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erapha.k\Desktop\ส่งให้ลูกค้า\Eng\Final_E\"/>
    </mc:Choice>
  </mc:AlternateContent>
  <bookViews>
    <workbookView xWindow="0" yWindow="0" windowWidth="19320" windowHeight="7650" tabRatio="677"/>
  </bookViews>
  <sheets>
    <sheet name="BS" sheetId="39" r:id="rId1"/>
    <sheet name="BS (cont)" sheetId="67" r:id="rId2"/>
    <sheet name="PL 3M" sheetId="77" r:id="rId3"/>
    <sheet name="PL 6 M" sheetId="72" r:id="rId4"/>
    <sheet name="CE conso" sheetId="74" r:id="rId5"/>
    <sheet name="CE Company" sheetId="75" r:id="rId6"/>
    <sheet name="CF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0">BS!$A$1:$P$48</definedName>
    <definedName name="_xlnm.Print_Area" localSheetId="1">'BS (cont)'!$A$1:$Q$53</definedName>
    <definedName name="_xlnm.Print_Area" localSheetId="5">'CE Company'!$A$1:$Q$31</definedName>
    <definedName name="_xlnm.Print_Area" localSheetId="4">'CE conso'!$A$1:$AE$49</definedName>
    <definedName name="_xlnm.Print_Area" localSheetId="6">CF!$A$1:$O$161</definedName>
    <definedName name="_xlnm.Print_Area" localSheetId="2">'PL 3M'!$A$1:$S$55</definedName>
    <definedName name="_xlnm.Print_Area" localSheetId="3">'PL 6 M'!$A$1:$S$55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62913" calcMode="manual"/>
</workbook>
</file>

<file path=xl/calcChain.xml><?xml version="1.0" encoding="utf-8"?>
<calcChain xmlns="http://schemas.openxmlformats.org/spreadsheetml/2006/main">
  <c r="A103" i="73" l="1"/>
  <c r="K21" i="67" l="1"/>
  <c r="O46" i="77" l="1"/>
  <c r="M46" i="77"/>
  <c r="O41" i="77"/>
  <c r="M41" i="77"/>
  <c r="S35" i="77"/>
  <c r="Q35" i="77"/>
  <c r="O35" i="77"/>
  <c r="M35" i="77"/>
  <c r="S23" i="77"/>
  <c r="Q23" i="77"/>
  <c r="O23" i="77"/>
  <c r="M23" i="77"/>
  <c r="S15" i="77"/>
  <c r="S25" i="77" s="1"/>
  <c r="S27" i="77" s="1"/>
  <c r="S29" i="77" s="1"/>
  <c r="S36" i="77" s="1"/>
  <c r="Q15" i="77"/>
  <c r="O15" i="77"/>
  <c r="M15" i="77"/>
  <c r="Q25" i="77" l="1"/>
  <c r="Q27" i="77" s="1"/>
  <c r="Q29" i="77" s="1"/>
  <c r="Q36" i="77" s="1"/>
  <c r="M25" i="77"/>
  <c r="M27" i="77" s="1"/>
  <c r="M29" i="77" s="1"/>
  <c r="M36" i="77" s="1"/>
  <c r="O25" i="77"/>
  <c r="O27" i="77" s="1"/>
  <c r="O29" i="77" s="1"/>
  <c r="O36" i="77" s="1"/>
  <c r="Q21" i="67" l="1"/>
  <c r="O21" i="67"/>
  <c r="M21" i="67"/>
  <c r="S36" i="72" l="1"/>
  <c r="Q36" i="72"/>
  <c r="O36" i="72"/>
  <c r="M36" i="72"/>
  <c r="S16" i="72" l="1"/>
  <c r="O16" i="72" l="1"/>
  <c r="J34" i="39" l="1"/>
  <c r="S24" i="72" l="1"/>
  <c r="O24" i="72"/>
  <c r="Q24" i="72"/>
  <c r="M24" i="72"/>
  <c r="M16" i="72"/>
  <c r="Q16" i="72" l="1"/>
  <c r="O26" i="72"/>
  <c r="O28" i="72" s="1"/>
  <c r="O30" i="72" s="1"/>
  <c r="S26" i="72"/>
  <c r="O42" i="72"/>
  <c r="Q30" i="67"/>
  <c r="O30" i="67"/>
  <c r="L49" i="67"/>
  <c r="L51" i="67" s="1"/>
  <c r="N49" i="67"/>
  <c r="N51" i="67" s="1"/>
  <c r="P49" i="67"/>
  <c r="P51" i="67" s="1"/>
  <c r="O47" i="67"/>
  <c r="O49" i="67" s="1"/>
  <c r="M47" i="67"/>
  <c r="M49" i="67" s="1"/>
  <c r="Q47" i="67"/>
  <c r="Q49" i="67" s="1"/>
  <c r="K47" i="67"/>
  <c r="K49" i="67" s="1"/>
  <c r="K30" i="67"/>
  <c r="O37" i="72" l="1"/>
  <c r="S28" i="72"/>
  <c r="S30" i="72" s="1"/>
  <c r="S37" i="72" s="1"/>
  <c r="Q31" i="67"/>
  <c r="Q51" i="67" s="1"/>
  <c r="O31" i="67"/>
  <c r="J38" i="75" l="1"/>
  <c r="J40" i="75" s="1"/>
  <c r="A3" i="75"/>
  <c r="A1" i="75"/>
  <c r="J46" i="74" l="1"/>
  <c r="P34" i="39" l="1"/>
  <c r="N34" i="39" l="1"/>
  <c r="L34" i="39"/>
  <c r="N19" i="39"/>
  <c r="L19" i="39"/>
  <c r="J19" i="39"/>
  <c r="J36" i="39" s="1"/>
  <c r="L36" i="39" l="1"/>
  <c r="N36" i="39"/>
  <c r="A54" i="73" l="1"/>
  <c r="A106" i="73" s="1"/>
  <c r="A52" i="73"/>
  <c r="A104" i="73" s="1"/>
  <c r="M26" i="72" l="1"/>
  <c r="M28" i="72" s="1"/>
  <c r="M30" i="72" s="1"/>
  <c r="M37" i="72" l="1"/>
  <c r="M42" i="72" l="1"/>
  <c r="Q26" i="72"/>
  <c r="Q28" i="72" s="1"/>
  <c r="M47" i="72"/>
  <c r="Q30" i="72" l="1"/>
  <c r="Q37" i="72" s="1"/>
  <c r="O47" i="72"/>
  <c r="P19" i="39" l="1"/>
  <c r="P36" i="39" s="1"/>
  <c r="O51" i="67" l="1"/>
  <c r="J47" i="67" l="1"/>
  <c r="M30" i="67"/>
  <c r="K31" i="67" l="1"/>
  <c r="K51" i="67" s="1"/>
  <c r="M31" i="67"/>
  <c r="M51" i="67" s="1"/>
</calcChain>
</file>

<file path=xl/sharedStrings.xml><?xml version="1.0" encoding="utf-8"?>
<sst xmlns="http://schemas.openxmlformats.org/spreadsheetml/2006/main" count="460" uniqueCount="287">
  <si>
    <t xml:space="preserve"> </t>
  </si>
  <si>
    <t xml:space="preserve">          </t>
  </si>
  <si>
    <t>9</t>
  </si>
  <si>
    <t>10</t>
  </si>
  <si>
    <t>11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</si>
  <si>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</si>
  <si>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</si>
  <si>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</si>
  <si>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</si>
  <si>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</si>
  <si>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</si>
  <si>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</si>
  <si>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</si>
  <si>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</si>
  <si>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</si>
  <si>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</si>
  <si>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</si>
  <si>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</si>
  <si>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</si>
  <si>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</si>
  <si>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</si>
  <si>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</si>
  <si>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</si>
  <si>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</si>
  <si>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</si>
  <si>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</si>
  <si>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</si>
  <si>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</si>
  <si>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</si>
  <si>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</si>
  <si>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</si>
  <si>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</si>
  <si>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</si>
  <si>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</si>
  <si>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</si>
  <si>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Selling expenses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</si>
  <si>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</si>
  <si>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</si>
  <si>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</si>
  <si>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</si>
  <si>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</si>
  <si>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</si>
  <si>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</si>
  <si>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</si>
  <si>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</si>
  <si>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</si>
  <si>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</si>
  <si>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</si>
  <si>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</si>
  <si>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</si>
  <si>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</si>
  <si>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</si>
  <si>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</si>
  <si>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</si>
  <si>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</si>
  <si>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>Interest received</t>
  </si>
  <si>
    <t xml:space="preserve">CASH FLOWS FROM INVESTING ACTIVITIES </t>
  </si>
  <si>
    <t>Cash and cash equivalent as at beginning balance</t>
  </si>
  <si>
    <t>Cash and cash equivalent as at ending balance</t>
  </si>
  <si>
    <t>Net cash and cash equivalent increase (decrease)</t>
  </si>
  <si>
    <t>Proceeds from services</t>
  </si>
  <si>
    <t>Retained earnings</t>
  </si>
  <si>
    <t>AQUA CORPORATION PUBLIC COMPANY LIMITED AND ITS SUBSIDIARIES</t>
  </si>
  <si>
    <t>12</t>
  </si>
  <si>
    <t>15</t>
  </si>
  <si>
    <t>Provision for decommissioning costs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</si>
  <si>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</si>
  <si>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</si>
  <si>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</si>
  <si>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</si>
  <si>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</si>
  <si>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</si>
  <si>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</si>
  <si>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EARNINGS PER SHARE (BAHT : SHARES)</t>
  </si>
  <si>
    <t>Supplemental  disclosures of cash flows information</t>
  </si>
  <si>
    <t>Income tax (expense) income</t>
  </si>
  <si>
    <t>BASIC EARNINGS PER SHARE</t>
  </si>
  <si>
    <t>STATEMENTS OF FINANCIAL POSITION</t>
  </si>
  <si>
    <t>STATEMENTS OF COMPREHENSIVE INCOME</t>
  </si>
  <si>
    <t>STATEMENTS OF FINANCIAL POSITION (Con't)</t>
  </si>
  <si>
    <t xml:space="preserve">STATEMENTS OF CHANGES IN SHAREHOLDERS' EQUITY </t>
  </si>
  <si>
    <t>STATEMENTS OF CASH FLOWS</t>
  </si>
  <si>
    <t>STATEMENTS OF CASH FLOWS (Con't)</t>
  </si>
  <si>
    <t>Appropriated</t>
  </si>
  <si>
    <t>Dividend paid</t>
  </si>
  <si>
    <t>Legal reserve</t>
  </si>
  <si>
    <t>Unappropriated</t>
  </si>
  <si>
    <t>16</t>
  </si>
  <si>
    <t>Investment property</t>
  </si>
  <si>
    <t>Deferred tax liabilities</t>
  </si>
  <si>
    <t>Unappropriate</t>
  </si>
  <si>
    <t>1.</t>
  </si>
  <si>
    <t xml:space="preserve">Deposits at financial institutions pledged as collaterals 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</si>
  <si>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</si>
  <si>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</si>
  <si>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</si>
  <si>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</si>
  <si>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Long - term loans from financial institution - net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</si>
  <si>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</si>
  <si>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</si>
  <si>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</si>
  <si>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</si>
  <si>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</si>
  <si>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Hire - purchase interest income</t>
  </si>
  <si>
    <t xml:space="preserve">Hire - purchase/financial lease contract 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</si>
  <si>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</si>
  <si>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</si>
  <si>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</si>
  <si>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</si>
  <si>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</si>
  <si>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</si>
  <si>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</si>
  <si>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companents of</t>
  </si>
  <si>
    <t>shareholders' equity</t>
  </si>
  <si>
    <t>Total equity</t>
  </si>
  <si>
    <t>attributable</t>
  </si>
  <si>
    <t>to shareholders'</t>
  </si>
  <si>
    <t>Non - controlling</t>
  </si>
  <si>
    <t>Current portion of hire - purchase/financial lease</t>
  </si>
  <si>
    <t>Deferred tax assets</t>
  </si>
  <si>
    <t>NON - CURRENT LIABILITIES</t>
  </si>
  <si>
    <t>Investment property (increase)</t>
  </si>
  <si>
    <t>Currency conversion</t>
  </si>
  <si>
    <t xml:space="preserve"> differences of </t>
  </si>
  <si>
    <t>Rental income by straight line method on contract value</t>
  </si>
  <si>
    <t>Repayments for long - term loans from financial institutions</t>
  </si>
  <si>
    <t>18</t>
  </si>
  <si>
    <t>22</t>
  </si>
  <si>
    <t xml:space="preserve">Unutilized credit facilities for future working capital </t>
  </si>
  <si>
    <t xml:space="preserve">     </t>
  </si>
  <si>
    <t>(Unit : thousand Baht)</t>
  </si>
  <si>
    <t>(Gain) loss on change in fair value of temporary investments</t>
  </si>
  <si>
    <t>2.</t>
  </si>
  <si>
    <t>7</t>
  </si>
  <si>
    <t>17</t>
  </si>
  <si>
    <t>21</t>
  </si>
  <si>
    <t>Interest received of temporary investments</t>
  </si>
  <si>
    <t>Cash paid for interest of discounted bill of exchange</t>
  </si>
  <si>
    <t xml:space="preserve">Currency conversion differences </t>
  </si>
  <si>
    <t>Discounted bill of exchange</t>
  </si>
  <si>
    <t>Share of profit (loss) on investment in associated company</t>
  </si>
  <si>
    <t>Cash received from discounted bill of exchange</t>
  </si>
  <si>
    <t>Treasury shares reserve</t>
  </si>
  <si>
    <t>for legal reserve</t>
  </si>
  <si>
    <t>reserve</t>
  </si>
  <si>
    <t xml:space="preserve">Treasury shares </t>
  </si>
  <si>
    <t>Non - cash transaction (Unit : thousand Baht)</t>
  </si>
  <si>
    <t>Liabilities under hire - purchase contracts - net</t>
  </si>
  <si>
    <t>Treasury shares - common share</t>
  </si>
  <si>
    <t>Treasury shares -</t>
  </si>
  <si>
    <t>common share</t>
  </si>
  <si>
    <t>STATEMENT OF CHANGES IN SHAREHOLDERS' EQUITY (Con't)</t>
  </si>
  <si>
    <t>Doubtful account (reversal)</t>
  </si>
  <si>
    <t>Long - term loans from financial institution</t>
  </si>
  <si>
    <t>Liabilities under hire - purchase contracts</t>
  </si>
  <si>
    <t>Current portion of long - term liabilities</t>
  </si>
  <si>
    <t>23</t>
  </si>
  <si>
    <t xml:space="preserve">COMPREHENSIVE INCOME ATTRIBUTABLE TO </t>
  </si>
  <si>
    <t xml:space="preserve">by (used in) operating activities </t>
  </si>
  <si>
    <t>Allowance for impairment loss (reversal)</t>
  </si>
  <si>
    <t>December 31, 2017</t>
  </si>
  <si>
    <t>CURRENT ASSETS</t>
  </si>
  <si>
    <t xml:space="preserve">contract receivables </t>
  </si>
  <si>
    <t>Short - term loan to subsidiaries</t>
  </si>
  <si>
    <t>receivables - net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</si>
  <si>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</si>
  <si>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</si>
  <si>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</si>
  <si>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</si>
  <si>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</si>
  <si>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</si>
  <si>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</si>
  <si>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</si>
  <si>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Provision of non - current liabilities for employee benefit - net</t>
  </si>
  <si>
    <t>4,593,000,000 common shares of Baht 0.50 each</t>
  </si>
  <si>
    <t>Cost of sales</t>
  </si>
  <si>
    <t>ASSOCIATED COMPANY  AND INCOME TAX</t>
  </si>
  <si>
    <t xml:space="preserve">Other comprehensive income to be reclassified to profit or loss in </t>
  </si>
  <si>
    <t>subsequent periods :</t>
  </si>
  <si>
    <t xml:space="preserve">Allowance for impairment of investment </t>
  </si>
  <si>
    <t>in subsidiary (reversal)</t>
  </si>
  <si>
    <t xml:space="preserve">Unrealized (gain) loss from exchange rate </t>
  </si>
  <si>
    <t>Trade accounts and other current receivable</t>
  </si>
  <si>
    <t>Cash paid for acquisition of temporary investments</t>
  </si>
  <si>
    <t>Cash received for temporary investment - maturity</t>
  </si>
  <si>
    <t>Cash paid for acquisition of investments in subsidiary</t>
  </si>
  <si>
    <t>Cash received from investment subsidiary</t>
  </si>
  <si>
    <t>Cash received from disposal of fixed assets</t>
  </si>
  <si>
    <t>Cash paid for acquisition of intangible assets</t>
  </si>
  <si>
    <t>Cash paid for acquisition of assets held for sale</t>
  </si>
  <si>
    <t>Cash paid for short - term loan to subsidiaries</t>
  </si>
  <si>
    <t>Repayments for short - term loans</t>
  </si>
  <si>
    <t>Cash receive from business combination</t>
  </si>
  <si>
    <t>Subsidiary -  investment property on credit</t>
  </si>
  <si>
    <t>Subsidiaries - purchase of fixed assets on credit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</si>
  <si>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</si>
  <si>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</si>
  <si>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</si>
  <si>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</si>
  <si>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</si>
  <si>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foreign entities</t>
  </si>
  <si>
    <t>Currency conversion differences of foreign entities</t>
  </si>
  <si>
    <t>Provision for employee benefit</t>
  </si>
  <si>
    <t>Bad dept/Allowances for doubtful accounts</t>
  </si>
  <si>
    <t>(Unaudited)</t>
  </si>
  <si>
    <t>(Reviewed)</t>
  </si>
  <si>
    <t>(Audited)</t>
  </si>
  <si>
    <t>Condensed notes to interim financial information are an integral part of these interim financial information.</t>
  </si>
  <si>
    <t>NET PROFIT FOR THE PERIOD</t>
  </si>
  <si>
    <t>TOTAL COMPREHENSIVE INCOME FOR THE PERIOD</t>
  </si>
  <si>
    <t>COMPREHENSIVE INCOME FOR THE PERIOD</t>
  </si>
  <si>
    <t>Beginning balance as at January 1, 2017</t>
  </si>
  <si>
    <t>Comprehensive income for the period</t>
  </si>
  <si>
    <t>Beginning balance as at January 1, 2018</t>
  </si>
  <si>
    <t>Net profit for the period before corporate income tax</t>
  </si>
  <si>
    <t>20</t>
  </si>
  <si>
    <t>5.2 , 24</t>
  </si>
  <si>
    <t>Short - term loans from financial institution</t>
  </si>
  <si>
    <t xml:space="preserve">   Investments in subsidiary</t>
  </si>
  <si>
    <t xml:space="preserve">Total Transactions with owners, recorded </t>
  </si>
  <si>
    <t xml:space="preserve">   directly in shareholders' equity</t>
  </si>
  <si>
    <t>Non - controlling interests in subsidiary</t>
  </si>
  <si>
    <t>Transactions with owners, recorded directly</t>
  </si>
  <si>
    <t>5.2 , 8</t>
  </si>
  <si>
    <t>5.2 , 19</t>
  </si>
  <si>
    <t>25.1</t>
  </si>
  <si>
    <t>Allowance for impairment of investment in subsidiary</t>
  </si>
  <si>
    <t>Investments in subsidiaries - net</t>
  </si>
  <si>
    <t>Advanced payment for share subscription - net</t>
  </si>
  <si>
    <t>25.2</t>
  </si>
  <si>
    <t>Total other comprehensive income (loss) for the period - net tax</t>
  </si>
  <si>
    <t>Non - controlling interest in subsidiary</t>
  </si>
  <si>
    <t>Change in ownership interests in subsidiary :</t>
  </si>
  <si>
    <t xml:space="preserve">Other comprehensive income </t>
  </si>
  <si>
    <t>increased (decreased)</t>
  </si>
  <si>
    <t xml:space="preserve">increased (decreased)   </t>
  </si>
  <si>
    <t>Investments in subsidiary</t>
  </si>
  <si>
    <t>Net profit for the period</t>
  </si>
  <si>
    <t>associated company</t>
  </si>
  <si>
    <t xml:space="preserve">on investment in </t>
  </si>
  <si>
    <t xml:space="preserve">in shareholders' equity </t>
  </si>
  <si>
    <t>Amortization of debenture expenses</t>
  </si>
  <si>
    <t xml:space="preserve">(Increase) decrease in operating assets </t>
  </si>
  <si>
    <t>Hire - purchase/financiel lease contract receivable</t>
  </si>
  <si>
    <t>Increase (decrease) in operating liabilities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</si>
  <si>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</si>
  <si>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</si>
  <si>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</si>
  <si>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</si>
  <si>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Repayments for discounted bill of exchange - maturity</t>
  </si>
  <si>
    <t>Net cash provided by (used in) financing activities</t>
  </si>
  <si>
    <t>Sale incomes</t>
  </si>
  <si>
    <t>June 30, 2018</t>
  </si>
  <si>
    <t>Ending balance as at June 30, 2017</t>
  </si>
  <si>
    <t>Ending balance as at June 30, 2018</t>
  </si>
  <si>
    <t>AS AT JUNE 30, 2018</t>
  </si>
  <si>
    <t>FOR THE THREE-MONTH PERIOD ENDED JUNE 30, 2018</t>
  </si>
  <si>
    <t>FOR THE SIX-MONTH PERIOD ENDED JUNE 30, 2018</t>
  </si>
  <si>
    <t>Assets transferred to expenses</t>
  </si>
  <si>
    <t>(Gain) loss from disposal of assets held for sale</t>
  </si>
  <si>
    <t>Cash received from long - term investments</t>
  </si>
  <si>
    <t>Cash received from diposal assets held for sale</t>
  </si>
  <si>
    <t>Advance receipts from disposal of assets held for sale</t>
  </si>
  <si>
    <t>Cash paid for fixed assets</t>
  </si>
  <si>
    <t>Cash received from long - term loans from financial institutions</t>
  </si>
  <si>
    <t>Cash received for short - term loan to subsidiaries</t>
  </si>
  <si>
    <t>Repayments of liabilities under hire - purchase contract</t>
  </si>
  <si>
    <t>Overdraft and short - term loans from financial institutions  increase (decrease)</t>
  </si>
  <si>
    <t>Page 9 of 41</t>
  </si>
  <si>
    <t>Page 8 of 41</t>
  </si>
  <si>
    <t>Page 7 of 41</t>
  </si>
  <si>
    <t>Page 6 of 41</t>
  </si>
  <si>
    <t>Page 5 of 41</t>
  </si>
  <si>
    <t>Page 4 of 41</t>
  </si>
  <si>
    <t>Page 3 of 41</t>
  </si>
  <si>
    <t>Page 2 of 41</t>
  </si>
  <si>
    <t>Page 1 of 41</t>
  </si>
  <si>
    <t xml:space="preserve">Unrealized profit (loss) </t>
  </si>
  <si>
    <t>26.2.6</t>
  </si>
  <si>
    <t>26.2.1</t>
  </si>
  <si>
    <t>Trade accounts and other current receivable - net</t>
  </si>
  <si>
    <t>Dividend payment of a subsidiaries</t>
  </si>
  <si>
    <t xml:space="preserve">   Dividend payment of a subsidiaries</t>
  </si>
  <si>
    <t xml:space="preserve">(Gain) loss from disposal and written off of fixed assets </t>
  </si>
  <si>
    <t>Loss from recovery from/written - off of investment in subsidiary</t>
  </si>
  <si>
    <t>5.1, 11, 12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</si>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</sst>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9">
    <font>
      <sz val="14"/>
      <name val="Cordia New"/>
      <charset val="22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name val="Browall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4.5"/>
      <name val="Browallia New"/>
      <family val="2"/>
    </font>
    <font>
      <b/>
      <sz val="14.5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sz val="15"/>
      <color theme="1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u val="double"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22"/>
      <color theme="1"/>
      <name val="Inherit"/>
    </font>
    <font>
      <sz val="13.5"/>
      <color theme="1"/>
      <name val="Browallia New"/>
      <family val="2"/>
    </font>
    <font>
      <i/>
      <sz val="14"/>
      <name val="Browallia New"/>
      <family val="2"/>
    </font>
    <font>
      <sz val="15"/>
      <color indexed="8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43" fontId="12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7" fillId="0" borderId="0"/>
    <xf numFmtId="180" fontId="24" fillId="0" borderId="0"/>
    <xf numFmtId="0" fontId="17" fillId="0" borderId="0"/>
    <xf numFmtId="178" fontId="17" fillId="0" borderId="0"/>
    <xf numFmtId="180" fontId="17" fillId="0" borderId="0"/>
    <xf numFmtId="18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7" fillId="0" borderId="0"/>
    <xf numFmtId="0" fontId="24" fillId="0" borderId="0"/>
    <xf numFmtId="0" fontId="26" fillId="0" borderId="0"/>
    <xf numFmtId="180" fontId="17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78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4" fillId="0" borderId="0"/>
    <xf numFmtId="180" fontId="17" fillId="0" borderId="0"/>
    <xf numFmtId="0" fontId="17" fillId="0" borderId="0"/>
    <xf numFmtId="180" fontId="24" fillId="0" borderId="0"/>
    <xf numFmtId="180" fontId="24" fillId="0" borderId="0"/>
    <xf numFmtId="180" fontId="17" fillId="0" borderId="0"/>
    <xf numFmtId="180" fontId="24" fillId="0" borderId="0"/>
    <xf numFmtId="180" fontId="24" fillId="0" borderId="0"/>
    <xf numFmtId="0" fontId="1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0" fillId="0" borderId="0"/>
    <xf numFmtId="18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0" fontId="12" fillId="0" borderId="0"/>
    <xf numFmtId="0" fontId="12" fillId="0" borderId="0"/>
    <xf numFmtId="180" fontId="12" fillId="0" borderId="0"/>
    <xf numFmtId="0" fontId="12" fillId="0" borderId="0"/>
    <xf numFmtId="18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2" fillId="0" borderId="0"/>
    <xf numFmtId="178" fontId="12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44" fillId="0" borderId="0"/>
    <xf numFmtId="39" fontId="44" fillId="0" borderId="0"/>
    <xf numFmtId="168" fontId="24" fillId="0" borderId="0" applyFont="0" applyFill="0" applyBorder="0" applyAlignment="0" applyProtection="0"/>
    <xf numFmtId="39" fontId="44" fillId="0" borderId="0"/>
    <xf numFmtId="39" fontId="44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44" fillId="0" borderId="0"/>
    <xf numFmtId="39" fontId="44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5" fillId="0" borderId="0"/>
    <xf numFmtId="39" fontId="44" fillId="0" borderId="0"/>
    <xf numFmtId="39" fontId="44" fillId="0" borderId="0"/>
    <xf numFmtId="185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46" fillId="0" borderId="0" applyFill="0" applyBorder="0" applyAlignment="0"/>
    <xf numFmtId="191" fontId="2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8" fillId="0" borderId="0">
      <alignment horizontal="left"/>
    </xf>
    <xf numFmtId="0" fontId="48" fillId="4" borderId="11"/>
    <xf numFmtId="0" fontId="49" fillId="0" borderId="12" applyNumberFormat="0" applyAlignment="0" applyProtection="0">
      <alignment horizontal="left" vertical="center"/>
    </xf>
    <xf numFmtId="0" fontId="49" fillId="0" borderId="6">
      <alignment horizontal="left" vertical="center"/>
    </xf>
    <xf numFmtId="14" fontId="50" fillId="5" borderId="13">
      <alignment horizontal="center" vertical="center" wrapText="1"/>
    </xf>
    <xf numFmtId="0" fontId="51" fillId="0" borderId="0" applyProtection="0"/>
    <xf numFmtId="0" fontId="52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53" fillId="0" borderId="13"/>
    <xf numFmtId="40" fontId="24" fillId="0" borderId="0"/>
    <xf numFmtId="40" fontId="24" fillId="0" borderId="0"/>
    <xf numFmtId="0" fontId="6" fillId="0" borderId="0"/>
    <xf numFmtId="192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54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2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53" fillId="0" borderId="0"/>
    <xf numFmtId="3" fontId="24" fillId="0" borderId="1" applyNumberFormat="0" applyFont="0" applyFill="0" applyAlignment="0" applyProtection="0">
      <alignment vertical="center"/>
    </xf>
    <xf numFmtId="49" fontId="46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56" fillId="0" borderId="0" applyFill="0" applyBorder="0" applyProtection="0">
      <alignment horizontal="left" vertical="top"/>
    </xf>
    <xf numFmtId="40" fontId="57" fillId="0" borderId="0"/>
    <xf numFmtId="40" fontId="29" fillId="0" borderId="0" applyFont="0" applyFill="0" applyBorder="0" applyAlignment="0" applyProtection="0"/>
    <xf numFmtId="167" fontId="5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9" fillId="0" borderId="14"/>
    <xf numFmtId="0" fontId="12" fillId="0" borderId="0"/>
    <xf numFmtId="43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2" fillId="0" borderId="0"/>
    <xf numFmtId="180" fontId="24" fillId="0" borderId="0"/>
    <xf numFmtId="178" fontId="12" fillId="0" borderId="0"/>
    <xf numFmtId="180" fontId="12" fillId="0" borderId="0"/>
    <xf numFmtId="180" fontId="12" fillId="0" borderId="0"/>
    <xf numFmtId="0" fontId="32" fillId="0" borderId="0"/>
    <xf numFmtId="0" fontId="6" fillId="0" borderId="0"/>
    <xf numFmtId="0" fontId="24" fillId="0" borderId="0"/>
    <xf numFmtId="0" fontId="26" fillId="0" borderId="0"/>
    <xf numFmtId="180" fontId="12" fillId="0" borderId="0"/>
    <xf numFmtId="0" fontId="24" fillId="0" borderId="0"/>
    <xf numFmtId="171" fontId="24" fillId="0" borderId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0" fontId="6" fillId="0" borderId="0"/>
    <xf numFmtId="180" fontId="12" fillId="0" borderId="0"/>
    <xf numFmtId="9" fontId="12" fillId="0" borderId="0" applyFont="0" applyFill="0" applyBorder="0" applyAlignment="0" applyProtection="0"/>
    <xf numFmtId="0" fontId="12" fillId="0" borderId="0"/>
    <xf numFmtId="0" fontId="6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61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61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62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2" fillId="0" borderId="0"/>
    <xf numFmtId="0" fontId="6" fillId="0" borderId="0"/>
    <xf numFmtId="0" fontId="6" fillId="0" borderId="0"/>
    <xf numFmtId="0" fontId="6" fillId="0" borderId="0"/>
    <xf numFmtId="39" fontId="24" fillId="0" borderId="0"/>
    <xf numFmtId="0" fontId="24" fillId="0" borderId="0"/>
    <xf numFmtId="0" fontId="25" fillId="0" borderId="0"/>
    <xf numFmtId="0" fontId="62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61" fillId="0" borderId="0" applyFont="0" applyFill="0" applyBorder="0" applyAlignment="0" applyProtection="0"/>
    <xf numFmtId="0" fontId="63" fillId="20" borderId="15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21" borderId="16" applyNumberFormat="0" applyAlignment="0" applyProtection="0"/>
    <xf numFmtId="0" fontId="68" fillId="0" borderId="17" applyNumberFormat="0" applyFill="0" applyAlignment="0" applyProtection="0"/>
    <xf numFmtId="0" fontId="69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70" fillId="11" borderId="15" applyNumberFormat="0" applyAlignment="0" applyProtection="0"/>
    <xf numFmtId="0" fontId="71" fillId="22" borderId="0" applyNumberFormat="0" applyBorder="0" applyAlignment="0" applyProtection="0"/>
    <xf numFmtId="0" fontId="72" fillId="0" borderId="18" applyNumberFormat="0" applyFill="0" applyAlignment="0" applyProtection="0"/>
    <xf numFmtId="0" fontId="73" fillId="7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26" borderId="0" applyNumberFormat="0" applyBorder="0" applyAlignment="0" applyProtection="0"/>
    <xf numFmtId="0" fontId="74" fillId="20" borderId="19" applyNumberFormat="0" applyAlignment="0" applyProtection="0"/>
    <xf numFmtId="0" fontId="24" fillId="27" borderId="20" applyNumberFormat="0" applyFont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8" fillId="2" borderId="0" applyNumberFormat="0" applyBorder="0" applyAlignment="0" applyProtection="0"/>
    <xf numFmtId="10" fontId="78" fillId="3" borderId="1" applyNumberFormat="0" applyBorder="0" applyAlignment="0" applyProtection="0"/>
    <xf numFmtId="0" fontId="79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6" fillId="0" borderId="0"/>
    <xf numFmtId="0" fontId="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5" fillId="0" borderId="0"/>
    <xf numFmtId="192" fontId="12" fillId="0" borderId="0"/>
    <xf numFmtId="167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54" fillId="0" borderId="0"/>
    <xf numFmtId="193" fontId="24" fillId="0" borderId="0"/>
    <xf numFmtId="0" fontId="12" fillId="0" borderId="0"/>
    <xf numFmtId="0" fontId="24" fillId="0" borderId="0"/>
    <xf numFmtId="9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5" fillId="0" borderId="0"/>
    <xf numFmtId="0" fontId="24" fillId="0" borderId="0"/>
    <xf numFmtId="180" fontId="12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4" fillId="0" borderId="0"/>
    <xf numFmtId="240" fontId="24" fillId="0" borderId="0"/>
    <xf numFmtId="0" fontId="33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180" fontId="12" fillId="0" borderId="0"/>
    <xf numFmtId="0" fontId="33" fillId="0" borderId="0"/>
    <xf numFmtId="0" fontId="4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2" fillId="0" borderId="0"/>
    <xf numFmtId="238" fontId="12" fillId="0" borderId="0"/>
    <xf numFmtId="170" fontId="24" fillId="0" borderId="0"/>
    <xf numFmtId="0" fontId="4" fillId="0" borderId="0"/>
    <xf numFmtId="239" fontId="24" fillId="0" borderId="0"/>
    <xf numFmtId="180" fontId="12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" fontId="33" fillId="0" borderId="0" applyNumberFormat="0"/>
    <xf numFmtId="0" fontId="82" fillId="0" borderId="0"/>
    <xf numFmtId="0" fontId="21" fillId="6" borderId="0" applyNumberFormat="0" applyBorder="0" applyAlignment="0" applyProtection="0"/>
    <xf numFmtId="0" fontId="54" fillId="6" borderId="0" applyNumberFormat="0" applyBorder="0" applyAlignment="0" applyProtection="0"/>
    <xf numFmtId="0" fontId="21" fillId="7" borderId="0" applyNumberFormat="0" applyBorder="0" applyAlignment="0" applyProtection="0"/>
    <xf numFmtId="0" fontId="54" fillId="7" borderId="0" applyNumberFormat="0" applyBorder="0" applyAlignment="0" applyProtection="0"/>
    <xf numFmtId="0" fontId="21" fillId="8" borderId="0" applyNumberFormat="0" applyBorder="0" applyAlignment="0" applyProtection="0"/>
    <xf numFmtId="0" fontId="54" fillId="8" borderId="0" applyNumberFormat="0" applyBorder="0" applyAlignment="0" applyProtection="0"/>
    <xf numFmtId="0" fontId="21" fillId="9" borderId="0" applyNumberFormat="0" applyBorder="0" applyAlignment="0" applyProtection="0"/>
    <xf numFmtId="0" fontId="54" fillId="9" borderId="0" applyNumberFormat="0" applyBorder="0" applyAlignment="0" applyProtection="0"/>
    <xf numFmtId="0" fontId="21" fillId="10" borderId="0" applyNumberFormat="0" applyBorder="0" applyAlignment="0" applyProtection="0"/>
    <xf numFmtId="0" fontId="54" fillId="10" borderId="0" applyNumberFormat="0" applyBorder="0" applyAlignment="0" applyProtection="0"/>
    <xf numFmtId="0" fontId="21" fillId="11" borderId="0" applyNumberFormat="0" applyBorder="0" applyAlignment="0" applyProtection="0"/>
    <xf numFmtId="0" fontId="54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54" fillId="12" borderId="0" applyNumberFormat="0" applyBorder="0" applyAlignment="0" applyProtection="0"/>
    <xf numFmtId="0" fontId="21" fillId="13" borderId="0" applyNumberFormat="0" applyBorder="0" applyAlignment="0" applyProtection="0"/>
    <xf numFmtId="0" fontId="54" fillId="13" borderId="0" applyNumberFormat="0" applyBorder="0" applyAlignment="0" applyProtection="0"/>
    <xf numFmtId="0" fontId="21" fillId="14" borderId="0" applyNumberFormat="0" applyBorder="0" applyAlignment="0" applyProtection="0"/>
    <xf numFmtId="0" fontId="54" fillId="14" borderId="0" applyNumberFormat="0" applyBorder="0" applyAlignment="0" applyProtection="0"/>
    <xf numFmtId="0" fontId="21" fillId="9" borderId="0" applyNumberFormat="0" applyBorder="0" applyAlignment="0" applyProtection="0"/>
    <xf numFmtId="0" fontId="54" fillId="9" borderId="0" applyNumberFormat="0" applyBorder="0" applyAlignment="0" applyProtection="0"/>
    <xf numFmtId="0" fontId="21" fillId="12" borderId="0" applyNumberFormat="0" applyBorder="0" applyAlignment="0" applyProtection="0"/>
    <xf numFmtId="0" fontId="54" fillId="12" borderId="0" applyNumberFormat="0" applyBorder="0" applyAlignment="0" applyProtection="0"/>
    <xf numFmtId="0" fontId="21" fillId="15" borderId="0" applyNumberFormat="0" applyBorder="0" applyAlignment="0" applyProtection="0"/>
    <xf numFmtId="0" fontId="54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83" fillId="0" borderId="24">
      <alignment horizontal="right" vertical="center"/>
    </xf>
    <xf numFmtId="0" fontId="84" fillId="16" borderId="0" applyNumberFormat="0" applyBorder="0" applyAlignment="0" applyProtection="0"/>
    <xf numFmtId="0" fontId="85" fillId="16" borderId="0" applyNumberFormat="0" applyBorder="0" applyAlignment="0" applyProtection="0"/>
    <xf numFmtId="0" fontId="84" fillId="13" borderId="0" applyNumberFormat="0" applyBorder="0" applyAlignment="0" applyProtection="0"/>
    <xf numFmtId="0" fontId="85" fillId="13" borderId="0" applyNumberFormat="0" applyBorder="0" applyAlignment="0" applyProtection="0"/>
    <xf numFmtId="0" fontId="84" fillId="14" borderId="0" applyNumberFormat="0" applyBorder="0" applyAlignment="0" applyProtection="0"/>
    <xf numFmtId="0" fontId="85" fillId="14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8" borderId="0" applyNumberFormat="0" applyBorder="0" applyAlignment="0" applyProtection="0"/>
    <xf numFmtId="0" fontId="85" fillId="18" borderId="0" applyNumberFormat="0" applyBorder="0" applyAlignment="0" applyProtection="0"/>
    <xf numFmtId="0" fontId="84" fillId="19" borderId="0" applyNumberFormat="0" applyBorder="0" applyAlignment="0" applyProtection="0"/>
    <xf numFmtId="0" fontId="85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9" fontId="25" fillId="0" borderId="0"/>
    <xf numFmtId="0" fontId="86" fillId="0" borderId="1">
      <alignment horizontal="center"/>
    </xf>
    <xf numFmtId="0" fontId="87" fillId="0" borderId="0"/>
    <xf numFmtId="0" fontId="87" fillId="0" borderId="13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28" borderId="0"/>
    <xf numFmtId="0" fontId="86" fillId="0" borderId="0">
      <protection locked="0"/>
    </xf>
    <xf numFmtId="0" fontId="86" fillId="0" borderId="0"/>
    <xf numFmtId="204" fontId="86" fillId="0" borderId="0"/>
    <xf numFmtId="205" fontId="86" fillId="0" borderId="0"/>
    <xf numFmtId="0" fontId="87" fillId="29" borderId="0">
      <alignment horizontal="right"/>
    </xf>
    <xf numFmtId="0" fontId="86" fillId="0" borderId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9" fillId="31" borderId="0" applyNumberFormat="0" applyBorder="0" applyAlignment="0" applyProtection="0"/>
    <xf numFmtId="0" fontId="84" fillId="23" borderId="0" applyNumberFormat="0" applyBorder="0" applyAlignment="0" applyProtection="0"/>
    <xf numFmtId="0" fontId="85" fillId="23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89" fillId="34" borderId="0" applyNumberFormat="0" applyBorder="0" applyAlignment="0" applyProtection="0"/>
    <xf numFmtId="0" fontId="84" fillId="24" borderId="0" applyNumberFormat="0" applyBorder="0" applyAlignment="0" applyProtection="0"/>
    <xf numFmtId="0" fontId="85" fillId="24" borderId="0" applyNumberFormat="0" applyBorder="0" applyAlignment="0" applyProtection="0"/>
    <xf numFmtId="0" fontId="88" fillId="32" borderId="0" applyNumberFormat="0" applyBorder="0" applyAlignment="0" applyProtection="0"/>
    <xf numFmtId="0" fontId="88" fillId="35" borderId="0" applyNumberFormat="0" applyBorder="0" applyAlignment="0" applyProtection="0"/>
    <xf numFmtId="0" fontId="89" fillId="33" borderId="0" applyNumberFormat="0" applyBorder="0" applyAlignment="0" applyProtection="0"/>
    <xf numFmtId="0" fontId="84" fillId="25" borderId="0" applyNumberFormat="0" applyBorder="0" applyAlignment="0" applyProtection="0"/>
    <xf numFmtId="0" fontId="85" fillId="25" borderId="0" applyNumberFormat="0" applyBorder="0" applyAlignment="0" applyProtection="0"/>
    <xf numFmtId="0" fontId="88" fillId="30" borderId="0" applyNumberFormat="0" applyBorder="0" applyAlignment="0" applyProtection="0"/>
    <xf numFmtId="0" fontId="88" fillId="33" borderId="0" applyNumberFormat="0" applyBorder="0" applyAlignment="0" applyProtection="0"/>
    <xf numFmtId="0" fontId="89" fillId="33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8" fillId="36" borderId="0" applyNumberFormat="0" applyBorder="0" applyAlignment="0" applyProtection="0"/>
    <xf numFmtId="0" fontId="88" fillId="30" borderId="0" applyNumberFormat="0" applyBorder="0" applyAlignment="0" applyProtection="0"/>
    <xf numFmtId="0" fontId="89" fillId="31" borderId="0" applyNumberFormat="0" applyBorder="0" applyAlignment="0" applyProtection="0"/>
    <xf numFmtId="0" fontId="84" fillId="18" borderId="0" applyNumberFormat="0" applyBorder="0" applyAlignment="0" applyProtection="0"/>
    <xf numFmtId="0" fontId="85" fillId="18" borderId="0" applyNumberFormat="0" applyBorder="0" applyAlignment="0" applyProtection="0"/>
    <xf numFmtId="0" fontId="88" fillId="32" borderId="0" applyNumberFormat="0" applyBorder="0" applyAlignment="0" applyProtection="0"/>
    <xf numFmtId="0" fontId="88" fillId="37" borderId="0" applyNumberFormat="0" applyBorder="0" applyAlignment="0" applyProtection="0"/>
    <xf numFmtId="0" fontId="89" fillId="37" borderId="0" applyNumberFormat="0" applyBorder="0" applyAlignment="0" applyProtection="0"/>
    <xf numFmtId="0" fontId="84" fillId="26" borderId="0" applyNumberFormat="0" applyBorder="0" applyAlignment="0" applyProtection="0"/>
    <xf numFmtId="0" fontId="85" fillId="26" borderId="0" applyNumberFormat="0" applyBorder="0" applyAlignment="0" applyProtection="0"/>
    <xf numFmtId="0" fontId="90" fillId="7" borderId="0" applyNumberFormat="0" applyBorder="0" applyAlignment="0" applyProtection="0"/>
    <xf numFmtId="0" fontId="91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92" fillId="20" borderId="15" applyNumberFormat="0" applyAlignment="0" applyProtection="0"/>
    <xf numFmtId="0" fontId="93" fillId="20" borderId="15" applyNumberFormat="0" applyAlignment="0" applyProtection="0"/>
    <xf numFmtId="0" fontId="94" fillId="0" borderId="0"/>
    <xf numFmtId="0" fontId="95" fillId="21" borderId="16" applyNumberFormat="0" applyAlignment="0" applyProtection="0"/>
    <xf numFmtId="0" fontId="96" fillId="21" borderId="16" applyNumberFormat="0" applyAlignment="0" applyProtection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197" fontId="98" fillId="0" borderId="0" applyFill="0" applyBorder="0" applyAlignment="0" applyProtection="0"/>
    <xf numFmtId="40" fontId="98" fillId="0" borderId="0" applyFill="0" applyBorder="0" applyAlignment="0" applyProtection="0"/>
    <xf numFmtId="208" fontId="99" fillId="38" borderId="0" applyFill="0" applyBorder="0" applyAlignment="0">
      <alignment vertical="top"/>
    </xf>
    <xf numFmtId="209" fontId="99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71" fontId="102" fillId="0" borderId="0" applyFont="0" applyFill="0" applyBorder="0" applyAlignment="0" applyProtection="0"/>
    <xf numFmtId="21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65" fontId="105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219" fontId="106" fillId="0" borderId="0"/>
    <xf numFmtId="3" fontId="24" fillId="0" borderId="0" applyFont="0" applyFill="0" applyBorder="0" applyAlignment="0" applyProtection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0" fontId="99" fillId="38" borderId="10" applyFill="0" applyBorder="0" applyAlignment="0">
      <alignment horizontal="right"/>
    </xf>
    <xf numFmtId="44" fontId="111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113" fillId="0" borderId="0" applyNumberFormat="0" applyAlignment="0">
      <alignment horizontal="left"/>
    </xf>
    <xf numFmtId="222" fontId="114" fillId="0" borderId="0" applyFont="0" applyFill="0" applyBorder="0" applyAlignment="0" applyProtection="0"/>
    <xf numFmtId="222" fontId="99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223" fontId="121" fillId="0" borderId="0">
      <alignment horizontal="right"/>
    </xf>
    <xf numFmtId="0" fontId="122" fillId="8" borderId="0" applyNumberFormat="0" applyBorder="0" applyAlignment="0" applyProtection="0"/>
    <xf numFmtId="0" fontId="123" fillId="8" borderId="0" applyNumberFormat="0" applyBorder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52" fillId="0" borderId="12" applyNumberFormat="0" applyAlignment="0" applyProtection="0">
      <alignment horizontal="left" vertical="center"/>
    </xf>
    <xf numFmtId="0" fontId="52" fillId="0" borderId="6">
      <alignment horizontal="left" vertical="center"/>
    </xf>
    <xf numFmtId="0" fontId="127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0">
      <alignment horizontal="left"/>
    </xf>
    <xf numFmtId="0" fontId="130" fillId="0" borderId="25">
      <alignment horizontal="left" vertical="top"/>
    </xf>
    <xf numFmtId="0" fontId="50" fillId="42" borderId="26">
      <alignment vertical="center" wrapText="1"/>
    </xf>
    <xf numFmtId="0" fontId="131" fillId="0" borderId="22" applyNumberFormat="0" applyFill="0" applyAlignment="0" applyProtection="0"/>
    <xf numFmtId="0" fontId="132" fillId="0" borderId="22" applyNumberFormat="0" applyFill="0" applyAlignment="0" applyProtection="0"/>
    <xf numFmtId="0" fontId="133" fillId="0" borderId="0">
      <alignment horizontal="left"/>
    </xf>
    <xf numFmtId="0" fontId="134" fillId="0" borderId="25">
      <alignment horizontal="left" vertical="top"/>
    </xf>
    <xf numFmtId="0" fontId="50" fillId="42" borderId="26">
      <alignment vertical="center" wrapText="1"/>
    </xf>
    <xf numFmtId="0" fontId="101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0">
      <alignment horizontal="left"/>
    </xf>
    <xf numFmtId="0" fontId="10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4" fontId="98" fillId="0" borderId="0" applyFill="0" applyBorder="0" applyAlignment="0" applyProtection="0"/>
    <xf numFmtId="0" fontId="137" fillId="11" borderId="15" applyNumberFormat="0" applyAlignment="0" applyProtection="0"/>
    <xf numFmtId="0" fontId="138" fillId="11" borderId="15" applyNumberFormat="0" applyAlignment="0" applyProtection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121" fillId="0" borderId="0"/>
    <xf numFmtId="0" fontId="121" fillId="0" borderId="0"/>
    <xf numFmtId="0" fontId="121" fillId="0" borderId="0"/>
    <xf numFmtId="0" fontId="106" fillId="0" borderId="0" applyNumberFormat="0" applyFont="0" applyFill="0" applyBorder="0" applyProtection="0">
      <alignment horizontal="left" vertical="center"/>
    </xf>
    <xf numFmtId="0" fontId="143" fillId="0" borderId="17" applyNumberFormat="0" applyFill="0" applyAlignment="0" applyProtection="0"/>
    <xf numFmtId="0" fontId="144" fillId="0" borderId="17" applyNumberFormat="0" applyFill="0" applyAlignment="0" applyProtection="0"/>
    <xf numFmtId="225" fontId="99" fillId="0" borderId="0" applyFont="0" applyFill="0" applyBorder="0" applyAlignment="0" applyProtection="0"/>
    <xf numFmtId="0" fontId="145" fillId="0" borderId="13"/>
    <xf numFmtId="226" fontId="146" fillId="0" borderId="0" applyFont="0" applyFill="0" applyBorder="0" applyAlignment="0" applyProtection="0"/>
    <xf numFmtId="227" fontId="146" fillId="0" borderId="0" applyFont="0" applyFill="0" applyBorder="0" applyAlignment="0" applyProtection="0"/>
    <xf numFmtId="0" fontId="147" fillId="22" borderId="0" applyNumberFormat="0" applyBorder="0" applyAlignment="0" applyProtection="0"/>
    <xf numFmtId="0" fontId="148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9" fillId="0" borderId="0"/>
    <xf numFmtId="0" fontId="4" fillId="0" borderId="0"/>
    <xf numFmtId="0" fontId="29" fillId="0" borderId="0"/>
    <xf numFmtId="180" fontId="24" fillId="0" borderId="0"/>
    <xf numFmtId="180" fontId="12" fillId="0" borderId="0"/>
    <xf numFmtId="0" fontId="12" fillId="0" borderId="0"/>
    <xf numFmtId="0" fontId="103" fillId="0" borderId="0"/>
    <xf numFmtId="0" fontId="4" fillId="0" borderId="0"/>
    <xf numFmtId="0" fontId="105" fillId="0" borderId="0"/>
    <xf numFmtId="0" fontId="102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50" fillId="0" borderId="0"/>
    <xf numFmtId="0" fontId="150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4" fillId="0" borderId="0"/>
    <xf numFmtId="0" fontId="54" fillId="0" borderId="0"/>
    <xf numFmtId="0" fontId="102" fillId="0" borderId="0"/>
    <xf numFmtId="0" fontId="24" fillId="0" borderId="0"/>
    <xf numFmtId="0" fontId="12" fillId="0" borderId="0"/>
    <xf numFmtId="0" fontId="21" fillId="0" borderId="0"/>
    <xf numFmtId="0" fontId="24" fillId="0" borderId="0"/>
    <xf numFmtId="0" fontId="24" fillId="0" borderId="0"/>
    <xf numFmtId="0" fontId="151" fillId="0" borderId="0"/>
    <xf numFmtId="0" fontId="12" fillId="27" borderId="20" applyNumberFormat="0" applyFont="0" applyAlignment="0" applyProtection="0"/>
    <xf numFmtId="0" fontId="12" fillId="27" borderId="20" applyNumberFormat="0" applyFont="0" applyAlignment="0" applyProtection="0"/>
    <xf numFmtId="228" fontId="24" fillId="0" borderId="0" applyFont="0" applyFill="0" applyBorder="0" applyAlignment="0" applyProtection="0"/>
    <xf numFmtId="0" fontId="152" fillId="20" borderId="19" applyNumberFormat="0" applyAlignment="0" applyProtection="0"/>
    <xf numFmtId="0" fontId="153" fillId="20" borderId="19" applyNumberFormat="0" applyAlignment="0" applyProtection="0"/>
    <xf numFmtId="0" fontId="154" fillId="0" borderId="0">
      <alignment horizontal="left"/>
    </xf>
    <xf numFmtId="0" fontId="99" fillId="38" borderId="0" applyFill="0" applyBorder="0" applyAlignment="0" applyProtection="0">
      <protection locked="0"/>
    </xf>
    <xf numFmtId="229" fontId="99" fillId="38" borderId="0" applyFill="0" applyBorder="0" applyAlignment="0" applyProtection="0">
      <alignment vertical="top"/>
    </xf>
    <xf numFmtId="230" fontId="99" fillId="0" borderId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82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8" fillId="0" borderId="27">
      <alignment vertical="center"/>
    </xf>
    <xf numFmtId="4" fontId="155" fillId="22" borderId="28" applyNumberFormat="0" applyProtection="0">
      <alignment vertical="center"/>
    </xf>
    <xf numFmtId="4" fontId="156" fillId="22" borderId="28" applyNumberFormat="0" applyProtection="0">
      <alignment vertical="center"/>
    </xf>
    <xf numFmtId="4" fontId="155" fillId="22" borderId="28" applyNumberFormat="0" applyProtection="0">
      <alignment horizontal="left" vertical="center" indent="1"/>
    </xf>
    <xf numFmtId="0" fontId="155" fillId="22" borderId="28" applyNumberFormat="0" applyProtection="0">
      <alignment horizontal="left" vertical="top" indent="1"/>
    </xf>
    <xf numFmtId="4" fontId="155" fillId="43" borderId="0" applyNumberFormat="0" applyProtection="0">
      <alignment horizontal="left" vertical="center" indent="1"/>
    </xf>
    <xf numFmtId="4" fontId="46" fillId="7" borderId="28" applyNumberFormat="0" applyProtection="0">
      <alignment horizontal="right" vertical="center"/>
    </xf>
    <xf numFmtId="4" fontId="46" fillId="13" borderId="28" applyNumberFormat="0" applyProtection="0">
      <alignment horizontal="right" vertical="center"/>
    </xf>
    <xf numFmtId="4" fontId="46" fillId="24" borderId="28" applyNumberFormat="0" applyProtection="0">
      <alignment horizontal="right" vertical="center"/>
    </xf>
    <xf numFmtId="4" fontId="46" fillId="15" borderId="28" applyNumberFormat="0" applyProtection="0">
      <alignment horizontal="right" vertical="center"/>
    </xf>
    <xf numFmtId="4" fontId="46" fillId="19" borderId="28" applyNumberFormat="0" applyProtection="0">
      <alignment horizontal="right" vertical="center"/>
    </xf>
    <xf numFmtId="4" fontId="46" fillId="26" borderId="28" applyNumberFormat="0" applyProtection="0">
      <alignment horizontal="right" vertical="center"/>
    </xf>
    <xf numFmtId="4" fontId="46" fillId="25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14" borderId="28" applyNumberFormat="0" applyProtection="0">
      <alignment horizontal="right" vertical="center"/>
    </xf>
    <xf numFmtId="4" fontId="155" fillId="45" borderId="29" applyNumberFormat="0" applyProtection="0">
      <alignment horizontal="left" vertical="center" indent="1"/>
    </xf>
    <xf numFmtId="4" fontId="46" fillId="46" borderId="0" applyNumberFormat="0" applyProtection="0">
      <alignment horizontal="left" vertical="center" indent="1"/>
    </xf>
    <xf numFmtId="4" fontId="157" fillId="47" borderId="0" applyNumberFormat="0" applyProtection="0">
      <alignment horizontal="left" vertical="center" indent="1"/>
    </xf>
    <xf numFmtId="4" fontId="46" fillId="43" borderId="28" applyNumberFormat="0" applyProtection="0">
      <alignment horizontal="right" vertical="center"/>
    </xf>
    <xf numFmtId="4" fontId="46" fillId="46" borderId="0" applyNumberFormat="0" applyProtection="0">
      <alignment horizontal="left" vertical="center" indent="1"/>
    </xf>
    <xf numFmtId="4" fontId="46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46" fillId="27" borderId="28" applyNumberFormat="0" applyProtection="0">
      <alignment vertical="center"/>
    </xf>
    <xf numFmtId="4" fontId="158" fillId="27" borderId="28" applyNumberFormat="0" applyProtection="0">
      <alignment vertical="center"/>
    </xf>
    <xf numFmtId="4" fontId="46" fillId="27" borderId="28" applyNumberFormat="0" applyProtection="0">
      <alignment horizontal="left" vertical="center" indent="1"/>
    </xf>
    <xf numFmtId="0" fontId="46" fillId="27" borderId="28" applyNumberFormat="0" applyProtection="0">
      <alignment horizontal="left" vertical="top" indent="1"/>
    </xf>
    <xf numFmtId="4" fontId="46" fillId="46" borderId="28" applyNumberFormat="0" applyProtection="0">
      <alignment horizontal="right" vertical="center"/>
    </xf>
    <xf numFmtId="4" fontId="158" fillId="46" borderId="28" applyNumberFormat="0" applyProtection="0">
      <alignment horizontal="right" vertical="center"/>
    </xf>
    <xf numFmtId="4" fontId="46" fillId="43" borderId="28" applyNumberFormat="0" applyProtection="0">
      <alignment horizontal="left" vertical="center" indent="1"/>
    </xf>
    <xf numFmtId="0" fontId="46" fillId="43" borderId="28" applyNumberFormat="0" applyProtection="0">
      <alignment horizontal="left" vertical="top" indent="1"/>
    </xf>
    <xf numFmtId="4" fontId="159" fillId="48" borderId="0" applyNumberFormat="0" applyProtection="0">
      <alignment horizontal="left" vertical="center" indent="1"/>
    </xf>
    <xf numFmtId="4" fontId="160" fillId="46" borderId="28" applyNumberFormat="0" applyProtection="0">
      <alignment horizontal="right" vertical="center"/>
    </xf>
    <xf numFmtId="0" fontId="161" fillId="0" borderId="0" applyNumberFormat="0" applyFill="0" applyBorder="0" applyAlignment="0" applyProtection="0"/>
    <xf numFmtId="0" fontId="106" fillId="0" borderId="30" applyAlignment="0">
      <alignment horizontal="centerContinuous"/>
    </xf>
    <xf numFmtId="0" fontId="162" fillId="0" borderId="0"/>
    <xf numFmtId="180" fontId="22" fillId="0" borderId="0"/>
    <xf numFmtId="169" fontId="33" fillId="0" borderId="0" applyFont="0" applyFill="0" applyBorder="0" applyAlignment="0" applyProtection="0"/>
    <xf numFmtId="0" fontId="163" fillId="0" borderId="0" applyNumberFormat="0" applyBorder="0" applyAlignment="0"/>
    <xf numFmtId="0" fontId="163" fillId="0" borderId="0" applyNumberFormat="0" applyBorder="0" applyAlignment="0"/>
    <xf numFmtId="0" fontId="145" fillId="0" borderId="0"/>
    <xf numFmtId="40" fontId="164" fillId="0" borderId="0" applyBorder="0">
      <alignment horizontal="right"/>
    </xf>
    <xf numFmtId="0" fontId="165" fillId="0" borderId="0">
      <alignment horizontal="left"/>
    </xf>
    <xf numFmtId="0" fontId="119" fillId="0" borderId="0">
      <alignment horizontal="left"/>
    </xf>
    <xf numFmtId="0" fontId="133" fillId="0" borderId="0"/>
    <xf numFmtId="0" fontId="129" fillId="0" borderId="0"/>
    <xf numFmtId="0" fontId="119" fillId="0" borderId="0"/>
    <xf numFmtId="49" fontId="24" fillId="0" borderId="0" applyFont="0" applyFill="0" applyBorder="0" applyAlignment="0" applyProtection="0"/>
    <xf numFmtId="0" fontId="166" fillId="0" borderId="0"/>
    <xf numFmtId="0" fontId="166" fillId="0" borderId="0"/>
    <xf numFmtId="0" fontId="167" fillId="0" borderId="0"/>
    <xf numFmtId="0" fontId="167" fillId="0" borderId="0"/>
    <xf numFmtId="0" fontId="166" fillId="0" borderId="0"/>
    <xf numFmtId="0" fontId="166" fillId="0" borderId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7" fillId="0" borderId="0"/>
    <xf numFmtId="0" fontId="166" fillId="0" borderId="0"/>
    <xf numFmtId="0" fontId="170" fillId="0" borderId="18" applyNumberFormat="0" applyFill="0" applyAlignment="0" applyProtection="0"/>
    <xf numFmtId="0" fontId="171" fillId="0" borderId="18" applyNumberFormat="0" applyFill="0" applyAlignment="0" applyProtection="0"/>
    <xf numFmtId="41" fontId="24" fillId="0" borderId="0" applyFont="0" applyFill="0" applyBorder="0" applyAlignment="0" applyProtection="0"/>
    <xf numFmtId="0" fontId="172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46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2" fillId="20" borderId="15" applyNumberFormat="0" applyAlignment="0" applyProtection="0"/>
    <xf numFmtId="0" fontId="92" fillId="20" borderId="15" applyNumberFormat="0" applyAlignment="0" applyProtection="0"/>
    <xf numFmtId="0" fontId="17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6" fillId="0" borderId="0" applyNumberFormat="0" applyFill="0" applyBorder="0" applyProtection="0">
      <alignment horizontal="left" vertical="center"/>
    </xf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95" fillId="21" borderId="16" applyNumberFormat="0" applyAlignment="0" applyProtection="0"/>
    <xf numFmtId="0" fontId="143" fillId="0" borderId="17" applyNumberFormat="0" applyFill="0" applyAlignment="0" applyProtection="0"/>
    <xf numFmtId="168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22" fillId="8" borderId="0" applyNumberFormat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8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2" fillId="0" borderId="0"/>
    <xf numFmtId="0" fontId="150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00" fillId="0" borderId="0"/>
    <xf numFmtId="0" fontId="24" fillId="0" borderId="0"/>
    <xf numFmtId="0" fontId="137" fillId="11" borderId="15" applyNumberFormat="0" applyAlignment="0" applyProtection="0"/>
    <xf numFmtId="0" fontId="147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70" fillId="0" borderId="18" applyNumberFormat="0" applyFill="0" applyAlignment="0" applyProtection="0"/>
    <xf numFmtId="0" fontId="170" fillId="0" borderId="18" applyNumberFormat="0" applyFill="0" applyAlignment="0" applyProtection="0"/>
    <xf numFmtId="0" fontId="90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81" fillId="0" borderId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52" fillId="20" borderId="19" applyNumberFormat="0" applyAlignment="0" applyProtection="0"/>
    <xf numFmtId="0" fontId="152" fillId="20" borderId="19" applyNumberFormat="0" applyAlignment="0" applyProtection="0"/>
    <xf numFmtId="0" fontId="12" fillId="27" borderId="20" applyNumberFormat="0" applyFont="0" applyAlignment="0" applyProtection="0"/>
    <xf numFmtId="0" fontId="21" fillId="27" borderId="20" applyNumberFormat="0" applyFont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82" fillId="0" borderId="0"/>
    <xf numFmtId="41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4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4" fillId="0" borderId="0"/>
    <xf numFmtId="233" fontId="182" fillId="0" borderId="0" applyFont="0" applyFill="0" applyBorder="0" applyAlignment="0" applyProtection="0"/>
    <xf numFmtId="234" fontId="182" fillId="0" borderId="0" applyFont="0" applyFill="0" applyBorder="0" applyAlignment="0" applyProtection="0"/>
    <xf numFmtId="235" fontId="183" fillId="0" borderId="0" applyFont="0" applyFill="0" applyBorder="0" applyAlignment="0" applyProtection="0"/>
    <xf numFmtId="236" fontId="183" fillId="0" borderId="0" applyFont="0" applyFill="0" applyBorder="0" applyAlignment="0" applyProtection="0"/>
    <xf numFmtId="180" fontId="12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5" fillId="0" borderId="0" applyFont="0" applyFill="0" applyBorder="0" applyAlignment="0" applyProtection="0"/>
    <xf numFmtId="180" fontId="185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0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192" fontId="12" fillId="0" borderId="0"/>
    <xf numFmtId="0" fontId="25" fillId="0" borderId="0"/>
    <xf numFmtId="193" fontId="24" fillId="0" borderId="0"/>
    <xf numFmtId="0" fontId="54" fillId="0" borderId="0"/>
    <xf numFmtId="193" fontId="24" fillId="0" borderId="0"/>
    <xf numFmtId="193" fontId="24" fillId="0" borderId="0"/>
    <xf numFmtId="0" fontId="12" fillId="0" borderId="0"/>
    <xf numFmtId="0" fontId="84" fillId="18" borderId="0" applyNumberFormat="0" applyBorder="0" applyAlignment="0" applyProtection="0"/>
    <xf numFmtId="0" fontId="21" fillId="11" borderId="0" applyNumberFormat="0" applyBorder="0" applyAlignment="0" applyProtection="0"/>
    <xf numFmtId="0" fontId="84" fillId="17" borderId="0" applyNumberFormat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95" fillId="21" borderId="16" applyNumberFormat="0" applyAlignment="0" applyProtection="0"/>
    <xf numFmtId="0" fontId="92" fillId="38" borderId="15" applyNumberFormat="0" applyAlignment="0" applyProtection="0"/>
    <xf numFmtId="0" fontId="92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3" borderId="0" applyNumberFormat="0" applyBorder="0" applyAlignment="0" applyProtection="0"/>
    <xf numFmtId="0" fontId="84" fillId="11" borderId="0" applyNumberFormat="0" applyBorder="0" applyAlignment="0" applyProtection="0"/>
    <xf numFmtId="0" fontId="84" fillId="19" borderId="0" applyNumberFormat="0" applyBorder="0" applyAlignment="0" applyProtection="0"/>
    <xf numFmtId="0" fontId="84" fillId="18" borderId="0" applyNumberFormat="0" applyBorder="0" applyAlignment="0" applyProtection="0"/>
    <xf numFmtId="0" fontId="84" fillId="20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2" fillId="0" borderId="0"/>
    <xf numFmtId="0" fontId="84" fillId="26" borderId="0" applyNumberFormat="0" applyBorder="0" applyAlignment="0" applyProtection="0"/>
    <xf numFmtId="0" fontId="84" fillId="17" borderId="0" applyNumberFormat="0" applyBorder="0" applyAlignment="0" applyProtection="0"/>
    <xf numFmtId="0" fontId="84" fillId="22" borderId="0" applyNumberFormat="0" applyBorder="0" applyAlignment="0" applyProtection="0"/>
    <xf numFmtId="0" fontId="84" fillId="25" borderId="0" applyNumberFormat="0" applyBorder="0" applyAlignment="0" applyProtection="0"/>
    <xf numFmtId="0" fontId="84" fillId="18" borderId="0" applyNumberFormat="0" applyBorder="0" applyAlignment="0" applyProtection="0"/>
    <xf numFmtId="0" fontId="84" fillId="14" borderId="0" applyNumberFormat="0" applyBorder="0" applyAlignment="0" applyProtection="0"/>
    <xf numFmtId="0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15" fillId="0" borderId="0" applyNumberFormat="0" applyFill="0" applyBorder="0" applyAlignment="0" applyProtection="0"/>
    <xf numFmtId="2" fontId="26" fillId="0" borderId="0" applyProtection="0"/>
    <xf numFmtId="0" fontId="122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7" fillId="0" borderId="21" applyNumberFormat="0" applyFill="0" applyAlignment="0" applyProtection="0"/>
    <xf numFmtId="0" fontId="187" fillId="0" borderId="31" applyNumberFormat="0" applyFill="0" applyAlignment="0" applyProtection="0"/>
    <xf numFmtId="0" fontId="188" fillId="0" borderId="22" applyNumberFormat="0" applyFill="0" applyAlignment="0" applyProtection="0"/>
    <xf numFmtId="0" fontId="189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37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43" fillId="0" borderId="17" applyNumberFormat="0" applyFill="0" applyAlignment="0" applyProtection="0"/>
    <xf numFmtId="0" fontId="147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2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2" fillId="0" borderId="0"/>
    <xf numFmtId="0" fontId="33" fillId="0" borderId="0"/>
    <xf numFmtId="180" fontId="12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2" fillId="0" borderId="0"/>
    <xf numFmtId="0" fontId="33" fillId="0" borderId="0"/>
    <xf numFmtId="0" fontId="33" fillId="0" borderId="0"/>
    <xf numFmtId="180" fontId="24" fillId="0" borderId="0"/>
    <xf numFmtId="0" fontId="62" fillId="0" borderId="0"/>
    <xf numFmtId="171" fontId="24" fillId="0" borderId="0"/>
    <xf numFmtId="180" fontId="12" fillId="0" borderId="0"/>
    <xf numFmtId="193" fontId="24" fillId="0" borderId="0"/>
    <xf numFmtId="0" fontId="3" fillId="0" borderId="0"/>
    <xf numFmtId="0" fontId="3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2" fillId="0" borderId="0"/>
    <xf numFmtId="180" fontId="12" fillId="0" borderId="0"/>
    <xf numFmtId="180" fontId="12" fillId="0" borderId="0"/>
    <xf numFmtId="193" fontId="24" fillId="0" borderId="0"/>
    <xf numFmtId="0" fontId="12" fillId="0" borderId="0"/>
    <xf numFmtId="242" fontId="12" fillId="0" borderId="0"/>
    <xf numFmtId="180" fontId="12" fillId="0" borderId="0"/>
    <xf numFmtId="0" fontId="24" fillId="0" borderId="0"/>
    <xf numFmtId="242" fontId="12" fillId="0" borderId="0"/>
    <xf numFmtId="0" fontId="12" fillId="0" borderId="0"/>
    <xf numFmtId="0" fontId="54" fillId="0" borderId="0"/>
    <xf numFmtId="172" fontId="24" fillId="0" borderId="0"/>
    <xf numFmtId="180" fontId="12" fillId="0" borderId="0"/>
    <xf numFmtId="193" fontId="24" fillId="0" borderId="0"/>
    <xf numFmtId="172" fontId="24" fillId="0" borderId="0"/>
    <xf numFmtId="180" fontId="24" fillId="0" borderId="0"/>
    <xf numFmtId="242" fontId="12" fillId="0" borderId="0"/>
    <xf numFmtId="0" fontId="24" fillId="0" borderId="0"/>
    <xf numFmtId="0" fontId="33" fillId="0" borderId="0"/>
    <xf numFmtId="242" fontId="12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2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52" fillId="20" borderId="19" applyNumberFormat="0" applyAlignment="0" applyProtection="0"/>
    <xf numFmtId="0" fontId="152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90" fillId="0" borderId="0" applyFont="0" applyFill="0" applyBorder="0" applyAlignment="0" applyProtection="0"/>
    <xf numFmtId="19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0" fillId="0" borderId="18" applyNumberFormat="0" applyFill="0" applyAlignment="0" applyProtection="0"/>
    <xf numFmtId="0" fontId="170" fillId="0" borderId="33" applyNumberFormat="0" applyFill="0" applyAlignment="0" applyProtection="0"/>
    <xf numFmtId="0" fontId="17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180" fontId="12" fillId="0" borderId="0"/>
    <xf numFmtId="0" fontId="24" fillId="0" borderId="0"/>
    <xf numFmtId="0" fontId="32" fillId="0" borderId="0"/>
    <xf numFmtId="180" fontId="12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92" fillId="0" borderId="0"/>
    <xf numFmtId="0" fontId="192" fillId="0" borderId="0"/>
    <xf numFmtId="0" fontId="21" fillId="0" borderId="0"/>
    <xf numFmtId="0" fontId="21" fillId="0" borderId="0"/>
    <xf numFmtId="180" fontId="24" fillId="0" borderId="0"/>
    <xf numFmtId="180" fontId="12" fillId="0" borderId="0"/>
    <xf numFmtId="0" fontId="12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2" fillId="0" borderId="0"/>
    <xf numFmtId="0" fontId="32" fillId="0" borderId="0"/>
    <xf numFmtId="0" fontId="33" fillId="0" borderId="0"/>
    <xf numFmtId="0" fontId="3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0" fontId="24" fillId="0" borderId="0"/>
    <xf numFmtId="43" fontId="12" fillId="0" borderId="0" applyFont="0" applyFill="0" applyBorder="0" applyAlignment="0" applyProtection="0"/>
    <xf numFmtId="166" fontId="24" fillId="0" borderId="0"/>
    <xf numFmtId="43" fontId="12" fillId="0" borderId="0" applyFont="0" applyFill="0" applyBorder="0" applyAlignment="0" applyProtection="0"/>
    <xf numFmtId="0" fontId="2" fillId="0" borderId="0"/>
    <xf numFmtId="237" fontId="12" fillId="0" borderId="0"/>
    <xf numFmtId="0" fontId="2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356">
    <xf numFmtId="0" fontId="0" fillId="0" borderId="0" xfId="0"/>
    <xf numFmtId="0" fontId="19" fillId="0" borderId="0" xfId="0" applyFont="1" applyFill="1"/>
    <xf numFmtId="0" fontId="35" fillId="0" borderId="0" xfId="0" applyFont="1" applyFill="1" applyAlignment="1"/>
    <xf numFmtId="0" fontId="20" fillId="0" borderId="0" xfId="64" quotePrefix="1" applyNumberFormat="1" applyFont="1" applyFill="1" applyBorder="1" applyAlignment="1" applyProtection="1">
      <alignment horizontal="center"/>
      <protection locked="0"/>
    </xf>
    <xf numFmtId="0" fontId="36" fillId="0" borderId="0" xfId="0" applyFont="1" applyFill="1" applyAlignment="1"/>
    <xf numFmtId="43" fontId="40" fillId="0" borderId="0" xfId="1" applyFont="1" applyFill="1" applyBorder="1" applyProtection="1">
      <protection locked="0"/>
    </xf>
    <xf numFmtId="171" fontId="20" fillId="0" borderId="0" xfId="0" applyNumberFormat="1" applyFont="1" applyFill="1"/>
    <xf numFmtId="0" fontId="41" fillId="0" borderId="0" xfId="120" applyFont="1" applyFill="1" applyBorder="1" applyAlignment="1">
      <alignment horizontal="center"/>
    </xf>
    <xf numFmtId="0" fontId="40" fillId="0" borderId="0" xfId="120" applyFont="1" applyFill="1" applyAlignment="1">
      <alignment horizontal="centerContinuous"/>
    </xf>
    <xf numFmtId="43" fontId="40" fillId="0" borderId="0" xfId="1" applyFont="1" applyFill="1" applyBorder="1" applyAlignment="1">
      <alignment horizontal="center"/>
    </xf>
    <xf numFmtId="49" fontId="40" fillId="0" borderId="0" xfId="120" applyNumberFormat="1" applyFont="1" applyFill="1" applyBorder="1" applyAlignment="1"/>
    <xf numFmtId="173" fontId="40" fillId="0" borderId="0" xfId="120" applyNumberFormat="1" applyFont="1" applyFill="1" applyBorder="1" applyAlignment="1">
      <alignment horizontal="center"/>
    </xf>
    <xf numFmtId="43" fontId="40" fillId="0" borderId="5" xfId="1" applyFont="1" applyFill="1" applyBorder="1" applyAlignment="1">
      <alignment horizontal="center"/>
    </xf>
    <xf numFmtId="0" fontId="40" fillId="0" borderId="0" xfId="120" applyFont="1" applyFill="1" applyBorder="1" applyAlignment="1">
      <alignment horizontal="left"/>
    </xf>
    <xf numFmtId="0" fontId="40" fillId="0" borderId="0" xfId="120" applyFont="1" applyFill="1" applyAlignment="1" applyProtection="1">
      <alignment horizontal="center"/>
      <protection locked="0"/>
    </xf>
    <xf numFmtId="43" fontId="40" fillId="0" borderId="9" xfId="1" applyFont="1" applyFill="1" applyBorder="1"/>
    <xf numFmtId="43" fontId="40" fillId="0" borderId="9" xfId="1" applyFont="1" applyFill="1" applyBorder="1" applyAlignment="1">
      <alignment horizontal="center"/>
    </xf>
    <xf numFmtId="171" fontId="20" fillId="0" borderId="0" xfId="3" applyNumberFormat="1" applyFont="1" applyFill="1" applyProtection="1">
      <protection locked="0"/>
    </xf>
    <xf numFmtId="49" fontId="20" fillId="0" borderId="0" xfId="0" applyNumberFormat="1" applyFont="1" applyFill="1"/>
    <xf numFmtId="173" fontId="42" fillId="0" borderId="0" xfId="120" applyNumberFormat="1" applyFont="1" applyFill="1" applyBorder="1" applyAlignment="1">
      <alignment horizontal="center"/>
    </xf>
    <xf numFmtId="173" fontId="40" fillId="0" borderId="0" xfId="120" applyNumberFormat="1" applyFont="1" applyFill="1" applyBorder="1" applyAlignment="1">
      <alignment vertical="center"/>
    </xf>
    <xf numFmtId="0" fontId="20" fillId="0" borderId="0" xfId="0" applyFont="1" applyFill="1" applyAlignment="1" applyProtection="1">
      <protection locked="0"/>
    </xf>
    <xf numFmtId="0" fontId="43" fillId="0" borderId="0" xfId="0" applyFont="1" applyFill="1" applyAlignment="1">
      <alignment horizontal="right"/>
    </xf>
    <xf numFmtId="171" fontId="20" fillId="0" borderId="0" xfId="179" applyNumberFormat="1" applyFont="1" applyFill="1"/>
    <xf numFmtId="43" fontId="40" fillId="0" borderId="0" xfId="120" applyNumberFormat="1" applyFont="1" applyFill="1"/>
    <xf numFmtId="0" fontId="20" fillId="0" borderId="0" xfId="0" applyFont="1" applyFill="1"/>
    <xf numFmtId="0" fontId="40" fillId="0" borderId="0" xfId="0" applyFont="1" applyFill="1" applyProtection="1">
      <protection locked="0"/>
    </xf>
    <xf numFmtId="49" fontId="40" fillId="0" borderId="0" xfId="120" applyNumberFormat="1" applyFont="1" applyFill="1"/>
    <xf numFmtId="0" fontId="41" fillId="0" borderId="0" xfId="120" applyFont="1" applyFill="1" applyAlignment="1">
      <alignment horizontal="center"/>
    </xf>
    <xf numFmtId="0" fontId="40" fillId="0" borderId="0" xfId="120" applyFont="1" applyFill="1" applyAlignment="1">
      <alignment horizontal="center"/>
    </xf>
    <xf numFmtId="173" fontId="40" fillId="0" borderId="0" xfId="120" applyNumberFormat="1" applyFont="1" applyFill="1" applyAlignment="1">
      <alignment horizontal="center"/>
    </xf>
    <xf numFmtId="43" fontId="40" fillId="0" borderId="10" xfId="1" applyFont="1" applyFill="1" applyBorder="1" applyAlignment="1">
      <alignment horizontal="left"/>
    </xf>
    <xf numFmtId="173" fontId="40" fillId="0" borderId="5" xfId="120" applyNumberFormat="1" applyFont="1" applyFill="1" applyBorder="1" applyAlignment="1">
      <alignment horizontal="center"/>
    </xf>
    <xf numFmtId="43" fontId="20" fillId="0" borderId="6" xfId="1" applyFont="1" applyFill="1" applyBorder="1"/>
    <xf numFmtId="43" fontId="20" fillId="0" borderId="0" xfId="1" applyFont="1" applyFill="1" applyBorder="1" applyProtection="1"/>
    <xf numFmtId="43" fontId="20" fillId="0" borderId="6" xfId="1" applyFont="1" applyFill="1" applyBorder="1" applyProtection="1">
      <protection locked="0"/>
    </xf>
    <xf numFmtId="43" fontId="20" fillId="0" borderId="6" xfId="1" applyFont="1" applyFill="1" applyBorder="1" applyProtection="1"/>
    <xf numFmtId="43" fontId="20" fillId="0" borderId="6" xfId="1" applyFont="1" applyFill="1" applyBorder="1" applyAlignment="1" applyProtection="1">
      <alignment vertical="center"/>
      <protection locked="0"/>
    </xf>
    <xf numFmtId="43" fontId="20" fillId="0" borderId="0" xfId="1" applyFont="1" applyFill="1" applyBorder="1" applyAlignment="1">
      <alignment vertical="center"/>
    </xf>
    <xf numFmtId="43" fontId="20" fillId="0" borderId="0" xfId="1" applyFont="1" applyFill="1" applyBorder="1" applyAlignment="1" applyProtection="1">
      <alignment vertical="center"/>
      <protection locked="0"/>
    </xf>
    <xf numFmtId="43" fontId="20" fillId="0" borderId="6" xfId="1" applyFont="1" applyFill="1" applyBorder="1" applyAlignment="1" applyProtection="1">
      <alignment vertical="center"/>
    </xf>
    <xf numFmtId="43" fontId="20" fillId="0" borderId="7" xfId="1" applyFont="1" applyFill="1" applyBorder="1" applyProtection="1">
      <protection locked="0"/>
    </xf>
    <xf numFmtId="43" fontId="20" fillId="0" borderId="0" xfId="1" applyFont="1" applyFill="1" applyProtection="1"/>
    <xf numFmtId="43" fontId="20" fillId="0" borderId="8" xfId="1" applyFont="1" applyFill="1" applyBorder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80" fillId="0" borderId="0" xfId="0" applyFont="1" applyFill="1" applyAlignment="1" applyProtection="1">
      <alignment horizontal="centerContinuous"/>
      <protection locked="0"/>
    </xf>
    <xf numFmtId="0" fontId="36" fillId="0" borderId="0" xfId="0" applyFont="1" applyFill="1" applyAlignment="1" applyProtection="1">
      <protection locked="0"/>
    </xf>
    <xf numFmtId="173" fontId="36" fillId="0" borderId="0" xfId="0" applyNumberFormat="1" applyFont="1" applyFill="1" applyAlignment="1" applyProtection="1">
      <protection locked="0"/>
    </xf>
    <xf numFmtId="173" fontId="36" fillId="0" borderId="0" xfId="0" applyNumberFormat="1" applyFont="1" applyFill="1" applyAlignment="1"/>
    <xf numFmtId="49" fontId="20" fillId="0" borderId="0" xfId="0" applyNumberFormat="1" applyFont="1" applyFill="1" applyAlignment="1"/>
    <xf numFmtId="49" fontId="81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80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0" fontId="36" fillId="0" borderId="0" xfId="0" applyFont="1" applyFill="1" applyProtection="1"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43" fontId="19" fillId="0" borderId="0" xfId="1" applyFont="1" applyFill="1" applyProtection="1">
      <protection locked="0"/>
    </xf>
    <xf numFmtId="49" fontId="19" fillId="0" borderId="0" xfId="0" applyNumberFormat="1" applyFont="1" applyFill="1" applyAlignment="1">
      <alignment horizontal="center"/>
    </xf>
    <xf numFmtId="43" fontId="12" fillId="0" borderId="0" xfId="1" applyFont="1" applyFill="1"/>
    <xf numFmtId="0" fontId="20" fillId="0" borderId="0" xfId="120" applyFont="1" applyFill="1" applyBorder="1" applyAlignment="1"/>
    <xf numFmtId="171" fontId="20" fillId="0" borderId="5" xfId="1" applyNumberFormat="1" applyFont="1" applyFill="1" applyBorder="1" applyProtection="1">
      <protection locked="0"/>
    </xf>
    <xf numFmtId="0" fontId="12" fillId="0" borderId="0" xfId="0" applyFont="1" applyFill="1"/>
    <xf numFmtId="0" fontId="36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9" fontId="19" fillId="0" borderId="0" xfId="0" applyNumberFormat="1" applyFont="1" applyFill="1"/>
    <xf numFmtId="171" fontId="20" fillId="0" borderId="0" xfId="1" applyNumberFormat="1" applyFont="1" applyFill="1" applyProtection="1"/>
    <xf numFmtId="43" fontId="20" fillId="0" borderId="0" xfId="1" applyNumberFormat="1" applyFont="1" applyFill="1"/>
    <xf numFmtId="43" fontId="20" fillId="0" borderId="5" xfId="1" applyNumberFormat="1" applyFont="1" applyFill="1" applyBorder="1" applyProtection="1">
      <protection locked="0"/>
    </xf>
    <xf numFmtId="171" fontId="20" fillId="0" borderId="7" xfId="1" applyNumberFormat="1" applyFont="1" applyFill="1" applyBorder="1" applyProtection="1">
      <protection locked="0"/>
    </xf>
    <xf numFmtId="177" fontId="40" fillId="0" borderId="0" xfId="132" applyNumberFormat="1" applyFont="1" applyFill="1" applyBorder="1" applyAlignment="1" applyProtection="1">
      <alignment horizontal="right"/>
      <protection locked="0"/>
    </xf>
    <xf numFmtId="43" fontId="34" fillId="0" borderId="0" xfId="0" applyNumberFormat="1" applyFont="1" applyFill="1"/>
    <xf numFmtId="43" fontId="41" fillId="0" borderId="0" xfId="1" applyFont="1" applyFill="1" applyAlignment="1">
      <alignment horizontal="centerContinuous"/>
    </xf>
    <xf numFmtId="172" fontId="40" fillId="0" borderId="0" xfId="1" applyNumberFormat="1" applyFont="1" applyFill="1" applyBorder="1" applyAlignment="1">
      <alignment horizontal="right"/>
    </xf>
    <xf numFmtId="173" fontId="40" fillId="0" borderId="0" xfId="120" applyNumberFormat="1" applyFont="1" applyFill="1" applyBorder="1" applyAlignment="1">
      <alignment horizontal="center" vertical="center"/>
    </xf>
    <xf numFmtId="171" fontId="40" fillId="0" borderId="0" xfId="1" applyNumberFormat="1" applyFont="1" applyFill="1" applyBorder="1" applyAlignment="1" applyProtection="1">
      <alignment vertical="center"/>
    </xf>
    <xf numFmtId="49" fontId="40" fillId="0" borderId="0" xfId="587" applyNumberFormat="1" applyFont="1" applyFill="1" applyAlignment="1">
      <alignment horizontal="center" vertical="center"/>
    </xf>
    <xf numFmtId="171" fontId="40" fillId="0" borderId="6" xfId="587" applyNumberFormat="1" applyFont="1" applyFill="1" applyBorder="1" applyAlignment="1">
      <alignment vertical="center"/>
    </xf>
    <xf numFmtId="171" fontId="40" fillId="0" borderId="6" xfId="1" applyNumberFormat="1" applyFont="1" applyFill="1" applyBorder="1" applyAlignment="1">
      <alignment vertical="center"/>
    </xf>
    <xf numFmtId="173" fontId="40" fillId="0" borderId="0" xfId="175" applyNumberFormat="1" applyFont="1" applyFill="1" applyBorder="1" applyAlignment="1">
      <alignment horizontal="centerContinuous" wrapText="1"/>
    </xf>
    <xf numFmtId="0" fontId="40" fillId="0" borderId="0" xfId="175" applyFont="1" applyFill="1" applyProtection="1">
      <protection locked="0"/>
    </xf>
    <xf numFmtId="0" fontId="40" fillId="0" borderId="0" xfId="602" applyFont="1" applyFill="1"/>
    <xf numFmtId="171" fontId="40" fillId="0" borderId="0" xfId="587" applyNumberFormat="1" applyFont="1" applyFill="1" applyBorder="1" applyAlignment="1">
      <alignment vertical="center"/>
    </xf>
    <xf numFmtId="49" fontId="40" fillId="0" borderId="0" xfId="587" applyNumberFormat="1" applyFont="1" applyFill="1" applyAlignment="1">
      <alignment horizontal="right" vertical="center"/>
    </xf>
    <xf numFmtId="173" fontId="40" fillId="0" borderId="0" xfId="587" applyNumberFormat="1" applyFont="1" applyFill="1" applyAlignment="1">
      <alignment vertical="center"/>
    </xf>
    <xf numFmtId="49" fontId="40" fillId="0" borderId="0" xfId="175" applyNumberFormat="1" applyFont="1" applyFill="1" applyAlignment="1">
      <alignment horizontal="center"/>
    </xf>
    <xf numFmtId="171" fontId="40" fillId="0" borderId="6" xfId="1" applyNumberFormat="1" applyFont="1" applyFill="1" applyBorder="1" applyAlignment="1" applyProtection="1">
      <alignment vertical="center"/>
      <protection locked="0"/>
    </xf>
    <xf numFmtId="0" fontId="40" fillId="0" borderId="0" xfId="2131" applyFont="1" applyFill="1"/>
    <xf numFmtId="171" fontId="40" fillId="0" borderId="0" xfId="1" applyNumberFormat="1" applyFont="1" applyFill="1" applyBorder="1" applyAlignment="1">
      <alignment vertical="center"/>
    </xf>
    <xf numFmtId="171" fontId="40" fillId="0" borderId="0" xfId="1" applyNumberFormat="1" applyFont="1" applyFill="1" applyBorder="1" applyAlignment="1" applyProtection="1">
      <alignment vertical="center"/>
      <protection locked="0"/>
    </xf>
    <xf numFmtId="0" fontId="34" fillId="0" borderId="0" xfId="0" applyFont="1" applyFill="1"/>
    <xf numFmtId="0" fontId="20" fillId="0" borderId="0" xfId="0" applyFont="1" applyFill="1" applyProtection="1">
      <protection locked="0"/>
    </xf>
    <xf numFmtId="173" fontId="20" fillId="0" borderId="0" xfId="0" applyNumberFormat="1" applyFont="1" applyFill="1" applyProtection="1">
      <protection locked="0"/>
    </xf>
    <xf numFmtId="173" fontId="20" fillId="0" borderId="0" xfId="0" applyNumberFormat="1" applyFont="1" applyFill="1"/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43" fontId="40" fillId="0" borderId="0" xfId="131" applyFont="1" applyFill="1"/>
    <xf numFmtId="171" fontId="40" fillId="0" borderId="0" xfId="120" applyNumberFormat="1" applyFont="1" applyFill="1"/>
    <xf numFmtId="0" fontId="40" fillId="0" borderId="0" xfId="120" applyFont="1" applyFill="1" applyProtection="1">
      <protection locked="0"/>
    </xf>
    <xf numFmtId="173" fontId="40" fillId="0" borderId="0" xfId="120" applyNumberFormat="1" applyFont="1" applyFill="1" applyProtection="1">
      <protection locked="0"/>
    </xf>
    <xf numFmtId="173" fontId="40" fillId="0" borderId="0" xfId="120" applyNumberFormat="1" applyFont="1" applyFill="1"/>
    <xf numFmtId="49" fontId="40" fillId="0" borderId="0" xfId="120" applyNumberFormat="1" applyFont="1" applyFill="1" applyAlignment="1">
      <alignment horizontal="center"/>
    </xf>
    <xf numFmtId="43" fontId="40" fillId="0" borderId="0" xfId="1" applyFont="1" applyFill="1" applyAlignment="1" applyProtection="1">
      <alignment horizontal="centerContinuous"/>
    </xf>
    <xf numFmtId="43" fontId="40" fillId="0" borderId="0" xfId="1" applyFont="1" applyFill="1" applyBorder="1" applyAlignment="1" applyProtection="1">
      <alignment horizontal="centerContinuous"/>
    </xf>
    <xf numFmtId="43" fontId="20" fillId="0" borderId="0" xfId="1" applyFont="1" applyFill="1"/>
    <xf numFmtId="171" fontId="40" fillId="0" borderId="0" xfId="1" applyNumberFormat="1" applyFont="1" applyFill="1" applyProtection="1">
      <protection locked="0"/>
    </xf>
    <xf numFmtId="171" fontId="40" fillId="0" borderId="0" xfId="1" applyNumberFormat="1" applyFont="1" applyFill="1" applyBorder="1" applyProtection="1">
      <protection locked="0"/>
    </xf>
    <xf numFmtId="171" fontId="40" fillId="0" borderId="6" xfId="1" applyNumberFormat="1" applyFont="1" applyFill="1" applyBorder="1" applyProtection="1">
      <protection locked="0"/>
    </xf>
    <xf numFmtId="171" fontId="20" fillId="0" borderId="0" xfId="1" applyNumberFormat="1" applyFont="1" applyFill="1" applyBorder="1" applyProtection="1">
      <protection locked="0"/>
    </xf>
    <xf numFmtId="43" fontId="40" fillId="0" borderId="0" xfId="1" applyFont="1" applyFill="1" applyProtection="1">
      <protection locked="0"/>
    </xf>
    <xf numFmtId="43" fontId="40" fillId="0" borderId="0" xfId="1" applyFont="1" applyFill="1" applyProtection="1"/>
    <xf numFmtId="43" fontId="41" fillId="0" borderId="0" xfId="1" applyFont="1" applyFill="1" applyAlignment="1" applyProtection="1">
      <alignment horizontal="centerContinuous"/>
      <protection locked="0"/>
    </xf>
    <xf numFmtId="43" fontId="41" fillId="0" borderId="0" xfId="1" applyFont="1" applyFill="1" applyAlignment="1" applyProtection="1">
      <alignment horizontal="centerContinuous"/>
    </xf>
    <xf numFmtId="0" fontId="40" fillId="0" borderId="0" xfId="120" applyFont="1" applyFill="1"/>
    <xf numFmtId="43" fontId="40" fillId="0" borderId="0" xfId="1" applyFont="1" applyFill="1" applyAlignment="1">
      <alignment horizontal="center"/>
    </xf>
    <xf numFmtId="0" fontId="40" fillId="0" borderId="0" xfId="120" applyFont="1" applyFill="1" applyAlignment="1">
      <alignment wrapText="1"/>
    </xf>
    <xf numFmtId="0" fontId="40" fillId="0" borderId="0" xfId="120" applyFont="1" applyFill="1" applyAlignment="1">
      <alignment horizontal="left"/>
    </xf>
    <xf numFmtId="0" fontId="40" fillId="0" borderId="0" xfId="120" applyFont="1" applyFill="1" applyAlignment="1"/>
    <xf numFmtId="43" fontId="40" fillId="0" borderId="0" xfId="1" applyFont="1" applyFill="1" applyBorder="1" applyAlignment="1">
      <alignment horizontal="left"/>
    </xf>
    <xf numFmtId="43" fontId="40" fillId="0" borderId="0" xfId="1" applyFont="1" applyFill="1"/>
    <xf numFmtId="0" fontId="41" fillId="0" borderId="0" xfId="120" applyFont="1" applyFill="1" applyAlignment="1">
      <alignment horizontal="centerContinuous"/>
    </xf>
    <xf numFmtId="173" fontId="41" fillId="0" borderId="0" xfId="120" applyNumberFormat="1" applyFont="1" applyFill="1" applyAlignment="1">
      <alignment horizontal="centerContinuous"/>
    </xf>
    <xf numFmtId="49" fontId="40" fillId="0" borderId="0" xfId="120" applyNumberFormat="1" applyFont="1" applyFill="1" applyBorder="1" applyAlignment="1">
      <alignment horizontal="center"/>
    </xf>
    <xf numFmtId="43" fontId="40" fillId="0" borderId="0" xfId="1" applyFont="1" applyFill="1" applyAlignment="1">
      <alignment horizontal="left"/>
    </xf>
    <xf numFmtId="0" fontId="38" fillId="0" borderId="0" xfId="1" applyNumberFormat="1" applyFont="1" applyFill="1" applyAlignment="1" applyProtection="1">
      <alignment horizontal="right"/>
    </xf>
    <xf numFmtId="0" fontId="41" fillId="0" borderId="0" xfId="120" applyFont="1" applyFill="1" applyAlignment="1" applyProtection="1">
      <alignment horizontal="centerContinuous"/>
      <protection locked="0"/>
    </xf>
    <xf numFmtId="0" fontId="41" fillId="0" borderId="0" xfId="120" applyFont="1" applyFill="1" applyAlignment="1" applyProtection="1">
      <alignment horizontal="centerContinuous"/>
    </xf>
    <xf numFmtId="173" fontId="40" fillId="0" borderId="0" xfId="120" applyNumberFormat="1" applyFont="1" applyFill="1" applyAlignment="1">
      <alignment horizontal="centerContinuous"/>
    </xf>
    <xf numFmtId="173" fontId="41" fillId="0" borderId="0" xfId="120" applyNumberFormat="1" applyFont="1" applyFill="1" applyAlignment="1" applyProtection="1">
      <alignment horizontal="centerContinuous"/>
      <protection locked="0"/>
    </xf>
    <xf numFmtId="173" fontId="41" fillId="0" borderId="0" xfId="120" applyNumberFormat="1" applyFont="1" applyFill="1" applyBorder="1" applyAlignment="1">
      <alignment horizontal="centerContinuous"/>
    </xf>
    <xf numFmtId="0" fontId="40" fillId="0" borderId="0" xfId="120" applyFont="1" applyFill="1" applyAlignment="1" applyProtection="1">
      <alignment horizontal="centerContinuous"/>
      <protection locked="0"/>
    </xf>
    <xf numFmtId="173" fontId="40" fillId="0" borderId="0" xfId="120" applyNumberFormat="1" applyFont="1" applyFill="1" applyAlignment="1" applyProtection="1">
      <alignment horizontal="centerContinuous"/>
      <protection locked="0"/>
    </xf>
    <xf numFmtId="173" fontId="40" fillId="0" borderId="0" xfId="120" applyNumberFormat="1" applyFont="1" applyFill="1" applyBorder="1" applyAlignment="1">
      <alignment horizontal="centerContinuous"/>
    </xf>
    <xf numFmtId="0" fontId="40" fillId="0" borderId="5" xfId="120" applyFont="1" applyFill="1" applyBorder="1" applyAlignment="1" applyProtection="1">
      <alignment horizontal="centerContinuous"/>
      <protection locked="0"/>
    </xf>
    <xf numFmtId="173" fontId="40" fillId="0" borderId="5" xfId="120" applyNumberFormat="1" applyFont="1" applyFill="1" applyBorder="1" applyAlignment="1">
      <alignment horizontal="centerContinuous"/>
    </xf>
    <xf numFmtId="43" fontId="40" fillId="0" borderId="5" xfId="1" applyFont="1" applyFill="1" applyBorder="1" applyAlignment="1" applyProtection="1">
      <alignment horizontal="centerContinuous"/>
    </xf>
    <xf numFmtId="173" fontId="41" fillId="0" borderId="5" xfId="120" applyNumberFormat="1" applyFont="1" applyFill="1" applyBorder="1" applyAlignment="1">
      <alignment horizontal="centerContinuous"/>
    </xf>
    <xf numFmtId="43" fontId="41" fillId="0" borderId="5" xfId="1" applyFont="1" applyFill="1" applyBorder="1" applyAlignment="1" applyProtection="1">
      <alignment horizontal="centerContinuous"/>
    </xf>
    <xf numFmtId="0" fontId="40" fillId="0" borderId="0" xfId="120" applyFont="1" applyFill="1" applyAlignment="1" applyProtection="1">
      <protection locked="0"/>
    </xf>
    <xf numFmtId="173" fontId="40" fillId="0" borderId="0" xfId="120" applyNumberFormat="1" applyFont="1" applyFill="1" applyAlignment="1" applyProtection="1">
      <protection locked="0"/>
    </xf>
    <xf numFmtId="173" fontId="40" fillId="0" borderId="0" xfId="120" applyNumberFormat="1" applyFont="1" applyFill="1" applyBorder="1" applyAlignment="1"/>
    <xf numFmtId="173" fontId="40" fillId="0" borderId="5" xfId="120" applyNumberFormat="1" applyFont="1" applyFill="1" applyBorder="1" applyAlignment="1" applyProtection="1">
      <alignment horizontal="centerContinuous"/>
      <protection locked="0"/>
    </xf>
    <xf numFmtId="173" fontId="40" fillId="0" borderId="0" xfId="120" applyNumberFormat="1" applyFont="1" applyFill="1" applyAlignment="1"/>
    <xf numFmtId="43" fontId="40" fillId="0" borderId="0" xfId="1" applyFont="1" applyFill="1" applyAlignment="1"/>
    <xf numFmtId="0" fontId="41" fillId="0" borderId="0" xfId="120" applyFont="1" applyFill="1" applyProtection="1">
      <protection locked="0"/>
    </xf>
    <xf numFmtId="173" fontId="40" fillId="0" borderId="0" xfId="120" applyNumberFormat="1" applyFont="1" applyFill="1" applyBorder="1"/>
    <xf numFmtId="171" fontId="20" fillId="0" borderId="0" xfId="1" applyNumberFormat="1" applyFont="1" applyFill="1" applyProtection="1">
      <protection locked="0"/>
    </xf>
    <xf numFmtId="0" fontId="40" fillId="0" borderId="0" xfId="120" applyFont="1" applyFill="1" applyAlignment="1" applyProtection="1">
      <alignment horizontal="left"/>
      <protection locked="0"/>
    </xf>
    <xf numFmtId="173" fontId="40" fillId="0" borderId="0" xfId="120" applyNumberFormat="1" applyFont="1" applyFill="1" applyAlignment="1" applyProtection="1">
      <alignment horizontal="left"/>
      <protection locked="0"/>
    </xf>
    <xf numFmtId="172" fontId="40" fillId="0" borderId="0" xfId="1" applyNumberFormat="1" applyFont="1" applyFill="1" applyAlignment="1" applyProtection="1">
      <alignment horizontal="left"/>
      <protection locked="0"/>
    </xf>
    <xf numFmtId="172" fontId="40" fillId="0" borderId="0" xfId="1" applyNumberFormat="1" applyFont="1" applyFill="1" applyAlignment="1">
      <alignment horizontal="left"/>
    </xf>
    <xf numFmtId="171" fontId="40" fillId="0" borderId="0" xfId="120" applyNumberFormat="1" applyFont="1" applyFill="1" applyBorder="1"/>
    <xf numFmtId="173" fontId="40" fillId="0" borderId="0" xfId="120" applyNumberFormat="1" applyFont="1" applyFill="1" applyBorder="1" applyProtection="1">
      <protection locked="0"/>
    </xf>
    <xf numFmtId="0" fontId="40" fillId="0" borderId="0" xfId="120" applyFont="1" applyFill="1" applyBorder="1"/>
    <xf numFmtId="43" fontId="40" fillId="0" borderId="0" xfId="1" applyFont="1" applyFill="1" applyBorder="1"/>
    <xf numFmtId="43" fontId="20" fillId="0" borderId="0" xfId="1" applyFont="1" applyFill="1" applyBorder="1"/>
    <xf numFmtId="0" fontId="41" fillId="0" borderId="0" xfId="120" applyFont="1" applyFill="1" applyBorder="1" applyProtection="1">
      <protection locked="0"/>
    </xf>
    <xf numFmtId="0" fontId="40" fillId="0" borderId="0" xfId="120" applyFont="1" applyFill="1" applyBorder="1" applyProtection="1">
      <protection locked="0"/>
    </xf>
    <xf numFmtId="173" fontId="40" fillId="0" borderId="0" xfId="120" applyNumberFormat="1" applyFont="1" applyFill="1" applyBorder="1" applyAlignment="1" applyProtection="1">
      <alignment horizontal="centerContinuous"/>
      <protection locked="0"/>
    </xf>
    <xf numFmtId="0" fontId="41" fillId="0" borderId="0" xfId="120" applyFont="1" applyFill="1" applyAlignment="1" applyProtection="1">
      <alignment horizontal="left"/>
      <protection locked="0"/>
    </xf>
    <xf numFmtId="0" fontId="40" fillId="0" borderId="0" xfId="120" quotePrefix="1" applyFont="1" applyFill="1" applyBorder="1" applyProtection="1">
      <protection locked="0"/>
    </xf>
    <xf numFmtId="0" fontId="41" fillId="0" borderId="0" xfId="120" applyFont="1" applyFill="1" applyAlignment="1" applyProtection="1">
      <protection locked="0"/>
    </xf>
    <xf numFmtId="0" fontId="40" fillId="0" borderId="0" xfId="120" applyNumberFormat="1" applyFont="1" applyFill="1" applyBorder="1" applyAlignment="1" applyProtection="1">
      <alignment horizontal="left"/>
      <protection locked="0"/>
    </xf>
    <xf numFmtId="171" fontId="40" fillId="0" borderId="0" xfId="131" applyNumberFormat="1" applyFont="1" applyFill="1" applyProtection="1">
      <protection locked="0"/>
    </xf>
    <xf numFmtId="171" fontId="40" fillId="0" borderId="0" xfId="131" applyNumberFormat="1" applyFont="1" applyFill="1" applyBorder="1" applyProtection="1">
      <protection locked="0"/>
    </xf>
    <xf numFmtId="171" fontId="40" fillId="0" borderId="5" xfId="1" applyNumberFormat="1" applyFont="1" applyFill="1" applyBorder="1" applyProtection="1">
      <protection locked="0"/>
    </xf>
    <xf numFmtId="171" fontId="40" fillId="0" borderId="10" xfId="1" applyNumberFormat="1" applyFont="1" applyFill="1" applyBorder="1" applyProtection="1">
      <protection locked="0"/>
    </xf>
    <xf numFmtId="177" fontId="40" fillId="0" borderId="0" xfId="131" applyNumberFormat="1" applyFont="1" applyFill="1" applyBorder="1" applyProtection="1">
      <protection locked="0"/>
    </xf>
    <xf numFmtId="43" fontId="40" fillId="0" borderId="0" xfId="132" applyFont="1" applyFill="1" applyBorder="1"/>
    <xf numFmtId="177" fontId="40" fillId="0" borderId="0" xfId="132" applyNumberFormat="1" applyFont="1" applyFill="1" applyProtection="1">
      <protection locked="0"/>
    </xf>
    <xf numFmtId="0" fontId="40" fillId="0" borderId="0" xfId="134" applyFont="1" applyFill="1"/>
    <xf numFmtId="176" fontId="40" fillId="0" borderId="0" xfId="131" applyNumberFormat="1" applyFont="1" applyFill="1" applyBorder="1" applyProtection="1"/>
    <xf numFmtId="171" fontId="40" fillId="0" borderId="0" xfId="131" applyNumberFormat="1" applyFont="1" applyFill="1" applyBorder="1"/>
    <xf numFmtId="171" fontId="40" fillId="0" borderId="0" xfId="131" applyNumberFormat="1" applyFont="1" applyFill="1" applyBorder="1" applyProtection="1"/>
    <xf numFmtId="43" fontId="20" fillId="0" borderId="0" xfId="1" applyFont="1" applyFill="1" applyProtection="1">
      <protection locked="0"/>
    </xf>
    <xf numFmtId="43" fontId="20" fillId="0" borderId="0" xfId="1" applyFont="1" applyFill="1" applyBorder="1" applyProtection="1">
      <protection locked="0"/>
    </xf>
    <xf numFmtId="43" fontId="20" fillId="0" borderId="5" xfId="1" applyFont="1" applyFill="1" applyBorder="1" applyProtection="1">
      <protection locked="0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43" fontId="40" fillId="0" borderId="9" xfId="1" applyFont="1" applyFill="1" applyBorder="1" applyAlignment="1">
      <alignment horizontal="left"/>
    </xf>
    <xf numFmtId="173" fontId="36" fillId="0" borderId="0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40" fillId="0" borderId="9" xfId="120" applyFont="1" applyFill="1" applyBorder="1" applyAlignment="1">
      <alignment horizontal="center"/>
    </xf>
    <xf numFmtId="0" fontId="40" fillId="0" borderId="0" xfId="587" applyFont="1" applyFill="1" applyProtection="1">
      <protection locked="0"/>
    </xf>
    <xf numFmtId="0" fontId="41" fillId="0" borderId="0" xfId="120" applyFont="1" applyFill="1"/>
    <xf numFmtId="171" fontId="40" fillId="0" borderId="0" xfId="137" applyNumberFormat="1" applyFont="1" applyFill="1" applyProtection="1">
      <protection locked="0"/>
    </xf>
    <xf numFmtId="171" fontId="40" fillId="0" borderId="0" xfId="1" applyNumberFormat="1" applyFont="1" applyFill="1" applyProtection="1"/>
    <xf numFmtId="171" fontId="40" fillId="0" borderId="0" xfId="137" applyNumberFormat="1" applyFont="1" applyFill="1" applyProtection="1"/>
    <xf numFmtId="171" fontId="40" fillId="0" borderId="0" xfId="137" applyNumberFormat="1" applyFont="1" applyFill="1" applyBorder="1" applyProtection="1">
      <protection locked="0"/>
    </xf>
    <xf numFmtId="43" fontId="40" fillId="0" borderId="6" xfId="1" applyFont="1" applyFill="1" applyBorder="1"/>
    <xf numFmtId="171" fontId="40" fillId="0" borderId="5" xfId="137" applyNumberFormat="1" applyFont="1" applyFill="1" applyBorder="1" applyProtection="1">
      <protection locked="0"/>
    </xf>
    <xf numFmtId="171" fontId="40" fillId="0" borderId="5" xfId="1" applyNumberFormat="1" applyFont="1" applyFill="1" applyBorder="1" applyProtection="1"/>
    <xf numFmtId="171" fontId="40" fillId="0" borderId="5" xfId="137" applyNumberFormat="1" applyFont="1" applyFill="1" applyBorder="1" applyProtection="1"/>
    <xf numFmtId="0" fontId="40" fillId="0" borderId="0" xfId="177" applyNumberFormat="1" applyFont="1" applyFill="1"/>
    <xf numFmtId="43" fontId="40" fillId="0" borderId="10" xfId="1" applyFont="1" applyFill="1" applyBorder="1"/>
    <xf numFmtId="171" fontId="40" fillId="0" borderId="0" xfId="137" applyNumberFormat="1" applyFont="1" applyFill="1" applyBorder="1" applyAlignment="1" applyProtection="1">
      <alignment vertical="center"/>
      <protection locked="0"/>
    </xf>
    <xf numFmtId="171" fontId="40" fillId="0" borderId="10" xfId="1" applyNumberFormat="1" applyFont="1" applyFill="1" applyBorder="1" applyAlignment="1" applyProtection="1">
      <alignment vertical="center"/>
      <protection locked="0"/>
    </xf>
    <xf numFmtId="171" fontId="40" fillId="0" borderId="8" xfId="1" applyNumberFormat="1" applyFont="1" applyFill="1" applyBorder="1" applyAlignment="1" applyProtection="1">
      <alignment vertical="center"/>
      <protection locked="0"/>
    </xf>
    <xf numFmtId="179" fontId="193" fillId="0" borderId="0" xfId="0" applyNumberFormat="1" applyFont="1" applyFill="1" applyBorder="1" applyAlignment="1">
      <alignment horizontal="right" vertical="center" shrinkToFit="1"/>
    </xf>
    <xf numFmtId="0" fontId="38" fillId="0" borderId="0" xfId="120" applyFont="1" applyFill="1" applyAlignment="1">
      <alignment horizontal="right"/>
    </xf>
    <xf numFmtId="0" fontId="41" fillId="0" borderId="0" xfId="120" applyFont="1" applyFill="1" applyBorder="1" applyAlignment="1" applyProtection="1">
      <alignment horizontal="centerContinuous"/>
      <protection locked="0"/>
    </xf>
    <xf numFmtId="0" fontId="41" fillId="0" borderId="0" xfId="120" applyFont="1" applyFill="1" applyBorder="1" applyAlignment="1">
      <alignment horizontal="centerContinuous"/>
    </xf>
    <xf numFmtId="49" fontId="41" fillId="0" borderId="0" xfId="120" applyNumberFormat="1" applyFont="1" applyFill="1" applyAlignment="1">
      <alignment horizontal="center"/>
    </xf>
    <xf numFmtId="0" fontId="40" fillId="0" borderId="0" xfId="135" applyFont="1" applyFill="1"/>
    <xf numFmtId="49" fontId="40" fillId="0" borderId="5" xfId="175" applyNumberFormat="1" applyFont="1" applyFill="1" applyBorder="1" applyAlignment="1">
      <alignment horizontal="center"/>
    </xf>
    <xf numFmtId="49" fontId="194" fillId="0" borderId="0" xfId="175" applyNumberFormat="1" applyFont="1" applyFill="1" applyBorder="1" applyAlignment="1">
      <alignment horizontal="center"/>
    </xf>
    <xf numFmtId="0" fontId="40" fillId="0" borderId="5" xfId="151" quotePrefix="1" applyNumberFormat="1" applyFont="1" applyFill="1" applyBorder="1" applyAlignment="1" applyProtection="1">
      <alignment horizontal="center"/>
      <protection locked="0"/>
    </xf>
    <xf numFmtId="0" fontId="40" fillId="0" borderId="0" xfId="151" quotePrefix="1" applyNumberFormat="1" applyFont="1" applyFill="1" applyBorder="1" applyAlignment="1" applyProtection="1">
      <alignment horizontal="center"/>
      <protection locked="0"/>
    </xf>
    <xf numFmtId="49" fontId="40" fillId="0" borderId="0" xfId="131" applyNumberFormat="1" applyFont="1" applyFill="1" applyBorder="1" applyAlignment="1" applyProtection="1">
      <alignment horizontal="center"/>
      <protection locked="0"/>
    </xf>
    <xf numFmtId="49" fontId="40" fillId="0" borderId="0" xfId="120" applyNumberFormat="1" applyFont="1" applyFill="1" applyBorder="1" applyAlignment="1">
      <alignment horizontal="centerContinuous" wrapText="1"/>
    </xf>
    <xf numFmtId="49" fontId="40" fillId="0" borderId="0" xfId="120" applyNumberFormat="1" applyFont="1" applyFill="1" applyBorder="1" applyAlignment="1">
      <alignment wrapText="1"/>
    </xf>
    <xf numFmtId="49" fontId="40" fillId="0" borderId="0" xfId="120" applyNumberFormat="1" applyFont="1" applyFill="1" applyBorder="1" applyAlignment="1" applyProtection="1">
      <alignment horizontal="centerContinuous"/>
    </xf>
    <xf numFmtId="43" fontId="40" fillId="0" borderId="0" xfId="131" applyFont="1" applyFill="1" applyProtection="1">
      <protection locked="0"/>
    </xf>
    <xf numFmtId="171" fontId="40" fillId="0" borderId="0" xfId="131" applyNumberFormat="1" applyFont="1" applyFill="1"/>
    <xf numFmtId="0" fontId="40" fillId="0" borderId="0" xfId="120" applyNumberFormat="1" applyFont="1" applyFill="1" applyBorder="1" applyAlignment="1">
      <alignment horizontal="center"/>
    </xf>
    <xf numFmtId="43" fontId="40" fillId="0" borderId="5" xfId="1" applyFont="1" applyFill="1" applyBorder="1" applyProtection="1">
      <protection locked="0"/>
    </xf>
    <xf numFmtId="49" fontId="40" fillId="0" borderId="0" xfId="1" applyNumberFormat="1" applyFont="1" applyFill="1" applyProtection="1">
      <protection locked="0"/>
    </xf>
    <xf numFmtId="49" fontId="40" fillId="0" borderId="0" xfId="131" quotePrefix="1" applyNumberFormat="1" applyFont="1" applyFill="1" applyBorder="1" applyAlignment="1" applyProtection="1">
      <alignment horizontal="center"/>
      <protection locked="0"/>
    </xf>
    <xf numFmtId="171" fontId="40" fillId="0" borderId="5" xfId="131" applyNumberFormat="1" applyFont="1" applyFill="1" applyBorder="1" applyProtection="1">
      <protection locked="0"/>
    </xf>
    <xf numFmtId="0" fontId="40" fillId="0" borderId="0" xfId="175" applyNumberFormat="1" applyFont="1" applyFill="1"/>
    <xf numFmtId="173" fontId="40" fillId="0" borderId="0" xfId="120" applyNumberFormat="1" applyFont="1" applyFill="1" applyBorder="1" applyAlignment="1">
      <alignment horizontal="left"/>
    </xf>
    <xf numFmtId="49" fontId="40" fillId="0" borderId="0" xfId="120" applyNumberFormat="1" applyFont="1" applyFill="1" applyAlignment="1">
      <alignment horizontal="left"/>
    </xf>
    <xf numFmtId="0" fontId="195" fillId="0" borderId="0" xfId="175" applyFont="1" applyFill="1" applyAlignment="1">
      <alignment horizontal="left" vertical="center"/>
    </xf>
    <xf numFmtId="49" fontId="194" fillId="0" borderId="0" xfId="175" applyNumberFormat="1" applyFont="1" applyFill="1" applyAlignment="1"/>
    <xf numFmtId="0" fontId="41" fillId="0" borderId="0" xfId="175" applyNumberFormat="1" applyFont="1" applyFill="1"/>
    <xf numFmtId="43" fontId="40" fillId="0" borderId="0" xfId="131" applyFont="1" applyFill="1" applyBorder="1"/>
    <xf numFmtId="49" fontId="41" fillId="0" borderId="0" xfId="120" applyNumberFormat="1" applyFont="1" applyFill="1" applyBorder="1" applyAlignment="1">
      <alignment horizontal="center"/>
    </xf>
    <xf numFmtId="43" fontId="40" fillId="0" borderId="0" xfId="131" applyFont="1" applyFill="1" applyBorder="1" applyProtection="1">
      <protection locked="0"/>
    </xf>
    <xf numFmtId="184" fontId="40" fillId="0" borderId="0" xfId="137" applyNumberFormat="1" applyFont="1" applyFill="1" applyBorder="1" applyAlignment="1">
      <alignment horizontal="right"/>
    </xf>
    <xf numFmtId="177" fontId="196" fillId="0" borderId="0" xfId="131" applyNumberFormat="1" applyFont="1" applyFill="1" applyProtection="1">
      <protection locked="0"/>
    </xf>
    <xf numFmtId="173" fontId="196" fillId="0" borderId="0" xfId="120" applyNumberFormat="1" applyFont="1" applyFill="1"/>
    <xf numFmtId="177" fontId="196" fillId="0" borderId="0" xfId="131" applyNumberFormat="1" applyFont="1" applyFill="1" applyProtection="1"/>
    <xf numFmtId="43" fontId="196" fillId="0" borderId="0" xfId="137" applyFont="1" applyFill="1" applyProtection="1">
      <protection locked="0"/>
    </xf>
    <xf numFmtId="43" fontId="196" fillId="0" borderId="0" xfId="137" applyFont="1" applyFill="1" applyProtection="1"/>
    <xf numFmtId="0" fontId="40" fillId="0" borderId="0" xfId="602" applyFont="1" applyFill="1" applyAlignment="1"/>
    <xf numFmtId="49" fontId="20" fillId="0" borderId="5" xfId="0" applyNumberFormat="1" applyFont="1" applyFill="1" applyBorder="1" applyAlignment="1">
      <alignment horizontal="center"/>
    </xf>
    <xf numFmtId="0" fontId="20" fillId="0" borderId="5" xfId="64" quotePrefix="1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center"/>
    </xf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/>
    <xf numFmtId="180" fontId="20" fillId="0" borderId="0" xfId="0" applyNumberFormat="1" applyFont="1" applyFill="1"/>
    <xf numFmtId="173" fontId="20" fillId="0" borderId="9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49" fontId="40" fillId="0" borderId="0" xfId="135" applyNumberFormat="1" applyFont="1" applyFill="1" applyAlignment="1">
      <alignment horizontal="center"/>
    </xf>
    <xf numFmtId="173" fontId="40" fillId="0" borderId="9" xfId="120" applyNumberFormat="1" applyFont="1" applyFill="1" applyBorder="1" applyAlignment="1">
      <alignment horizontal="center"/>
    </xf>
    <xf numFmtId="49" fontId="40" fillId="0" borderId="0" xfId="135" applyNumberFormat="1" applyFont="1" applyFill="1" applyBorder="1" applyAlignment="1">
      <alignment horizontal="center" vertical="center"/>
    </xf>
    <xf numFmtId="43" fontId="40" fillId="0" borderId="0" xfId="137" applyFont="1" applyFill="1" applyAlignment="1">
      <alignment horizontal="center"/>
    </xf>
    <xf numFmtId="49" fontId="40" fillId="0" borderId="5" xfId="135" applyNumberFormat="1" applyFont="1" applyFill="1" applyBorder="1" applyAlignment="1">
      <alignment horizontal="center"/>
    </xf>
    <xf numFmtId="49" fontId="40" fillId="0" borderId="5" xfId="135" applyNumberFormat="1" applyFont="1" applyFill="1" applyBorder="1" applyAlignment="1">
      <alignment horizontal="center" vertical="center"/>
    </xf>
    <xf numFmtId="43" fontId="40" fillId="0" borderId="5" xfId="137" applyFont="1" applyFill="1" applyBorder="1" applyAlignment="1">
      <alignment horizontal="center"/>
    </xf>
    <xf numFmtId="192" fontId="40" fillId="0" borderId="0" xfId="1" applyNumberFormat="1" applyFont="1" applyFill="1" applyAlignment="1">
      <alignment horizontal="right"/>
    </xf>
    <xf numFmtId="43" fontId="40" fillId="0" borderId="0" xfId="1" applyNumberFormat="1" applyFont="1" applyFill="1" applyBorder="1" applyAlignment="1">
      <alignment horizontal="left"/>
    </xf>
    <xf numFmtId="171" fontId="40" fillId="0" borderId="0" xfId="1" applyNumberFormat="1" applyFont="1" applyFill="1" applyBorder="1" applyAlignment="1">
      <alignment horizontal="left"/>
    </xf>
    <xf numFmtId="43" fontId="40" fillId="0" borderId="0" xfId="1" applyNumberFormat="1" applyFont="1" applyFill="1" applyAlignment="1">
      <alignment horizontal="left"/>
    </xf>
    <xf numFmtId="175" fontId="40" fillId="0" borderId="0" xfId="1" applyNumberFormat="1" applyFont="1" applyFill="1" applyBorder="1"/>
    <xf numFmtId="43" fontId="40" fillId="0" borderId="0" xfId="137" applyNumberFormat="1" applyFont="1" applyFill="1" applyAlignment="1">
      <alignment horizontal="left"/>
    </xf>
    <xf numFmtId="43" fontId="40" fillId="0" borderId="0" xfId="1" applyFont="1" applyFill="1" applyAlignment="1">
      <alignment horizontal="right"/>
    </xf>
    <xf numFmtId="43" fontId="40" fillId="0" borderId="0" xfId="1" applyFont="1" applyFill="1" applyBorder="1" applyAlignment="1">
      <alignment horizontal="right"/>
    </xf>
    <xf numFmtId="43" fontId="40" fillId="0" borderId="0" xfId="137" applyNumberFormat="1" applyFont="1" applyFill="1" applyBorder="1" applyAlignment="1">
      <alignment horizontal="left"/>
    </xf>
    <xf numFmtId="192" fontId="40" fillId="0" borderId="9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>
      <alignment horizontal="right"/>
    </xf>
    <xf numFmtId="43" fontId="40" fillId="0" borderId="10" xfId="137" applyNumberFormat="1" applyFont="1" applyFill="1" applyBorder="1" applyAlignment="1">
      <alignment horizontal="left"/>
    </xf>
    <xf numFmtId="192" fontId="40" fillId="0" borderId="10" xfId="1" applyNumberFormat="1" applyFont="1" applyFill="1" applyBorder="1" applyAlignment="1">
      <alignment horizontal="right"/>
    </xf>
    <xf numFmtId="180" fontId="39" fillId="0" borderId="0" xfId="175" applyNumberFormat="1" applyFont="1" applyFill="1"/>
    <xf numFmtId="43" fontId="40" fillId="0" borderId="0" xfId="137" applyFont="1" applyFill="1" applyBorder="1" applyAlignment="1">
      <alignment horizontal="left"/>
    </xf>
    <xf numFmtId="43" fontId="12" fillId="0" borderId="0" xfId="1" applyFont="1" applyFill="1" applyBorder="1"/>
    <xf numFmtId="43" fontId="34" fillId="0" borderId="0" xfId="1" applyFont="1" applyFill="1" applyBorder="1"/>
    <xf numFmtId="171" fontId="20" fillId="0" borderId="0" xfId="1" applyNumberFormat="1" applyFont="1" applyFill="1" applyBorder="1" applyProtection="1"/>
    <xf numFmtId="171" fontId="20" fillId="0" borderId="0" xfId="3" applyNumberFormat="1" applyFont="1" applyFill="1" applyBorder="1" applyAlignment="1">
      <alignment horizontal="right"/>
    </xf>
    <xf numFmtId="192" fontId="40" fillId="0" borderId="0" xfId="1" applyNumberFormat="1" applyFont="1" applyFill="1" applyBorder="1" applyAlignment="1">
      <alignment horizontal="right"/>
    </xf>
    <xf numFmtId="0" fontId="20" fillId="0" borderId="0" xfId="120" applyFont="1" applyFill="1" applyProtection="1">
      <protection locked="0"/>
    </xf>
    <xf numFmtId="0" fontId="20" fillId="0" borderId="0" xfId="134" applyFont="1" applyFill="1"/>
    <xf numFmtId="0" fontId="36" fillId="0" borderId="0" xfId="0" applyNumberFormat="1" applyFont="1" applyFill="1" applyBorder="1"/>
    <xf numFmtId="0" fontId="40" fillId="0" borderId="0" xfId="175" applyNumberFormat="1" applyFont="1" applyFill="1" applyBorder="1"/>
    <xf numFmtId="0" fontId="41" fillId="0" borderId="0" xfId="175" applyNumberFormat="1" applyFont="1" applyFill="1" applyBorder="1"/>
    <xf numFmtId="0" fontId="40" fillId="0" borderId="0" xfId="120" quotePrefix="1" applyFont="1" applyFill="1" applyProtection="1">
      <protection locked="0"/>
    </xf>
    <xf numFmtId="0" fontId="20" fillId="0" borderId="0" xfId="120" applyFont="1" applyFill="1" applyBorder="1"/>
    <xf numFmtId="0" fontId="40" fillId="0" borderId="0" xfId="120" quotePrefix="1" applyFont="1" applyFill="1" applyBorder="1" applyAlignment="1" applyProtection="1">
      <alignment horizontal="center"/>
      <protection locked="0"/>
    </xf>
    <xf numFmtId="43" fontId="36" fillId="0" borderId="0" xfId="1" applyFont="1" applyFill="1" applyAlignment="1" applyProtection="1">
      <alignment horizontal="center"/>
      <protection locked="0"/>
    </xf>
    <xf numFmtId="43" fontId="20" fillId="0" borderId="0" xfId="1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43" fontId="20" fillId="0" borderId="8" xfId="1" applyFont="1" applyFill="1" applyBorder="1"/>
    <xf numFmtId="173" fontId="196" fillId="0" borderId="0" xfId="120" applyNumberFormat="1" applyFont="1" applyFill="1" applyBorder="1"/>
    <xf numFmtId="43" fontId="196" fillId="0" borderId="0" xfId="137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80" fontId="40" fillId="0" borderId="0" xfId="0" applyNumberFormat="1" applyFont="1" applyFill="1"/>
    <xf numFmtId="180" fontId="40" fillId="0" borderId="0" xfId="175" applyNumberFormat="1" applyFont="1" applyFill="1"/>
    <xf numFmtId="43" fontId="40" fillId="0" borderId="10" xfId="1" applyFont="1" applyFill="1" applyBorder="1" applyAlignment="1">
      <alignment horizontal="right"/>
    </xf>
    <xf numFmtId="171" fontId="40" fillId="0" borderId="0" xfId="137" applyNumberFormat="1" applyFont="1" applyFill="1" applyBorder="1"/>
    <xf numFmtId="171" fontId="40" fillId="0" borderId="10" xfId="137" applyNumberFormat="1" applyFont="1" applyFill="1" applyBorder="1"/>
    <xf numFmtId="43" fontId="40" fillId="0" borderId="10" xfId="137" applyFont="1" applyFill="1" applyBorder="1" applyAlignment="1">
      <alignment horizontal="left"/>
    </xf>
    <xf numFmtId="49" fontId="20" fillId="0" borderId="0" xfId="135" applyNumberFormat="1" applyFont="1" applyFill="1" applyBorder="1" applyAlignment="1">
      <alignment vertical="center"/>
    </xf>
    <xf numFmtId="180" fontId="20" fillId="0" borderId="0" xfId="524" applyFont="1" applyFill="1"/>
    <xf numFmtId="0" fontId="20" fillId="0" borderId="0" xfId="2154" applyFont="1" applyFill="1"/>
    <xf numFmtId="49" fontId="20" fillId="0" borderId="0" xfId="135" applyNumberFormat="1" applyFont="1" applyFill="1" applyBorder="1" applyAlignment="1"/>
    <xf numFmtId="0" fontId="40" fillId="0" borderId="0" xfId="120" applyFont="1" applyFill="1" applyAlignment="1">
      <alignment horizontal="center" wrapText="1"/>
    </xf>
    <xf numFmtId="49" fontId="20" fillId="0" borderId="0" xfId="135" applyNumberFormat="1" applyFont="1" applyFill="1" applyBorder="1" applyAlignment="1">
      <alignment horizontal="left" vertical="center" indent="1"/>
    </xf>
    <xf numFmtId="0" fontId="40" fillId="0" borderId="0" xfId="120" applyFont="1" applyFill="1" applyAlignment="1">
      <alignment horizontal="left" indent="1"/>
    </xf>
    <xf numFmtId="0" fontId="20" fillId="0" borderId="0" xfId="2154" applyFont="1" applyFill="1" applyAlignment="1">
      <alignment horizontal="left" indent="1"/>
    </xf>
    <xf numFmtId="171" fontId="40" fillId="0" borderId="0" xfId="1" applyNumberFormat="1" applyFont="1" applyFill="1" applyBorder="1" applyAlignment="1">
      <alignment horizontal="right"/>
    </xf>
    <xf numFmtId="43" fontId="40" fillId="0" borderId="5" xfId="1" applyFont="1" applyFill="1" applyBorder="1" applyAlignment="1">
      <alignment horizontal="left"/>
    </xf>
    <xf numFmtId="172" fontId="40" fillId="0" borderId="5" xfId="1" applyNumberFormat="1" applyFont="1" applyFill="1" applyBorder="1" applyAlignment="1">
      <alignment horizontal="right"/>
    </xf>
    <xf numFmtId="49" fontId="40" fillId="0" borderId="9" xfId="120" applyNumberFormat="1" applyFont="1" applyFill="1" applyBorder="1"/>
    <xf numFmtId="43" fontId="20" fillId="0" borderId="9" xfId="1" applyFont="1" applyFill="1" applyBorder="1" applyAlignment="1">
      <alignment horizontal="right"/>
    </xf>
    <xf numFmtId="180" fontId="197" fillId="0" borderId="0" xfId="524" applyFont="1" applyFill="1"/>
    <xf numFmtId="0" fontId="40" fillId="0" borderId="0" xfId="120" applyFont="1" applyFill="1" applyAlignment="1">
      <alignment horizontal="left" indent="2"/>
    </xf>
    <xf numFmtId="0" fontId="20" fillId="0" borderId="0" xfId="0" applyFont="1" applyFill="1" applyBorder="1" applyAlignment="1" applyProtection="1">
      <protection locked="0"/>
    </xf>
    <xf numFmtId="43" fontId="19" fillId="0" borderId="0" xfId="1" applyFont="1" applyFill="1" applyBorder="1" applyAlignment="1" applyProtection="1">
      <alignment horizontal="right"/>
    </xf>
    <xf numFmtId="0" fontId="12" fillId="0" borderId="0" xfId="0" applyFont="1" applyFill="1" applyBorder="1"/>
    <xf numFmtId="0" fontId="198" fillId="0" borderId="0" xfId="134" applyFont="1" applyFill="1" applyAlignment="1">
      <alignment horizontal="left"/>
    </xf>
    <xf numFmtId="171" fontId="20" fillId="0" borderId="0" xfId="131" applyNumberFormat="1" applyFont="1" applyFill="1" applyBorder="1" applyProtection="1"/>
    <xf numFmtId="171" fontId="20" fillId="0" borderId="0" xfId="131" applyNumberFormat="1" applyFont="1" applyFill="1" applyBorder="1" applyProtection="1">
      <protection locked="0"/>
    </xf>
    <xf numFmtId="0" fontId="20" fillId="0" borderId="0" xfId="2154" applyFont="1" applyFill="1" applyAlignment="1">
      <alignment horizontal="left" indent="2"/>
    </xf>
    <xf numFmtId="0" fontId="41" fillId="0" borderId="0" xfId="0" applyFont="1" applyFill="1" applyAlignment="1" applyProtection="1">
      <alignment horizontal="left"/>
      <protection locked="0"/>
    </xf>
    <xf numFmtId="0" fontId="40" fillId="0" borderId="5" xfId="120" applyFont="1" applyFill="1" applyBorder="1" applyAlignment="1">
      <alignment horizontal="center"/>
    </xf>
    <xf numFmtId="0" fontId="40" fillId="0" borderId="6" xfId="120" applyFont="1" applyFill="1" applyBorder="1" applyAlignment="1">
      <alignment horizontal="center"/>
    </xf>
    <xf numFmtId="0" fontId="40" fillId="0" borderId="0" xfId="120" applyFont="1" applyFill="1" applyBorder="1" applyAlignment="1">
      <alignment horizontal="center"/>
    </xf>
    <xf numFmtId="173" fontId="20" fillId="0" borderId="9" xfId="0" applyNumberFormat="1" applyFont="1" applyFill="1" applyBorder="1" applyAlignment="1" applyProtection="1">
      <protection locked="0"/>
    </xf>
    <xf numFmtId="173" fontId="36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80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0" fontId="20" fillId="0" borderId="0" xfId="170" applyFont="1" applyFill="1" applyProtection="1">
      <protection locked="0"/>
    </xf>
    <xf numFmtId="43" fontId="20" fillId="0" borderId="8" xfId="1" applyFont="1" applyFill="1" applyBorder="1" applyProtection="1">
      <protection locked="0"/>
    </xf>
    <xf numFmtId="43" fontId="20" fillId="0" borderId="8" xfId="1" applyFont="1" applyFill="1" applyBorder="1" applyProtection="1"/>
    <xf numFmtId="43" fontId="43" fillId="0" borderId="0" xfId="1" applyFont="1" applyFill="1" applyBorder="1" applyAlignment="1" applyProtection="1">
      <alignment horizontal="right"/>
    </xf>
    <xf numFmtId="0" fontId="19" fillId="0" borderId="0" xfId="0" applyFont="1" applyFill="1" applyProtection="1">
      <protection locked="0"/>
    </xf>
    <xf numFmtId="173" fontId="19" fillId="0" borderId="0" xfId="0" applyNumberFormat="1" applyFont="1" applyFill="1" applyProtection="1">
      <protection locked="0"/>
    </xf>
    <xf numFmtId="173" fontId="19" fillId="0" borderId="0" xfId="0" applyNumberFormat="1" applyFont="1" applyFill="1"/>
    <xf numFmtId="43" fontId="19" fillId="0" borderId="0" xfId="1" applyFont="1" applyFill="1" applyProtection="1"/>
    <xf numFmtId="0" fontId="1" fillId="0" borderId="0" xfId="120" applyFont="1" applyFill="1" applyAlignment="1">
      <alignment horizontal="left" indent="1"/>
    </xf>
    <xf numFmtId="0" fontId="1" fillId="0" borderId="0" xfId="120" applyFont="1" applyFill="1" applyBorder="1" applyAlignment="1">
      <alignment horizontal="center"/>
    </xf>
    <xf numFmtId="49" fontId="1" fillId="0" borderId="0" xfId="175" applyNumberFormat="1" applyFont="1" applyFill="1" applyAlignment="1">
      <alignment horizontal="center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NumberFormat="1" applyFont="1" applyFill="1" applyAlignment="1" applyProtection="1">
      <alignment horizontal="left"/>
      <protection locked="0"/>
    </xf>
    <xf numFmtId="0" fontId="40" fillId="0" borderId="5" xfId="120" applyFont="1" applyFill="1" applyBorder="1" applyAlignment="1">
      <alignment horizontal="center"/>
    </xf>
    <xf numFmtId="0" fontId="40" fillId="0" borderId="6" xfId="120" applyFont="1" applyFill="1" applyBorder="1" applyAlignment="1">
      <alignment horizontal="center"/>
    </xf>
    <xf numFmtId="0" fontId="40" fillId="0" borderId="0" xfId="120" applyFont="1" applyFill="1" applyBorder="1" applyAlignment="1">
      <alignment horizontal="center"/>
    </xf>
    <xf numFmtId="0" fontId="40" fillId="0" borderId="5" xfId="120" applyFont="1" applyFill="1" applyBorder="1" applyAlignment="1">
      <alignment horizontal="center" wrapText="1"/>
    </xf>
    <xf numFmtId="0" fontId="41" fillId="0" borderId="0" xfId="120" applyFont="1" applyFill="1" applyAlignment="1">
      <alignment horizontal="left"/>
    </xf>
    <xf numFmtId="173" fontId="40" fillId="0" borderId="5" xfId="120" applyNumberFormat="1" applyFont="1" applyFill="1" applyBorder="1" applyAlignment="1">
      <alignment horizontal="center" vertical="center"/>
    </xf>
    <xf numFmtId="0" fontId="41" fillId="0" borderId="0" xfId="120" applyFont="1" applyFill="1" applyAlignment="1">
      <alignment horizontal="left" shrinkToFit="1"/>
    </xf>
  </cellXfs>
  <cellStyles count="2155">
    <cellStyle name="(Normal)" xfId="619"/>
    <cellStyle name="??" xfId="202"/>
    <cellStyle name="?? - Style1" xfId="203"/>
    <cellStyle name="?? [0] - Style2" xfId="204"/>
    <cellStyle name="?? [0]_PERSONAL" xfId="205"/>
    <cellStyle name="?????? - Style3" xfId="206"/>
    <cellStyle name="?????? - Style4" xfId="207"/>
    <cellStyle name="??????????????????? [0]_PERSONAL" xfId="208"/>
    <cellStyle name="???????????????????_PERSONAL" xfId="209"/>
    <cellStyle name="????_P - Style5" xfId="210"/>
    <cellStyle name="??_PER - Style6" xfId="211"/>
    <cellStyle name="0,0_x000d__x000a_NA_x000d__x000a_" xfId="620"/>
    <cellStyle name="20% - Accent1" xfId="1770"/>
    <cellStyle name="20% - Accent1 2" xfId="621"/>
    <cellStyle name="20% - Accent1 2 2" xfId="1769"/>
    <cellStyle name="20% - Accent1 3" xfId="622"/>
    <cellStyle name="20% - Accent2" xfId="1768"/>
    <cellStyle name="20% - Accent2 2" xfId="623"/>
    <cellStyle name="20% - Accent2 2 2" xfId="1734"/>
    <cellStyle name="20% - Accent2 3" xfId="624"/>
    <cellStyle name="20% - Accent3" xfId="1732"/>
    <cellStyle name="20% - Accent3 2" xfId="625"/>
    <cellStyle name="20% - Accent3 2 2" xfId="1767"/>
    <cellStyle name="20% - Accent3 3" xfId="626"/>
    <cellStyle name="20% - Accent4" xfId="1766"/>
    <cellStyle name="20% - Accent4 2" xfId="627"/>
    <cellStyle name="20% - Accent4 2 2" xfId="1765"/>
    <cellStyle name="20% - Accent4 3" xfId="628"/>
    <cellStyle name="20% - Accent5" xfId="1764"/>
    <cellStyle name="20% - Accent5 2" xfId="629"/>
    <cellStyle name="20% - Accent5 3" xfId="630"/>
    <cellStyle name="20% - Accent6" xfId="1727"/>
    <cellStyle name="20% - Accent6 2" xfId="631"/>
    <cellStyle name="20% - Accent6 3" xfId="632"/>
    <cellStyle name="20% - ส่วนที่ถูกเน้น1 2" xfId="407"/>
    <cellStyle name="20% - ส่วนที่ถูกเน้น1 2 2" xfId="633"/>
    <cellStyle name="20% - ส่วนที่ถูกเน้น1 3" xfId="634"/>
    <cellStyle name="20% - ส่วนที่ถูกเน้น2 2" xfId="408"/>
    <cellStyle name="20% - ส่วนที่ถูกเน้น2 2 2" xfId="635"/>
    <cellStyle name="20% - ส่วนที่ถูกเน้น2 3" xfId="636"/>
    <cellStyle name="20% - ส่วนที่ถูกเน้น3 2" xfId="409"/>
    <cellStyle name="20% - ส่วนที่ถูกเน้น3 2 2" xfId="637"/>
    <cellStyle name="20% - ส่วนที่ถูกเน้น3 3" xfId="638"/>
    <cellStyle name="20% - ส่วนที่ถูกเน้น4 2" xfId="410"/>
    <cellStyle name="20% - ส่วนที่ถูกเน้น4 2 2" xfId="639"/>
    <cellStyle name="20% - ส่วนที่ถูกเน้น4 3" xfId="640"/>
    <cellStyle name="20% - ส่วนที่ถูกเน้น5 2" xfId="411"/>
    <cellStyle name="20% - ส่วนที่ถูกเน้น5 2 2" xfId="641"/>
    <cellStyle name="20% - ส่วนที่ถูกเน้น6 2" xfId="412"/>
    <cellStyle name="20% - ส่วนที่ถูกเน้น6 2 2" xfId="642"/>
    <cellStyle name="40% - Accent1" xfId="1763"/>
    <cellStyle name="40% - Accent1 2" xfId="643"/>
    <cellStyle name="40% - Accent1 2 2" xfId="1762"/>
    <cellStyle name="40% - Accent1 3" xfId="644"/>
    <cellStyle name="40% - Accent2" xfId="1761"/>
    <cellStyle name="40% - Accent2 2" xfId="645"/>
    <cellStyle name="40% - Accent2 3" xfId="646"/>
    <cellStyle name="40% - Accent3" xfId="1760"/>
    <cellStyle name="40% - Accent3 2" xfId="647"/>
    <cellStyle name="40% - Accent3 2 2" xfId="1759"/>
    <cellStyle name="40% - Accent3 3" xfId="648"/>
    <cellStyle name="40% - Accent4" xfId="1758"/>
    <cellStyle name="40% - Accent4 2" xfId="649"/>
    <cellStyle name="40% - Accent4 2 2" xfId="1757"/>
    <cellStyle name="40% - Accent4 3" xfId="650"/>
    <cellStyle name="40% - Accent5" xfId="1756"/>
    <cellStyle name="40% - Accent5 2" xfId="651"/>
    <cellStyle name="40% - Accent5 3" xfId="652"/>
    <cellStyle name="40% - Accent6" xfId="1755"/>
    <cellStyle name="40% - Accent6 2" xfId="653"/>
    <cellStyle name="40% - Accent6 2 2" xfId="1754"/>
    <cellStyle name="40% - Accent6 3" xfId="654"/>
    <cellStyle name="40% - ส่วนที่ถูกเน้น1 2" xfId="413"/>
    <cellStyle name="40% - ส่วนที่ถูกเน้น1 2 2" xfId="655"/>
    <cellStyle name="40% - ส่วนที่ถูกเน้น1 3" xfId="656"/>
    <cellStyle name="40% - ส่วนที่ถูกเน้น2 2" xfId="414"/>
    <cellStyle name="40% - ส่วนที่ถูกเน้น2 2 2" xfId="657"/>
    <cellStyle name="40% - ส่วนที่ถูกเน้น3 2" xfId="415"/>
    <cellStyle name="40% - ส่วนที่ถูกเน้น3 2 2" xfId="658"/>
    <cellStyle name="40% - ส่วนที่ถูกเน้น3 3" xfId="659"/>
    <cellStyle name="40% - ส่วนที่ถูกเน้น4 2" xfId="416"/>
    <cellStyle name="40% - ส่วนที่ถูกเน้น4 2 2" xfId="660"/>
    <cellStyle name="40% - ส่วนที่ถูกเน้น4 3" xfId="661"/>
    <cellStyle name="40% - ส่วนที่ถูกเน้น5 2" xfId="417"/>
    <cellStyle name="40% - ส่วนที่ถูกเน้น5 2 2" xfId="662"/>
    <cellStyle name="40% - ส่วนที่ถูกเน้น6 2" xfId="418"/>
    <cellStyle name="40% - ส่วนที่ถูกเน้น6 2 2" xfId="663"/>
    <cellStyle name="40% - ส่วนที่ถูกเน้น6 3" xfId="664"/>
    <cellStyle name="594941.25" xfId="665"/>
    <cellStyle name="60% - Accent1" xfId="1753"/>
    <cellStyle name="60% - Accent1 2" xfId="666"/>
    <cellStyle name="60% - Accent1 2 2" xfId="1776"/>
    <cellStyle name="60% - Accent1 3" xfId="667"/>
    <cellStyle name="60% - Accent2" xfId="1752"/>
    <cellStyle name="60% - Accent2 2" xfId="668"/>
    <cellStyle name="60% - Accent2 3" xfId="669"/>
    <cellStyle name="60% - Accent3" xfId="1777"/>
    <cellStyle name="60% - Accent3 2" xfId="670"/>
    <cellStyle name="60% - Accent3 2 2" xfId="1774"/>
    <cellStyle name="60% - Accent3 3" xfId="671"/>
    <cellStyle name="60% - Accent4" xfId="1773"/>
    <cellStyle name="60% - Accent4 2" xfId="672"/>
    <cellStyle name="60% - Accent4 2 2" xfId="1751"/>
    <cellStyle name="60% - Accent4 3" xfId="673"/>
    <cellStyle name="60% - Accent5" xfId="1750"/>
    <cellStyle name="60% - Accent5 2" xfId="674"/>
    <cellStyle name="60% - Accent5 3" xfId="675"/>
    <cellStyle name="60% - Accent6" xfId="1749"/>
    <cellStyle name="60% - Accent6 2" xfId="676"/>
    <cellStyle name="60% - Accent6 2 2" xfId="1748"/>
    <cellStyle name="60% - Accent6 3" xfId="677"/>
    <cellStyle name="60% - ส่วนที่ถูกเน้น1 2" xfId="419"/>
    <cellStyle name="60% - ส่วนที่ถูกเน้น1 2 2" xfId="678"/>
    <cellStyle name="60% - ส่วนที่ถูกเน้น1 3" xfId="679"/>
    <cellStyle name="60% - ส่วนที่ถูกเน้น2 2" xfId="420"/>
    <cellStyle name="60% - ส่วนที่ถูกเน้น2 2 2" xfId="680"/>
    <cellStyle name="60% - ส่วนที่ถูกเน้น3 2" xfId="421"/>
    <cellStyle name="60% - ส่วนที่ถูกเน้น3 2 2" xfId="681"/>
    <cellStyle name="60% - ส่วนที่ถูกเน้น3 3" xfId="682"/>
    <cellStyle name="60% - ส่วนที่ถูกเน้น4 2" xfId="422"/>
    <cellStyle name="60% - ส่วนที่ถูกเน้น4 2 2" xfId="683"/>
    <cellStyle name="60% - ส่วนที่ถูกเน้น4 3" xfId="684"/>
    <cellStyle name="60% - ส่วนที่ถูกเน้น5 2" xfId="423"/>
    <cellStyle name="60% - ส่วนที่ถูกเน้น5 2 2" xfId="685"/>
    <cellStyle name="60% - ส่วนที่ถูกเน้น6 2" xfId="424"/>
    <cellStyle name="60% - ส่วนที่ถูกเน้น6 2 2" xfId="686"/>
    <cellStyle name="60% - ส่วนที่ถูกเน้น6 3" xfId="687"/>
    <cellStyle name="75" xfId="688"/>
    <cellStyle name="AA FRAME" xfId="689"/>
    <cellStyle name="AA HEADING" xfId="690"/>
    <cellStyle name="AA INITIALS" xfId="691"/>
    <cellStyle name="AA INPUT" xfId="692"/>
    <cellStyle name="AA LOCK" xfId="693"/>
    <cellStyle name="AA MGR NAME" xfId="694"/>
    <cellStyle name="AA NORMAL" xfId="695"/>
    <cellStyle name="AA NUMBER" xfId="696"/>
    <cellStyle name="AA NUMBER2" xfId="697"/>
    <cellStyle name="AA QUESTION" xfId="698"/>
    <cellStyle name="AA SHADE" xfId="699"/>
    <cellStyle name="Accent1" xfId="1747"/>
    <cellStyle name="Accent1 - 20%" xfId="700"/>
    <cellStyle name="Accent1 - 40%" xfId="701"/>
    <cellStyle name="Accent1 - 60%" xfId="702"/>
    <cellStyle name="Accent1 2" xfId="703"/>
    <cellStyle name="Accent1 2 2" xfId="1726"/>
    <cellStyle name="Accent1 3" xfId="704"/>
    <cellStyle name="Accent2" xfId="1746"/>
    <cellStyle name="Accent2 - 20%" xfId="705"/>
    <cellStyle name="Accent2 - 40%" xfId="706"/>
    <cellStyle name="Accent2 - 60%" xfId="707"/>
    <cellStyle name="Accent2 2" xfId="708"/>
    <cellStyle name="Accent2 3" xfId="709"/>
    <cellStyle name="Accent3" xfId="1775"/>
    <cellStyle name="Accent3 - 20%" xfId="710"/>
    <cellStyle name="Accent3 - 40%" xfId="711"/>
    <cellStyle name="Accent3 - 60%" xfId="712"/>
    <cellStyle name="Accent3 2" xfId="713"/>
    <cellStyle name="Accent3 3" xfId="714"/>
    <cellStyle name="Accent4" xfId="1728"/>
    <cellStyle name="Accent4 - 20%" xfId="715"/>
    <cellStyle name="Accent4 - 40%" xfId="716"/>
    <cellStyle name="Accent4 - 60%" xfId="717"/>
    <cellStyle name="Accent4 2" xfId="718"/>
    <cellStyle name="Accent4 2 2" xfId="1733"/>
    <cellStyle name="Accent4 3" xfId="719"/>
    <cellStyle name="Accent5" xfId="1745"/>
    <cellStyle name="Accent5 - 20%" xfId="720"/>
    <cellStyle name="Accent5 - 40%" xfId="721"/>
    <cellStyle name="Accent5 - 60%" xfId="722"/>
    <cellStyle name="Accent5 2" xfId="723"/>
    <cellStyle name="Accent5 3" xfId="724"/>
    <cellStyle name="Accent6" xfId="1772"/>
    <cellStyle name="Accent6 - 20%" xfId="725"/>
    <cellStyle name="Accent6 - 40%" xfId="726"/>
    <cellStyle name="Accent6 - 60%" xfId="727"/>
    <cellStyle name="Accent6 2" xfId="728"/>
    <cellStyle name="Accent6 3" xfId="729"/>
    <cellStyle name="Bad" xfId="1710"/>
    <cellStyle name="Bad 2" xfId="730"/>
    <cellStyle name="Bad 3" xfId="731"/>
    <cellStyle name="Body" xfId="732"/>
    <cellStyle name="BOLDl" xfId="733"/>
    <cellStyle name="Calc Currency (0)" xfId="212"/>
    <cellStyle name="Calc Currency (0) 2" xfId="734"/>
    <cellStyle name="Calc Currency (0) 2 2" xfId="1744"/>
    <cellStyle name="Calc Currency (2)" xfId="213"/>
    <cellStyle name="Calc Currency (2) 2" xfId="1743"/>
    <cellStyle name="Calc Percent (0)" xfId="214"/>
    <cellStyle name="Calc Percent (0) 2" xfId="1742"/>
    <cellStyle name="Calc Percent (1)" xfId="215"/>
    <cellStyle name="Calc Percent (1) 2" xfId="1731"/>
    <cellStyle name="Calc Percent (2)" xfId="216"/>
    <cellStyle name="Calc Percent (2) 2" xfId="1741"/>
    <cellStyle name="Calc Units (0)" xfId="217"/>
    <cellStyle name="Calc Units (0) 2" xfId="1735"/>
    <cellStyle name="Calc Units (1)" xfId="218"/>
    <cellStyle name="Calc Units (1) 2" xfId="1740"/>
    <cellStyle name="Calc Units (2)" xfId="219"/>
    <cellStyle name="Calc Units (2) 2" xfId="1739"/>
    <cellStyle name="Calculation" xfId="1738"/>
    <cellStyle name="Calculation 2" xfId="735"/>
    <cellStyle name="Calculation 2 2" xfId="1737"/>
    <cellStyle name="Calculation 3" xfId="736"/>
    <cellStyle name="category" xfId="220"/>
    <cellStyle name="category 2" xfId="737"/>
    <cellStyle name="Check Cell" xfId="1736"/>
    <cellStyle name="Check Cell 2" xfId="738"/>
    <cellStyle name="Check Cell 3" xfId="739"/>
    <cellStyle name="Comma" xfId="1" builtinId="3"/>
    <cellStyle name="Comma  - Style1" xfId="2"/>
    <cellStyle name="Comma  - Style1 2" xfId="740"/>
    <cellStyle name="Comma  - Style2" xfId="741"/>
    <cellStyle name="Comma  - Style3" xfId="742"/>
    <cellStyle name="Comma  - Style4" xfId="743"/>
    <cellStyle name="Comma  - Style5" xfId="744"/>
    <cellStyle name="Comma  - Style6" xfId="745"/>
    <cellStyle name="Comma  - Style7" xfId="221"/>
    <cellStyle name="Comma  - Style7 2" xfId="746"/>
    <cellStyle name="Comma  - Style8" xfId="222"/>
    <cellStyle name="Comma  - Style8 2" xfId="747"/>
    <cellStyle name="Comma (0.0)" xfId="748"/>
    <cellStyle name="Comma (0.00)" xfId="749"/>
    <cellStyle name="Comma (hidden)" xfId="750"/>
    <cellStyle name="Comma (index)" xfId="751"/>
    <cellStyle name="Comma [0.00]" xfId="752"/>
    <cellStyle name="Comma [00]" xfId="223"/>
    <cellStyle name="Comma [00] 2" xfId="1696"/>
    <cellStyle name="Comma 10" xfId="3"/>
    <cellStyle name="Comma 10 2" xfId="137"/>
    <cellStyle name="Comma 10 3" xfId="753"/>
    <cellStyle name="Comma 10 3 2" xfId="1700"/>
    <cellStyle name="Comma 10 3 3" xfId="1699"/>
    <cellStyle name="Comma 10_Book1" xfId="754"/>
    <cellStyle name="Comma 11" xfId="4"/>
    <cellStyle name="Comma 11 2" xfId="426"/>
    <cellStyle name="Comma 11 2 2" xfId="516"/>
    <cellStyle name="Comma 11 2 3" xfId="755"/>
    <cellStyle name="Comma 11 3" xfId="427"/>
    <cellStyle name="Comma 11 3 2" xfId="756"/>
    <cellStyle name="Comma 11 4" xfId="428"/>
    <cellStyle name="Comma 11 5" xfId="425"/>
    <cellStyle name="Comma 11 5 2" xfId="757"/>
    <cellStyle name="Comma 11_Book1" xfId="758"/>
    <cellStyle name="Comma 12" xfId="5"/>
    <cellStyle name="Comma 12 2" xfId="429"/>
    <cellStyle name="Comma 12 2 2" xfId="572"/>
    <cellStyle name="Comma 12 2 2 2" xfId="759"/>
    <cellStyle name="Comma 12 3" xfId="351"/>
    <cellStyle name="Comma 12 3 2" xfId="547"/>
    <cellStyle name="Comma 12 3 2 2" xfId="760"/>
    <cellStyle name="Comma 12 4" xfId="224"/>
    <cellStyle name="Comma 12 4 2" xfId="761"/>
    <cellStyle name="Comma 12 5" xfId="604"/>
    <cellStyle name="Comma 12 6" xfId="2138"/>
    <cellStyle name="Comma 12_Book2" xfId="762"/>
    <cellStyle name="Comma 13" xfId="6"/>
    <cellStyle name="Comma 13 2" xfId="430"/>
    <cellStyle name="Comma 13 2 2" xfId="573"/>
    <cellStyle name="Comma 13 2 2 2" xfId="763"/>
    <cellStyle name="Comma 13 2 3" xfId="1694"/>
    <cellStyle name="Comma 13 3" xfId="352"/>
    <cellStyle name="Comma 13 3 2" xfId="548"/>
    <cellStyle name="Comma 13 4" xfId="225"/>
    <cellStyle name="Comma 13 4 2" xfId="764"/>
    <cellStyle name="Comma 13_MME_WP_Q1'10_FRI" xfId="765"/>
    <cellStyle name="Comma 14" xfId="7"/>
    <cellStyle name="Comma 14 10" xfId="766"/>
    <cellStyle name="Comma 14 11" xfId="767"/>
    <cellStyle name="Comma 14 12" xfId="768"/>
    <cellStyle name="Comma 14 13" xfId="769"/>
    <cellStyle name="Comma 14 14" xfId="770"/>
    <cellStyle name="Comma 14 2" xfId="432"/>
    <cellStyle name="Comma 14 2 2" xfId="574"/>
    <cellStyle name="Comma 14 2 2 2" xfId="771"/>
    <cellStyle name="Comma 14 2 2 3" xfId="1705"/>
    <cellStyle name="Comma 14 3" xfId="431"/>
    <cellStyle name="Comma 14 3 2" xfId="772"/>
    <cellStyle name="Comma 14 3 3" xfId="1706"/>
    <cellStyle name="Comma 14 4" xfId="353"/>
    <cellStyle name="Comma 14 4 2" xfId="773"/>
    <cellStyle name="Comma 14 5" xfId="226"/>
    <cellStyle name="Comma 14 5 2" xfId="774"/>
    <cellStyle name="Comma 14 6" xfId="775"/>
    <cellStyle name="Comma 14 7" xfId="776"/>
    <cellStyle name="Comma 14 8" xfId="777"/>
    <cellStyle name="Comma 14 9" xfId="778"/>
    <cellStyle name="Comma 14_MME_WP_Q1'10_FRI" xfId="779"/>
    <cellStyle name="Comma 15" xfId="8"/>
    <cellStyle name="Comma 15 2" xfId="406"/>
    <cellStyle name="Comma 15 2 2" xfId="575"/>
    <cellStyle name="Comma 15 3" xfId="354"/>
    <cellStyle name="Comma 15 3 2" xfId="546"/>
    <cellStyle name="Comma 15 4" xfId="198"/>
    <cellStyle name="Comma 16" xfId="9"/>
    <cellStyle name="Comma 16 2" xfId="780"/>
    <cellStyle name="Comma 17" xfId="10"/>
    <cellStyle name="Comma 17 2" xfId="355"/>
    <cellStyle name="Comma 17 2 2" xfId="1695"/>
    <cellStyle name="Comma 17 3" xfId="227"/>
    <cellStyle name="Comma 17 4" xfId="781"/>
    <cellStyle name="Comma 18" xfId="11"/>
    <cellStyle name="Comma 18 2" xfId="782"/>
    <cellStyle name="Comma 18 3" xfId="783"/>
    <cellStyle name="Comma 19" xfId="12"/>
    <cellStyle name="Comma 19 2" xfId="784"/>
    <cellStyle name="Comma 19 2 2" xfId="1708"/>
    <cellStyle name="Comma 2" xfId="13"/>
    <cellStyle name="Comma 2 10" xfId="549"/>
    <cellStyle name="Comma 2 11" xfId="2140"/>
    <cellStyle name="Comma 2 2" xfId="14"/>
    <cellStyle name="Comma 2 2 10" xfId="2145"/>
    <cellStyle name="Comma 2 2 2" xfId="15"/>
    <cellStyle name="Comma 2 2 2 2" xfId="356"/>
    <cellStyle name="Comma 2 2 2 2 2" xfId="1697"/>
    <cellStyle name="Comma 2 2 2 3" xfId="228"/>
    <cellStyle name="Comma 2 2 2 4" xfId="785"/>
    <cellStyle name="Comma 2 2 3" xfId="139"/>
    <cellStyle name="Comma 2 2 3 2" xfId="397"/>
    <cellStyle name="Comma 2 2 3 2 2" xfId="1698"/>
    <cellStyle name="Comma 2 2 3 3" xfId="229"/>
    <cellStyle name="Comma 2 2 4" xfId="230"/>
    <cellStyle name="Comma 2 2 5" xfId="231"/>
    <cellStyle name="Comma 2 2 6" xfId="232"/>
    <cellStyle name="Comma 2 2 7" xfId="233"/>
    <cellStyle name="Comma 2 2 8" xfId="234"/>
    <cellStyle name="Comma 2 2 9" xfId="550"/>
    <cellStyle name="Comma 2 3" xfId="138"/>
    <cellStyle name="Comma 2 3 2" xfId="433"/>
    <cellStyle name="Comma 2 3 2 2" xfId="786"/>
    <cellStyle name="Comma 2 4" xfId="235"/>
    <cellStyle name="Comma 2 4 2" xfId="434"/>
    <cellStyle name="Comma 2 4 2 2" xfId="787"/>
    <cellStyle name="Comma 2 4 2 3" xfId="1709"/>
    <cellStyle name="Comma 2 5" xfId="236"/>
    <cellStyle name="Comma 2 5 2" xfId="435"/>
    <cellStyle name="Comma 2 5 2 2" xfId="788"/>
    <cellStyle name="Comma 2 5 2 3" xfId="1778"/>
    <cellStyle name="Comma 2 6" xfId="237"/>
    <cellStyle name="Comma 2 6 2" xfId="789"/>
    <cellStyle name="Comma 2 7" xfId="238"/>
    <cellStyle name="Comma 2 7 2" xfId="790"/>
    <cellStyle name="Comma 2 8" xfId="239"/>
    <cellStyle name="Comma 2 9" xfId="240"/>
    <cellStyle name="Comma 2_101740011_รายได้ค้างรับค่าคอมมิชชั่น" xfId="791"/>
    <cellStyle name="Comma 20" xfId="16"/>
    <cellStyle name="Comma 20 2" xfId="17"/>
    <cellStyle name="Comma 20 3" xfId="792"/>
    <cellStyle name="Comma 21" xfId="18"/>
    <cellStyle name="Comma 21 2" xfId="793"/>
    <cellStyle name="Comma 21 3" xfId="2144"/>
    <cellStyle name="Comma 22" xfId="19"/>
    <cellStyle name="Comma 22 2" xfId="794"/>
    <cellStyle name="Comma 23" xfId="20"/>
    <cellStyle name="Comma 23 2" xfId="140"/>
    <cellStyle name="Comma 24" xfId="21"/>
    <cellStyle name="Comma 24 2" xfId="130"/>
    <cellStyle name="Comma 24 2 2" xfId="131"/>
    <cellStyle name="Comma 24 3" xfId="186"/>
    <cellStyle name="Comma 24 3 2" xfId="795"/>
    <cellStyle name="Comma 25" xfId="127"/>
    <cellStyle name="Comma 25 2" xfId="176"/>
    <cellStyle name="Comma 26" xfId="132"/>
    <cellStyle name="Comma 26 2" xfId="391"/>
    <cellStyle name="Comma 26 3" xfId="384"/>
    <cellStyle name="Comma 26 4" xfId="241"/>
    <cellStyle name="Comma 27" xfId="350"/>
    <cellStyle name="Comma 27 2" xfId="1780"/>
    <cellStyle name="Comma 27 3" xfId="1779"/>
    <cellStyle name="Comma 27 4" xfId="1690"/>
    <cellStyle name="Comma 28" xfId="509"/>
    <cellStyle name="Comma 29" xfId="510"/>
    <cellStyle name="Comma 3" xfId="22"/>
    <cellStyle name="Comma 3 2" xfId="23"/>
    <cellStyle name="Comma 3 2 2" xfId="24"/>
    <cellStyle name="Comma 3 2 2 2" xfId="143"/>
    <cellStyle name="Comma 3 2 3" xfId="142"/>
    <cellStyle name="Comma 3 2 4" xfId="437"/>
    <cellStyle name="Comma 3 2 4 2" xfId="552"/>
    <cellStyle name="Comma 3 2 5" xfId="358"/>
    <cellStyle name="Comma 3 2 6" xfId="243"/>
    <cellStyle name="Comma 3 3" xfId="25"/>
    <cellStyle name="Comma 3 3 2" xfId="438"/>
    <cellStyle name="Comma 3 3 2 2" xfId="796"/>
    <cellStyle name="Comma 3 4" xfId="141"/>
    <cellStyle name="Comma 3 4 2" xfId="797"/>
    <cellStyle name="Comma 3 5" xfId="436"/>
    <cellStyle name="Comma 3 5 2" xfId="551"/>
    <cellStyle name="Comma 3 6" xfId="357"/>
    <cellStyle name="Comma 3 6 2" xfId="798"/>
    <cellStyle name="Comma 3 7" xfId="242"/>
    <cellStyle name="Comma 3 8" xfId="2152"/>
    <cellStyle name="Comma 3_Book1" xfId="799"/>
    <cellStyle name="Comma 30" xfId="511"/>
    <cellStyle name="Comma 31" xfId="512"/>
    <cellStyle name="Comma 31 2" xfId="1781"/>
    <cellStyle name="Comma 31 3" xfId="1782"/>
    <cellStyle name="Comma 32" xfId="515"/>
    <cellStyle name="Comma 32 2" xfId="591"/>
    <cellStyle name="Comma 32 2 2" xfId="616"/>
    <cellStyle name="Comma 32 3" xfId="545"/>
    <cellStyle name="Comma 32 4" xfId="600"/>
    <cellStyle name="Comma 32 5" xfId="1783"/>
    <cellStyle name="Comma 33" xfId="536"/>
    <cellStyle name="Comma 33 2" xfId="800"/>
    <cellStyle name="Comma 34" xfId="538"/>
    <cellStyle name="Comma 34 2" xfId="801"/>
    <cellStyle name="Comma 35" xfId="539"/>
    <cellStyle name="Comma 36" xfId="197"/>
    <cellStyle name="Comma 36 2" xfId="1784"/>
    <cellStyle name="Comma 37" xfId="380"/>
    <cellStyle name="Comma 37 2" xfId="1785"/>
    <cellStyle name="Comma 38" xfId="542"/>
    <cellStyle name="Comma 38 2" xfId="1786"/>
    <cellStyle name="Comma 39" xfId="1675"/>
    <cellStyle name="Comma 39 2" xfId="1787"/>
    <cellStyle name="Comma 4" xfId="26"/>
    <cellStyle name="Comma 4 2" xfId="27"/>
    <cellStyle name="Comma 4 2 2" xfId="1789"/>
    <cellStyle name="Comma 4 2 3" xfId="1790"/>
    <cellStyle name="Comma 4 3" xfId="144"/>
    <cellStyle name="Comma 4 3 2" xfId="802"/>
    <cellStyle name="Comma 4 3 2 2" xfId="1791"/>
    <cellStyle name="Comma 4 4" xfId="439"/>
    <cellStyle name="Comma 4 4 2" xfId="803"/>
    <cellStyle name="Comma 4 4 3" xfId="1788"/>
    <cellStyle name="Comma 4 5" xfId="804"/>
    <cellStyle name="Comma 4 6" xfId="2136"/>
    <cellStyle name="Comma 4_AR_AP Audit updateMgen " xfId="805"/>
    <cellStyle name="Comma 40" xfId="1792"/>
    <cellStyle name="Comma 41" xfId="1793"/>
    <cellStyle name="Comma 42" xfId="1794"/>
    <cellStyle name="Comma 43" xfId="1795"/>
    <cellStyle name="Comma 44" xfId="1796"/>
    <cellStyle name="Comma 45" xfId="1797"/>
    <cellStyle name="Comma 46" xfId="1798"/>
    <cellStyle name="Comma 47" xfId="1799"/>
    <cellStyle name="Comma 48" xfId="1800"/>
    <cellStyle name="Comma 49" xfId="1801"/>
    <cellStyle name="Comma 5" xfId="28"/>
    <cellStyle name="Comma 5 10" xfId="2128"/>
    <cellStyle name="Comma 5 2" xfId="29"/>
    <cellStyle name="Comma 5 2 2" xfId="30"/>
    <cellStyle name="Comma 5 2 2 2" xfId="806"/>
    <cellStyle name="Comma 5 2 3" xfId="807"/>
    <cellStyle name="Comma 5 2 4" xfId="1673"/>
    <cellStyle name="Comma 5 2 5" xfId="2135"/>
    <cellStyle name="Comma 5 2_MME_WP_Q1'10_FRI" xfId="808"/>
    <cellStyle name="Comma 5 3" xfId="31"/>
    <cellStyle name="Comma 5 3 2" xfId="32"/>
    <cellStyle name="Comma 5 3 2 2" xfId="147"/>
    <cellStyle name="Comma 5 3 2 3" xfId="2139"/>
    <cellStyle name="Comma 5 3 3" xfId="146"/>
    <cellStyle name="Comma 5 4" xfId="145"/>
    <cellStyle name="Comma 5 5" xfId="359"/>
    <cellStyle name="Comma 5 5 2" xfId="553"/>
    <cellStyle name="Comma 5 6" xfId="244"/>
    <cellStyle name="Comma 5 6 2" xfId="809"/>
    <cellStyle name="Comma 5 7" xfId="613"/>
    <cellStyle name="Comma 5 8" xfId="1674"/>
    <cellStyle name="Comma 5 9" xfId="1678"/>
    <cellStyle name="Comma 5_Book1" xfId="810"/>
    <cellStyle name="Comma 50" xfId="1802"/>
    <cellStyle name="Comma 51" xfId="2121"/>
    <cellStyle name="Comma 52" xfId="2126"/>
    <cellStyle name="Comma 6" xfId="33"/>
    <cellStyle name="Comma 6 2" xfId="34"/>
    <cellStyle name="Comma 6 2 2" xfId="811"/>
    <cellStyle name="Comma 6 2 2 2" xfId="1803"/>
    <cellStyle name="Comma 6 3" xfId="148"/>
    <cellStyle name="Comma 6 3 2" xfId="398"/>
    <cellStyle name="Comma 6 3 2 2" xfId="1702"/>
    <cellStyle name="Comma 6 3 3" xfId="246"/>
    <cellStyle name="Comma 6 4" xfId="360"/>
    <cellStyle name="Comma 6 4 2" xfId="1701"/>
    <cellStyle name="Comma 6 5" xfId="245"/>
    <cellStyle name="Comma 6_1fd_19_5_52" xfId="1804"/>
    <cellStyle name="Comma 7" xfId="35"/>
    <cellStyle name="Comma 7 2" xfId="36"/>
    <cellStyle name="Comma 7 2 2" xfId="812"/>
    <cellStyle name="Comma 7 2 2 2" xfId="1805"/>
    <cellStyle name="Comma 7 3" xfId="149"/>
    <cellStyle name="Comma 7 3 2" xfId="399"/>
    <cellStyle name="Comma 7 3 2 2" xfId="1693"/>
    <cellStyle name="Comma 7 3 3" xfId="201"/>
    <cellStyle name="Comma 7 3 3 2" xfId="1806"/>
    <cellStyle name="Comma 7 4" xfId="361"/>
    <cellStyle name="Comma 7 4 2" xfId="1703"/>
    <cellStyle name="Comma 7 5" xfId="247"/>
    <cellStyle name="Comma 7_1fd_19_5_52" xfId="1807"/>
    <cellStyle name="Comma 8" xfId="37"/>
    <cellStyle name="Comma 8 2" xfId="38"/>
    <cellStyle name="Comma 8 2 2" xfId="813"/>
    <cellStyle name="Comma 8 2 2 2" xfId="1808"/>
    <cellStyle name="Comma 8 3" xfId="362"/>
    <cellStyle name="Comma 8 3 2" xfId="1716"/>
    <cellStyle name="Comma 8 4" xfId="248"/>
    <cellStyle name="Comma 8 5" xfId="814"/>
    <cellStyle name="Comma 8_1fd_19_5_52" xfId="1809"/>
    <cellStyle name="Comma 9" xfId="39"/>
    <cellStyle name="Comma 9 2" xfId="40"/>
    <cellStyle name="Comma 9 2 2" xfId="815"/>
    <cellStyle name="Comma 9 2 2 2" xfId="1810"/>
    <cellStyle name="Comma 9 3" xfId="363"/>
    <cellStyle name="Comma 9 3 2" xfId="1704"/>
    <cellStyle name="Comma 9 4" xfId="249"/>
    <cellStyle name="Comma 9 5" xfId="816"/>
    <cellStyle name="Comma 9_Book1" xfId="817"/>
    <cellStyle name="comma zerodec" xfId="41"/>
    <cellStyle name="comma zerodec 2" xfId="818"/>
    <cellStyle name="Comma0" xfId="819"/>
    <cellStyle name="Copied" xfId="820"/>
    <cellStyle name="Cover Date" xfId="821"/>
    <cellStyle name="Cover Subtitle" xfId="822"/>
    <cellStyle name="Cover Title" xfId="823"/>
    <cellStyle name="Curren - Style3" xfId="42"/>
    <cellStyle name="Curren - Style4" xfId="43"/>
    <cellStyle name="Currency (hidden)" xfId="824"/>
    <cellStyle name="Currency [00]" xfId="250"/>
    <cellStyle name="Currency [00] 2" xfId="1811"/>
    <cellStyle name="Currency 2" xfId="825"/>
    <cellStyle name="Currency0" xfId="826"/>
    <cellStyle name="Currency1" xfId="44"/>
    <cellStyle name="Currency1 2" xfId="827"/>
    <cellStyle name="Date" xfId="251"/>
    <cellStyle name="Date 2" xfId="828"/>
    <cellStyle name="Date 2 2" xfId="1812"/>
    <cellStyle name="Date Short" xfId="252"/>
    <cellStyle name="Dezimal [0]_35ERI8T2gbIEMixb4v26icuOo" xfId="829"/>
    <cellStyle name="Dezimal_35ERI8T2gbIEMixb4v26icuOo" xfId="830"/>
    <cellStyle name="Dollar (zero dec)" xfId="45"/>
    <cellStyle name="Dollar (zero dec) 2" xfId="831"/>
    <cellStyle name="Dollars" xfId="253"/>
    <cellStyle name="Dollars 2" xfId="1813"/>
    <cellStyle name="E&amp;Y House" xfId="254"/>
    <cellStyle name="Emphasis 1" xfId="832"/>
    <cellStyle name="Emphasis 2" xfId="833"/>
    <cellStyle name="Emphasis 3" xfId="834"/>
    <cellStyle name="Enter Currency (0)" xfId="255"/>
    <cellStyle name="Enter Currency (0) 2" xfId="1814"/>
    <cellStyle name="Enter Currency (2)" xfId="256"/>
    <cellStyle name="Enter Currency (2) 2" xfId="1815"/>
    <cellStyle name="Enter Units (0)" xfId="257"/>
    <cellStyle name="Enter Units (0) 2" xfId="1816"/>
    <cellStyle name="Enter Units (1)" xfId="258"/>
    <cellStyle name="Enter Units (1) 2" xfId="1817"/>
    <cellStyle name="Enter Units (2)" xfId="259"/>
    <cellStyle name="Enter Units (2) 2" xfId="1818"/>
    <cellStyle name="Entered" xfId="835"/>
    <cellStyle name="Euro" xfId="836"/>
    <cellStyle name="Euro 2" xfId="837"/>
    <cellStyle name="Explanatory Text" xfId="1819"/>
    <cellStyle name="Explanatory Text 2" xfId="838"/>
    <cellStyle name="Explanatory Text 3" xfId="839"/>
    <cellStyle name="Fixed" xfId="260"/>
    <cellStyle name="Fixed 2" xfId="840"/>
    <cellStyle name="Fixed 2 2" xfId="1820"/>
    <cellStyle name="Footer SBILogo1" xfId="841"/>
    <cellStyle name="Footer SBILogo2" xfId="842"/>
    <cellStyle name="Footnote" xfId="843"/>
    <cellStyle name="Footnote Reference" xfId="844"/>
    <cellStyle name="Footnote_BECL WP YE'02" xfId="845"/>
    <cellStyle name="Format Number Column" xfId="846"/>
    <cellStyle name="Good" xfId="1821"/>
    <cellStyle name="Good 2" xfId="847"/>
    <cellStyle name="Good 3" xfId="848"/>
    <cellStyle name="Grey" xfId="46"/>
    <cellStyle name="Grey 2" xfId="517"/>
    <cellStyle name="Grey 2 2" xfId="1822"/>
    <cellStyle name="Grey_Sheet2" xfId="1823"/>
    <cellStyle name="HEADER" xfId="261"/>
    <cellStyle name="Header - Style1" xfId="262"/>
    <cellStyle name="HEADER 2" xfId="849"/>
    <cellStyle name="HEADER 3" xfId="850"/>
    <cellStyle name="Header Draft Stamp" xfId="851"/>
    <cellStyle name="Header_BECL WP YE'02" xfId="852"/>
    <cellStyle name="Header1" xfId="263"/>
    <cellStyle name="Header1 2" xfId="853"/>
    <cellStyle name="Header2" xfId="264"/>
    <cellStyle name="Header2 2" xfId="854"/>
    <cellStyle name="Heading" xfId="265"/>
    <cellStyle name="Heading 1" xfId="1824"/>
    <cellStyle name="Heading 1 2" xfId="855"/>
    <cellStyle name="Heading 1 2 2" xfId="1825"/>
    <cellStyle name="Heading 1 3" xfId="856"/>
    <cellStyle name="Heading 1 Above" xfId="857"/>
    <cellStyle name="Heading 1+" xfId="858"/>
    <cellStyle name="Heading 2" xfId="859"/>
    <cellStyle name="Heading 2 2" xfId="860"/>
    <cellStyle name="Heading 2 2 2" xfId="1826"/>
    <cellStyle name="Heading 2 3" xfId="861"/>
    <cellStyle name="Heading 2 Below" xfId="862"/>
    <cellStyle name="Heading 2+" xfId="863"/>
    <cellStyle name="Heading 3" xfId="864"/>
    <cellStyle name="Heading 3 2" xfId="865"/>
    <cellStyle name="Heading 3 2 2" xfId="1827"/>
    <cellStyle name="Heading 3 3" xfId="866"/>
    <cellStyle name="Heading 3+" xfId="867"/>
    <cellStyle name="Heading 4" xfId="1828"/>
    <cellStyle name="Heading 4 2" xfId="868"/>
    <cellStyle name="Heading 4 2 2" xfId="1829"/>
    <cellStyle name="Heading 4 3" xfId="869"/>
    <cellStyle name="HEADING1" xfId="266"/>
    <cellStyle name="HEADING1 2" xfId="1830"/>
    <cellStyle name="HEADING2" xfId="267"/>
    <cellStyle name="HEADING2 2" xfId="1831"/>
    <cellStyle name="Hidden" xfId="870"/>
    <cellStyle name="Hyperlink 2" xfId="1832"/>
    <cellStyle name="Index Number" xfId="47"/>
    <cellStyle name="Input" xfId="1833"/>
    <cellStyle name="Input [yellow]" xfId="48"/>
    <cellStyle name="Input [yellow] 2" xfId="518"/>
    <cellStyle name="Input [yellow] 2 2" xfId="1834"/>
    <cellStyle name="Input [yellow]_Sheet2" xfId="1835"/>
    <cellStyle name="Input 2" xfId="871"/>
    <cellStyle name="Input 3" xfId="872"/>
    <cellStyle name="Input 3 2" xfId="1836"/>
    <cellStyle name="Input 4" xfId="1837"/>
    <cellStyle name="Input 5" xfId="1838"/>
    <cellStyle name="Input 6" xfId="1839"/>
    <cellStyle name="Input 7" xfId="1840"/>
    <cellStyle name="Input_เงินฝาก_EPCO" xfId="1841"/>
    <cellStyle name="Integer" xfId="49"/>
    <cellStyle name="KPMG Heading 1" xfId="873"/>
    <cellStyle name="KPMG Heading 2" xfId="874"/>
    <cellStyle name="KPMG Heading 3" xfId="875"/>
    <cellStyle name="KPMG Heading 4" xfId="876"/>
    <cellStyle name="KPMG Normal" xfId="877"/>
    <cellStyle name="KPMG Normal Text" xfId="878"/>
    <cellStyle name="KPMG Normal_10_40_L" xfId="879"/>
    <cellStyle name="left" xfId="880"/>
    <cellStyle name="Link Currency (0)" xfId="268"/>
    <cellStyle name="Link Currency (0) 2" xfId="1842"/>
    <cellStyle name="Link Currency (2)" xfId="269"/>
    <cellStyle name="Link Currency (2) 2" xfId="1843"/>
    <cellStyle name="Link Units (0)" xfId="270"/>
    <cellStyle name="Link Units (0) 2" xfId="1844"/>
    <cellStyle name="Link Units (1)" xfId="271"/>
    <cellStyle name="Link Units (1) 2" xfId="1845"/>
    <cellStyle name="Link Units (2)" xfId="272"/>
    <cellStyle name="Link Units (2) 2" xfId="1846"/>
    <cellStyle name="Linked Cell" xfId="1847"/>
    <cellStyle name="Linked Cell 2" xfId="881"/>
    <cellStyle name="Linked Cell 3" xfId="882"/>
    <cellStyle name="Migliaia (0)" xfId="883"/>
    <cellStyle name="Milliers [0]_AR1194" xfId="50"/>
    <cellStyle name="Milliers_AR1194" xfId="51"/>
    <cellStyle name="Model" xfId="273"/>
    <cellStyle name="Model 2" xfId="884"/>
    <cellStyle name="Mon?taire [0]_AR1194" xfId="52"/>
    <cellStyle name="Mon?taire_AR1194" xfId="53"/>
    <cellStyle name="Monétaire [0]_laroux" xfId="885"/>
    <cellStyle name="Monétaire_laroux" xfId="886"/>
    <cellStyle name="Neutral" xfId="1848"/>
    <cellStyle name="Neutral 2" xfId="887"/>
    <cellStyle name="Neutral 3" xfId="888"/>
    <cellStyle name="no dec" xfId="54"/>
    <cellStyle name="Normal" xfId="0" builtinId="0"/>
    <cellStyle name="Normal - Style1" xfId="55"/>
    <cellStyle name="Normal - Style1 2" xfId="519"/>
    <cellStyle name="Normal - Style1 2 2" xfId="889"/>
    <cellStyle name="Normal - Style1 3" xfId="890"/>
    <cellStyle name="Normal - Style5" xfId="56"/>
    <cellStyle name="Normal 10" xfId="57"/>
    <cellStyle name="Normal 10 2" xfId="58"/>
    <cellStyle name="Normal 10 3" xfId="440"/>
    <cellStyle name="Normal 10 3 2" xfId="576"/>
    <cellStyle name="Normal 10 3 2 2" xfId="1849"/>
    <cellStyle name="Normal 10 4" xfId="364"/>
    <cellStyle name="Normal 10 4 2" xfId="554"/>
    <cellStyle name="Normal 10 5" xfId="520"/>
    <cellStyle name="Normal 10 5 2" xfId="891"/>
    <cellStyle name="Normal 10 6" xfId="274"/>
    <cellStyle name="Normal 10_AR_Q4_52_Up" xfId="59"/>
    <cellStyle name="Normal 11" xfId="60"/>
    <cellStyle name="Normal 11 2" xfId="441"/>
    <cellStyle name="Normal 11 2 2" xfId="577"/>
    <cellStyle name="Normal 11 2 2 2" xfId="1850"/>
    <cellStyle name="Normal 11 3" xfId="365"/>
    <cellStyle name="Normal 11 3 2" xfId="555"/>
    <cellStyle name="Normal 11 4" xfId="521"/>
    <cellStyle name="Normal 11 4 2" xfId="892"/>
    <cellStyle name="Normal 11 5" xfId="275"/>
    <cellStyle name="Normal 11_Sheet2" xfId="1851"/>
    <cellStyle name="Normal 12" xfId="61"/>
    <cellStyle name="Normal 12 2" xfId="133"/>
    <cellStyle name="Normal 12 3" xfId="442"/>
    <cellStyle name="Normal 12 3 2" xfId="592"/>
    <cellStyle name="Normal 12 3 2 2" xfId="617"/>
    <cellStyle name="Normal 12 3 2 3" xfId="1852"/>
    <cellStyle name="Normal 12 3 3" xfId="556"/>
    <cellStyle name="Normal 12 3 4" xfId="603"/>
    <cellStyle name="Normal 12 3 5" xfId="1718"/>
    <cellStyle name="Normal 12 4" xfId="366"/>
    <cellStyle name="Normal 12 4 2" xfId="893"/>
    <cellStyle name="Normal 12 4 3" xfId="2124"/>
    <cellStyle name="Normal 12 5" xfId="276"/>
    <cellStyle name="Normal 13" xfId="62"/>
    <cellStyle name="Normal 13 2" xfId="444"/>
    <cellStyle name="Normal 13 2 2" xfId="578"/>
    <cellStyle name="Normal 13 2 2 2" xfId="1853"/>
    <cellStyle name="Normal 13 2 3" xfId="1719"/>
    <cellStyle name="Normal 13 3" xfId="443"/>
    <cellStyle name="Normal 13 3 2" xfId="557"/>
    <cellStyle name="Normal 13 4" xfId="367"/>
    <cellStyle name="Normal 13 4 2" xfId="894"/>
    <cellStyle name="Normal 13 5" xfId="522"/>
    <cellStyle name="Normal 13 6" xfId="277"/>
    <cellStyle name="Normal 14" xfId="126"/>
    <cellStyle name="Normal 14 2" xfId="175"/>
    <cellStyle name="Normal 14 2 2" xfId="404"/>
    <cellStyle name="Normal 14 2 2 2" xfId="1856"/>
    <cellStyle name="Normal 14 2 2 3" xfId="1712"/>
    <cellStyle name="Normal 14 2 3" xfId="279"/>
    <cellStyle name="Normal 14 2 3 2" xfId="1855"/>
    <cellStyle name="Normal 14 3" xfId="445"/>
    <cellStyle name="Normal 14 3 2" xfId="587"/>
    <cellStyle name="Normal 14 3 2 2" xfId="1857"/>
    <cellStyle name="Normal 14 3 3" xfId="1711"/>
    <cellStyle name="Normal 14 4" xfId="382"/>
    <cellStyle name="Normal 14 4 2" xfId="895"/>
    <cellStyle name="Normal 14 4 3" xfId="1854"/>
    <cellStyle name="Normal 14 5" xfId="278"/>
    <cellStyle name="Normal 15" xfId="136"/>
    <cellStyle name="Normal 15 2" xfId="446"/>
    <cellStyle name="Normal 15 2 2" xfId="896"/>
    <cellStyle name="Normal 15 2 2 2" xfId="1859"/>
    <cellStyle name="Normal 15 2 3" xfId="1713"/>
    <cellStyle name="Normal 15 3" xfId="383"/>
    <cellStyle name="Normal 15 3 2" xfId="1860"/>
    <cellStyle name="Normal 15 4" xfId="280"/>
    <cellStyle name="Normal 15 4 2" xfId="1858"/>
    <cellStyle name="Normal 16" xfId="174"/>
    <cellStyle name="Normal 16 2" xfId="448"/>
    <cellStyle name="Normal 16 2 2" xfId="897"/>
    <cellStyle name="Normal 16 2 2 2" xfId="1862"/>
    <cellStyle name="Normal 16 2 3" xfId="1691"/>
    <cellStyle name="Normal 16 3" xfId="447"/>
    <cellStyle name="Normal 16 3 2" xfId="1861"/>
    <cellStyle name="Normal 16 4" xfId="388"/>
    <cellStyle name="Normal 16 5" xfId="199"/>
    <cellStyle name="Normal 17" xfId="180"/>
    <cellStyle name="Normal 17 2" xfId="449"/>
    <cellStyle name="Normal 17 2 2" xfId="898"/>
    <cellStyle name="Normal 17 2 3" xfId="1692"/>
    <cellStyle name="Normal 17 3" xfId="390"/>
    <cellStyle name="Normal 17 3 2" xfId="1863"/>
    <cellStyle name="Normal 17 4" xfId="200"/>
    <cellStyle name="Normal 18" xfId="170"/>
    <cellStyle name="Normal 18 2" xfId="451"/>
    <cellStyle name="Normal 18 2 2" xfId="899"/>
    <cellStyle name="Normal 18 2 3" xfId="1864"/>
    <cellStyle name="Normal 18 3" xfId="450"/>
    <cellStyle name="Normal 18 4" xfId="394"/>
    <cellStyle name="Normal 18 5" xfId="281"/>
    <cellStyle name="Normal 19" xfId="179"/>
    <cellStyle name="Normal 19 2" xfId="453"/>
    <cellStyle name="Normal 19 2 2" xfId="900"/>
    <cellStyle name="Normal 19 2 3" xfId="1865"/>
    <cellStyle name="Normal 19 3" xfId="452"/>
    <cellStyle name="Normal 19 4" xfId="609"/>
    <cellStyle name="Normal 2" xfId="63"/>
    <cellStyle name="Normal 2 10" xfId="283"/>
    <cellStyle name="Normal 2 11" xfId="513"/>
    <cellStyle name="Normal 2 11 2" xfId="1866"/>
    <cellStyle name="Normal 2 11 3" xfId="1714"/>
    <cellStyle name="Normal 2 12" xfId="523"/>
    <cellStyle name="Normal 2 12 2" xfId="558"/>
    <cellStyle name="Normal 2 12 3" xfId="1867"/>
    <cellStyle name="Normal 2 13" xfId="282"/>
    <cellStyle name="Normal 2 13 2" xfId="901"/>
    <cellStyle name="Normal 2 13 3" xfId="1868"/>
    <cellStyle name="Normal 2 14" xfId="1869"/>
    <cellStyle name="Normal 2 15" xfId="1870"/>
    <cellStyle name="Normal 2 16" xfId="1871"/>
    <cellStyle name="Normal 2 17" xfId="1872"/>
    <cellStyle name="Normal 2 18" xfId="1873"/>
    <cellStyle name="Normal 2 19" xfId="1874"/>
    <cellStyle name="Normal 2 2" xfId="64"/>
    <cellStyle name="Normal 2 2 10" xfId="524"/>
    <cellStyle name="Normal 2 2 2" xfId="65"/>
    <cellStyle name="Normal 2 2 2 2" xfId="152"/>
    <cellStyle name="Normal 2 2 2 2 2" xfId="1875"/>
    <cellStyle name="Normal 2 2 2 3" xfId="455"/>
    <cellStyle name="Normal 2 2 2 3 2" xfId="560"/>
    <cellStyle name="Normal 2 2 2 4" xfId="369"/>
    <cellStyle name="Normal 2 2 2 4 2" xfId="902"/>
    <cellStyle name="Normal 2 2 2 5" xfId="284"/>
    <cellStyle name="Normal 2 2 3" xfId="128"/>
    <cellStyle name="Normal 2 2 3 2" xfId="177"/>
    <cellStyle name="Normal 2 2 3 3" xfId="456"/>
    <cellStyle name="Normal 2 2 3 4" xfId="386"/>
    <cellStyle name="Normal 2 2 3 5" xfId="285"/>
    <cellStyle name="Normal 2 2 4" xfId="151"/>
    <cellStyle name="Normal 2 2 4 2" xfId="400"/>
    <cellStyle name="Normal 2 2 4 2 2" xfId="1715"/>
    <cellStyle name="Normal 2 2 4 3" xfId="286"/>
    <cellStyle name="Normal 2 2 5" xfId="287"/>
    <cellStyle name="Normal 2 2 5 2" xfId="454"/>
    <cellStyle name="Normal 2 2 6" xfId="288"/>
    <cellStyle name="Normal 2 2 7" xfId="289"/>
    <cellStyle name="Normal 2 2 8" xfId="290"/>
    <cellStyle name="Normal 2 2 9" xfId="368"/>
    <cellStyle name="Normal 2 2 9 2" xfId="559"/>
    <cellStyle name="Normal 2 2_AC_FS_06.30.10" xfId="903"/>
    <cellStyle name="Normal 2 20" xfId="1876"/>
    <cellStyle name="Normal 2 21" xfId="1877"/>
    <cellStyle name="Normal 2 22" xfId="1878"/>
    <cellStyle name="Normal 2 23" xfId="1879"/>
    <cellStyle name="Normal 2 24" xfId="1880"/>
    <cellStyle name="Normal 2 25" xfId="1881"/>
    <cellStyle name="Normal 2 26" xfId="1882"/>
    <cellStyle name="Normal 2 27" xfId="1883"/>
    <cellStyle name="Normal 2 3" xfId="66"/>
    <cellStyle name="Normal 2 3 2" xfId="153"/>
    <cellStyle name="Normal 2 3 2 2" xfId="1884"/>
    <cellStyle name="Normal 2 3 3" xfId="457"/>
    <cellStyle name="Normal 2 3 3 2" xfId="561"/>
    <cellStyle name="Normal 2 3 4" xfId="370"/>
    <cellStyle name="Normal 2 3 4 2" xfId="904"/>
    <cellStyle name="Normal 2 3 4 3" xfId="1885"/>
    <cellStyle name="Normal 2 3 5" xfId="291"/>
    <cellStyle name="Normal 2 4" xfId="150"/>
    <cellStyle name="Normal 2 4 2" xfId="181"/>
    <cellStyle name="Normal 2 4 2 2" xfId="458"/>
    <cellStyle name="Normal 2 4 2 3" xfId="1886"/>
    <cellStyle name="Normal 2 4 3" xfId="562"/>
    <cellStyle name="Normal 2 5" xfId="292"/>
    <cellStyle name="Normal 2 5 2" xfId="1672"/>
    <cellStyle name="Normal 2 5 2 2" xfId="1887"/>
    <cellStyle name="Normal 2 6" xfId="293"/>
    <cellStyle name="Normal 2 6 2" xfId="1888"/>
    <cellStyle name="Normal 2 7" xfId="294"/>
    <cellStyle name="Normal 2 7 2" xfId="1889"/>
    <cellStyle name="Normal 2 8" xfId="295"/>
    <cellStyle name="Normal 2 8 2" xfId="1890"/>
    <cellStyle name="Normal 2 9" xfId="296"/>
    <cellStyle name="Normal 2 9 2" xfId="1891"/>
    <cellStyle name="Normal 2_6fd_1_10_51" xfId="1892"/>
    <cellStyle name="Normal 20" xfId="188"/>
    <cellStyle name="Normal 20 2" xfId="459"/>
    <cellStyle name="Normal 20 2 2" xfId="905"/>
    <cellStyle name="Normal 20 2 3" xfId="1893"/>
    <cellStyle name="Normal 20 3" xfId="1689"/>
    <cellStyle name="Normal 21" xfId="460"/>
    <cellStyle name="Normal 21 2" xfId="586"/>
    <cellStyle name="Normal 21 2 2" xfId="906"/>
    <cellStyle name="Normal 21 3" xfId="1894"/>
    <cellStyle name="Normal 22" xfId="461"/>
    <cellStyle name="Normal 22 2" xfId="588"/>
    <cellStyle name="Normal 22 2 2" xfId="907"/>
    <cellStyle name="Normal 22 3" xfId="1895"/>
    <cellStyle name="Normal 23" xfId="349"/>
    <cellStyle name="Normal 23 2" xfId="908"/>
    <cellStyle name="Normal 24" xfId="508"/>
    <cellStyle name="Normal 24 2" xfId="1896"/>
    <cellStyle name="Normal 25" xfId="462"/>
    <cellStyle name="Normal 25 2" xfId="909"/>
    <cellStyle name="Normal 25 3" xfId="1771"/>
    <cellStyle name="Normal 26" xfId="514"/>
    <cellStyle name="Normal 26 2" xfId="590"/>
    <cellStyle name="Normal 26 2 2" xfId="615"/>
    <cellStyle name="Normal 26 3" xfId="544"/>
    <cellStyle name="Normal 26 3 2" xfId="910"/>
    <cellStyle name="Normal 26 4" xfId="599"/>
    <cellStyle name="Normal 26 5" xfId="2120"/>
    <cellStyle name="Normal 27" xfId="535"/>
    <cellStyle name="Normal 27 2" xfId="911"/>
    <cellStyle name="Normal 27 3" xfId="2125"/>
    <cellStyle name="Normal 28" xfId="537"/>
    <cellStyle name="Normal 28 2" xfId="912"/>
    <cellStyle name="Normal 29" xfId="540"/>
    <cellStyle name="Normal 29 2" xfId="913"/>
    <cellStyle name="Normal 3" xfId="67"/>
    <cellStyle name="Normal 3 2" xfId="68"/>
    <cellStyle name="Normal 3 2 2" xfId="69"/>
    <cellStyle name="Normal 3 2 2 2" xfId="155"/>
    <cellStyle name="Normal 3 2 2 3" xfId="914"/>
    <cellStyle name="Normal 3 2 3" xfId="154"/>
    <cellStyle name="Normal 3 2 3 2" xfId="1897"/>
    <cellStyle name="Normal 3 2 4" xfId="464"/>
    <cellStyle name="Normal 3 2 4 2" xfId="915"/>
    <cellStyle name="Normal 3 2 4 3" xfId="1898"/>
    <cellStyle name="Normal 3 2 5" xfId="525"/>
    <cellStyle name="Normal 3 2 6" xfId="1671"/>
    <cellStyle name="Normal 3 2_AC_FS_06.30.10" xfId="916"/>
    <cellStyle name="Normal 3 3" xfId="70"/>
    <cellStyle name="Normal 3 3 2" xfId="465"/>
    <cellStyle name="Normal 3 3 2 2" xfId="917"/>
    <cellStyle name="Normal 3 3 3" xfId="596"/>
    <cellStyle name="Normal 3 4" xfId="71"/>
    <cellStyle name="Normal 3 4 2" xfId="918"/>
    <cellStyle name="Normal 3 5" xfId="463"/>
    <cellStyle name="Normal 3 5 2" xfId="1899"/>
    <cellStyle name="Normal 3_AC_FS_06.30.10" xfId="919"/>
    <cellStyle name="Normal 30" xfId="196"/>
    <cellStyle name="Normal 30 2" xfId="920"/>
    <cellStyle name="Normal 31" xfId="381"/>
    <cellStyle name="Normal 31 2" xfId="921"/>
    <cellStyle name="Normal 32" xfId="541"/>
    <cellStyle name="Normal 32 2" xfId="2131"/>
    <cellStyle name="Normal 33" xfId="594"/>
    <cellStyle name="Normal 34" xfId="598"/>
    <cellStyle name="Normal 35" xfId="1676"/>
    <cellStyle name="Normal 36" xfId="1677"/>
    <cellStyle name="Normal 37" xfId="2141"/>
    <cellStyle name="Normal 38" xfId="2146"/>
    <cellStyle name="Normal 4" xfId="72"/>
    <cellStyle name="Normal 4 10" xfId="1900"/>
    <cellStyle name="Normal 4 11" xfId="2127"/>
    <cellStyle name="Normal 4 2" xfId="73"/>
    <cellStyle name="Normal 4 2 2" xfId="74"/>
    <cellStyle name="Normal 4 2 2 2" xfId="922"/>
    <cellStyle name="Normal 4 2 3" xfId="467"/>
    <cellStyle name="Normal 4 2 3 2" xfId="579"/>
    <cellStyle name="Normal 4 2 3 2 2" xfId="1902"/>
    <cellStyle name="Normal 4 2 4" xfId="371"/>
    <cellStyle name="Normal 4 2 4 2" xfId="564"/>
    <cellStyle name="Normal 4 2 4 3" xfId="1901"/>
    <cellStyle name="Normal 4 2 5" xfId="298"/>
    <cellStyle name="Normal 4 2 5 2" xfId="923"/>
    <cellStyle name="Normal 4 2 6" xfId="611"/>
    <cellStyle name="Normal 4 2_6fd_1_10_51" xfId="1903"/>
    <cellStyle name="Normal 4 3" xfId="75"/>
    <cellStyle name="Normal 4 3 10" xfId="543"/>
    <cellStyle name="Normal 4 3 11" xfId="595"/>
    <cellStyle name="Normal 4 3 12" xfId="1669"/>
    <cellStyle name="Normal 4 3 13" xfId="1679"/>
    <cellStyle name="Normal 4 3 14" xfId="2133"/>
    <cellStyle name="Normal 4 3 2" xfId="129"/>
    <cellStyle name="Normal 4 3 2 10" xfId="2137"/>
    <cellStyle name="Normal 4 3 2 2" xfId="178"/>
    <cellStyle name="Normal 4 3 2 2 2" xfId="191"/>
    <cellStyle name="Normal 4 3 2 2 2 2" xfId="405"/>
    <cellStyle name="Normal 4 3 2 2 2 3" xfId="1688"/>
    <cellStyle name="Normal 4 3 2 2 3" xfId="393"/>
    <cellStyle name="Normal 4 3 2 2 4" xfId="593"/>
    <cellStyle name="Normal 4 3 2 2 5" xfId="618"/>
    <cellStyle name="Normal 4 3 2 2 6" xfId="1682"/>
    <cellStyle name="Normal 4 3 2 2 7" xfId="2147"/>
    <cellStyle name="Normal 4 3 2 3" xfId="183"/>
    <cellStyle name="Normal 4 3 2 3 2" xfId="193"/>
    <cellStyle name="Normal 4 3 2 3 3" xfId="396"/>
    <cellStyle name="Normal 4 3 2 3 4" xfId="1685"/>
    <cellStyle name="Normal 4 3 2 3 5" xfId="2149"/>
    <cellStyle name="Normal 4 3 2 4" xfId="185"/>
    <cellStyle name="Normal 4 3 2 4 2" xfId="195"/>
    <cellStyle name="Normal 4 3 2 4 3" xfId="507"/>
    <cellStyle name="Normal 4 3 2 4 4" xfId="1717"/>
    <cellStyle name="Normal 4 3 2 4 5" xfId="2151"/>
    <cellStyle name="Normal 4 3 2 5" xfId="189"/>
    <cellStyle name="Normal 4 3 2 5 2" xfId="2119"/>
    <cellStyle name="Normal 4 3 2 6" xfId="387"/>
    <cellStyle name="Normal 4 3 2 6 2" xfId="2123"/>
    <cellStyle name="Normal 4 3 2 7" xfId="580"/>
    <cellStyle name="Normal 4 3 2 8" xfId="610"/>
    <cellStyle name="Normal 4 3 2 9" xfId="1680"/>
    <cellStyle name="Normal 4 3 3" xfId="156"/>
    <cellStyle name="Normal 4 3 3 2" xfId="190"/>
    <cellStyle name="Normal 4 3 3 2 2" xfId="392"/>
    <cellStyle name="Normal 4 3 3 2 3" xfId="1687"/>
    <cellStyle name="Normal 4 3 3 3" xfId="401"/>
    <cellStyle name="Normal 4 3 3 3 2" xfId="1684"/>
    <cellStyle name="Normal 4 3 3 4" xfId="506"/>
    <cellStyle name="Normal 4 3 3 5" xfId="385"/>
    <cellStyle name="Normal 4 3 3 6" xfId="565"/>
    <cellStyle name="Normal 4 3 3 7" xfId="1681"/>
    <cellStyle name="Normal 4 3 3 8" xfId="2143"/>
    <cellStyle name="Normal 4 3 4" xfId="182"/>
    <cellStyle name="Normal 4 3 4 2" xfId="192"/>
    <cellStyle name="Normal 4 3 4 3" xfId="389"/>
    <cellStyle name="Normal 4 3 4 4" xfId="589"/>
    <cellStyle name="Normal 4 3 4 5" xfId="614"/>
    <cellStyle name="Normal 4 3 4 6" xfId="1686"/>
    <cellStyle name="Normal 4 3 4 7" xfId="2148"/>
    <cellStyle name="Normal 4 3 5" xfId="184"/>
    <cellStyle name="Normal 4 3 5 2" xfId="194"/>
    <cellStyle name="Normal 4 3 5 3" xfId="395"/>
    <cellStyle name="Normal 4 3 5 4" xfId="924"/>
    <cellStyle name="Normal 4 3 5 5" xfId="1683"/>
    <cellStyle name="Normal 4 3 5 6" xfId="2150"/>
    <cellStyle name="Normal 4 3 6" xfId="187"/>
    <cellStyle name="Normal 4 3 6 2" xfId="468"/>
    <cellStyle name="Normal 4 3 6 3" xfId="1707"/>
    <cellStyle name="Normal 4 3 7" xfId="505"/>
    <cellStyle name="Normal 4 3 7 2" xfId="1720"/>
    <cellStyle name="Normal 4 3 8" xfId="372"/>
    <cellStyle name="Normal 4 3 8 2" xfId="2118"/>
    <cellStyle name="Normal 4 3 9" xfId="299"/>
    <cellStyle name="Normal 4 3 9 2" xfId="2122"/>
    <cellStyle name="Normal 4 4" xfId="300"/>
    <cellStyle name="Normal 4 4 2" xfId="466"/>
    <cellStyle name="Normal 4 5" xfId="301"/>
    <cellStyle name="Normal 4 6" xfId="302"/>
    <cellStyle name="Normal 4 6 2" xfId="1904"/>
    <cellStyle name="Normal 4 7" xfId="526"/>
    <cellStyle name="Normal 4 7 2" xfId="563"/>
    <cellStyle name="Normal 4 8" xfId="297"/>
    <cellStyle name="Normal 4 8 2" xfId="925"/>
    <cellStyle name="Normal 4 9" xfId="1670"/>
    <cellStyle name="Normal 4 9 2" xfId="1905"/>
    <cellStyle name="Normal 4_6fd_1_10_51" xfId="1906"/>
    <cellStyle name="Normal 5" xfId="76"/>
    <cellStyle name="Normal 5 2" xfId="469"/>
    <cellStyle name="Normal 5 2 2" xfId="528"/>
    <cellStyle name="Normal 5 2 2 2" xfId="926"/>
    <cellStyle name="Normal 5 2 2 3" xfId="1908"/>
    <cellStyle name="Normal 5 2 3" xfId="581"/>
    <cellStyle name="Normal 5 2 3 2" xfId="927"/>
    <cellStyle name="Normal 5 2 3 3" xfId="1907"/>
    <cellStyle name="Normal 5 2 4" xfId="605"/>
    <cellStyle name="Normal 5 2 5" xfId="1721"/>
    <cellStyle name="Normal 5 3" xfId="373"/>
    <cellStyle name="Normal 5 3 2" xfId="566"/>
    <cellStyle name="Normal 5 3 2 2" xfId="928"/>
    <cellStyle name="Normal 5 3 3" xfId="1909"/>
    <cellStyle name="Normal 5 4" xfId="527"/>
    <cellStyle name="Normal 5 4 2" xfId="1910"/>
    <cellStyle name="Normal 5 5" xfId="303"/>
    <cellStyle name="Normal 5 5 2" xfId="1911"/>
    <cellStyle name="Normal 5 6" xfId="601"/>
    <cellStyle name="Normal 5_AC_FS_06.30.10" xfId="929"/>
    <cellStyle name="Normal 6" xfId="77"/>
    <cellStyle name="Normal 6 2" xfId="305"/>
    <cellStyle name="Normal 6 2 2" xfId="1913"/>
    <cellStyle name="Normal 6 2 3" xfId="1914"/>
    <cellStyle name="Normal 6 2 4" xfId="1912"/>
    <cellStyle name="Normal 6 3" xfId="374"/>
    <cellStyle name="Normal 6 3 2" xfId="1668"/>
    <cellStyle name="Normal 6 3 2 2" xfId="1915"/>
    <cellStyle name="Normal 6 3 3" xfId="1722"/>
    <cellStyle name="Normal 6 4" xfId="529"/>
    <cellStyle name="Normal 6 4 2" xfId="567"/>
    <cellStyle name="Normal 6 4 3" xfId="1916"/>
    <cellStyle name="Normal 6 5" xfId="304"/>
    <cellStyle name="Normal 6 5 2" xfId="930"/>
    <cellStyle name="Normal 6 6" xfId="597"/>
    <cellStyle name="Normal 6 6 2" xfId="1917"/>
    <cellStyle name="Normal 6 7" xfId="1918"/>
    <cellStyle name="Normal 6_FixAssetQ4'09" xfId="1919"/>
    <cellStyle name="Normal 7" xfId="78"/>
    <cellStyle name="Normal 7 10" xfId="1920"/>
    <cellStyle name="Normal 7 11" xfId="1921"/>
    <cellStyle name="Normal 7 12" xfId="2129"/>
    <cellStyle name="Normal 7 2" xfId="157"/>
    <cellStyle name="Normal 7 2 2" xfId="308"/>
    <cellStyle name="Normal 7 2 2 2" xfId="1923"/>
    <cellStyle name="Normal 7 2 3" xfId="402"/>
    <cellStyle name="Normal 7 2 3 2" xfId="931"/>
    <cellStyle name="Normal 7 2 3 2 2" xfId="1924"/>
    <cellStyle name="Normal 7 2 3 3" xfId="1724"/>
    <cellStyle name="Normal 7 2 4" xfId="307"/>
    <cellStyle name="Normal 7 2 4 2" xfId="1925"/>
    <cellStyle name="Normal 7 2 5" xfId="1922"/>
    <cellStyle name="Normal 7 2_6fd_1_10_51" xfId="1926"/>
    <cellStyle name="Normal 7 3" xfId="470"/>
    <cellStyle name="Normal 7 3 2" xfId="582"/>
    <cellStyle name="Normal 7 3 3" xfId="1723"/>
    <cellStyle name="Normal 7 4" xfId="375"/>
    <cellStyle name="Normal 7 4 2" xfId="568"/>
    <cellStyle name="Normal 7 5" xfId="530"/>
    <cellStyle name="Normal 7 5 2" xfId="932"/>
    <cellStyle name="Normal 7 5 3" xfId="1927"/>
    <cellStyle name="Normal 7 6" xfId="306"/>
    <cellStyle name="Normal 7 7" xfId="606"/>
    <cellStyle name="Normal 7 7 2" xfId="1928"/>
    <cellStyle name="Normal 7 8" xfId="1929"/>
    <cellStyle name="Normal 7 9" xfId="1930"/>
    <cellStyle name="Normal 7_AC_FS_06.30.10" xfId="933"/>
    <cellStyle name="Normal 8" xfId="79"/>
    <cellStyle name="Normal 8 2" xfId="310"/>
    <cellStyle name="Normal 8 2 2" xfId="472"/>
    <cellStyle name="Normal 8 2 2 2" xfId="1931"/>
    <cellStyle name="Normal 8 3" xfId="471"/>
    <cellStyle name="Normal 8 3 2" xfId="583"/>
    <cellStyle name="Normal 8 3 3" xfId="1725"/>
    <cellStyle name="Normal 8 4" xfId="376"/>
    <cellStyle name="Normal 8 4 2" xfId="569"/>
    <cellStyle name="Normal 8 5" xfId="531"/>
    <cellStyle name="Normal 8 6" xfId="309"/>
    <cellStyle name="Normal 9" xfId="80"/>
    <cellStyle name="Normal 9 2" xfId="81"/>
    <cellStyle name="Normal 9 3" xfId="473"/>
    <cellStyle name="Normal 9 3 2" xfId="584"/>
    <cellStyle name="Normal 9 4" xfId="377"/>
    <cellStyle name="Normal 9 4 2" xfId="570"/>
    <cellStyle name="Normal 9 5" xfId="532"/>
    <cellStyle name="Normal 9 6" xfId="311"/>
    <cellStyle name="Normal 9_AR_Q4_52_Up" xfId="82"/>
    <cellStyle name="Normal_Lead 2003" xfId="2154"/>
    <cellStyle name="Normale_9639A02C" xfId="312"/>
    <cellStyle name="NormalGB" xfId="934"/>
    <cellStyle name="Note" xfId="1932"/>
    <cellStyle name="Note 2" xfId="935"/>
    <cellStyle name="Note 2 2" xfId="1933"/>
    <cellStyle name="Note 3" xfId="936"/>
    <cellStyle name="Number 1" xfId="83"/>
    <cellStyle name="oft Excel]_x000d__x000a_Comment=The open=/f lines load custom functions into the Paste Function list._x000d__x000a_Maximized=3_x000d__x000a_Basics=1_x000d__x000a_A" xfId="84"/>
    <cellStyle name="oft Excel]_x000d__x000a_Comment=The open=/f lines load custom functions into the Paste Function list._x000d__x000a_Maximized=3_x000d__x000a_Basics=1_x000d__x000a_A 2" xfId="937"/>
    <cellStyle name="Output" xfId="1934"/>
    <cellStyle name="Output 2" xfId="938"/>
    <cellStyle name="Output 2 2" xfId="1935"/>
    <cellStyle name="Output 3" xfId="939"/>
    <cellStyle name="Page Number" xfId="940"/>
    <cellStyle name="Percent (0%)" xfId="941"/>
    <cellStyle name="Percent (0)" xfId="313"/>
    <cellStyle name="Percent (0) 2" xfId="1936"/>
    <cellStyle name="Percent (0.0%)" xfId="942"/>
    <cellStyle name="Percent (0.00%)" xfId="943"/>
    <cellStyle name="Percent [0]" xfId="314"/>
    <cellStyle name="Percent [0] 2" xfId="1937"/>
    <cellStyle name="Percent [00]" xfId="315"/>
    <cellStyle name="Percent [00] 2" xfId="1938"/>
    <cellStyle name="Percent [00] 3" xfId="1939"/>
    <cellStyle name="Percent [2]" xfId="85"/>
    <cellStyle name="Percent [2] 2" xfId="1940"/>
    <cellStyle name="Percent [2] 2 2" xfId="1941"/>
    <cellStyle name="Percent [2] 3" xfId="1942"/>
    <cellStyle name="Percent [2] 4" xfId="1943"/>
    <cellStyle name="Percent [2] 5" xfId="1944"/>
    <cellStyle name="Percent 10" xfId="316"/>
    <cellStyle name="Percent 10 2" xfId="1945"/>
    <cellStyle name="Percent 11" xfId="1946"/>
    <cellStyle name="Percent 12" xfId="317"/>
    <cellStyle name="Percent 2" xfId="86"/>
    <cellStyle name="Percent 2 10" xfId="944"/>
    <cellStyle name="Percent 2 10 2" xfId="1947"/>
    <cellStyle name="Percent 2 11" xfId="1948"/>
    <cellStyle name="Percent 2 12" xfId="1949"/>
    <cellStyle name="Percent 2 13" xfId="1950"/>
    <cellStyle name="Percent 2 14" xfId="1951"/>
    <cellStyle name="Percent 2 15" xfId="1952"/>
    <cellStyle name="Percent 2 16" xfId="1953"/>
    <cellStyle name="Percent 2 17" xfId="1954"/>
    <cellStyle name="Percent 2 18" xfId="1955"/>
    <cellStyle name="Percent 2 19" xfId="1956"/>
    <cellStyle name="Percent 2 2" xfId="87"/>
    <cellStyle name="Percent 2 2 2" xfId="318"/>
    <cellStyle name="Percent 2 2 3" xfId="1957"/>
    <cellStyle name="Percent 2 20" xfId="1958"/>
    <cellStyle name="Percent 2 21" xfId="1959"/>
    <cellStyle name="Percent 2 22" xfId="1960"/>
    <cellStyle name="Percent 2 23" xfId="1961"/>
    <cellStyle name="Percent 2 24" xfId="1962"/>
    <cellStyle name="Percent 2 25" xfId="1963"/>
    <cellStyle name="Percent 2 26" xfId="1964"/>
    <cellStyle name="Percent 2 27" xfId="1965"/>
    <cellStyle name="Percent 2 3" xfId="158"/>
    <cellStyle name="Percent 2 3 2" xfId="403"/>
    <cellStyle name="Percent 2 3 2 2" xfId="1966"/>
    <cellStyle name="Percent 2 3 2 3" xfId="1729"/>
    <cellStyle name="Percent 2 3 3" xfId="319"/>
    <cellStyle name="Percent 2 4" xfId="320"/>
    <cellStyle name="Percent 2 4 2" xfId="945"/>
    <cellStyle name="Percent 2 4 2 2" xfId="1968"/>
    <cellStyle name="Percent 2 4 3" xfId="1967"/>
    <cellStyle name="Percent 2 5" xfId="321"/>
    <cellStyle name="Percent 2 6" xfId="322"/>
    <cellStyle name="Percent 2 7" xfId="323"/>
    <cellStyle name="Percent 2 8" xfId="324"/>
    <cellStyle name="Percent 2 9" xfId="378"/>
    <cellStyle name="Percent 2 9 2" xfId="1969"/>
    <cellStyle name="Percent 3" xfId="88"/>
    <cellStyle name="Percent 3 2" xfId="474"/>
    <cellStyle name="Percent 3 2 2" xfId="585"/>
    <cellStyle name="Percent 3 2 3" xfId="1730"/>
    <cellStyle name="Percent 3 3" xfId="379"/>
    <cellStyle name="Percent 3 3 2" xfId="571"/>
    <cellStyle name="Percent 3 4" xfId="325"/>
    <cellStyle name="Percent 4" xfId="89"/>
    <cellStyle name="Percent 4 2" xfId="946"/>
    <cellStyle name="Percent 4 2 2" xfId="1970"/>
    <cellStyle name="Percent 4 3" xfId="947"/>
    <cellStyle name="Percent 4 3 2" xfId="1971"/>
    <cellStyle name="Percent 5" xfId="90"/>
    <cellStyle name="Percent 5 2" xfId="948"/>
    <cellStyle name="Percent 5 2 2" xfId="1972"/>
    <cellStyle name="Percent 6" xfId="326"/>
    <cellStyle name="Percent 6 2" xfId="1973"/>
    <cellStyle name="Percent 7" xfId="1974"/>
    <cellStyle name="Percent 7 2" xfId="1975"/>
    <cellStyle name="Percent 8" xfId="327"/>
    <cellStyle name="Percent 8 2" xfId="1976"/>
    <cellStyle name="Percent 9" xfId="328"/>
    <cellStyle name="Percent 9 2" xfId="1977"/>
    <cellStyle name="PERCENTAGE" xfId="91"/>
    <cellStyle name="PERCENTAGE 2" xfId="1978"/>
    <cellStyle name="PERCENTAGE 3" xfId="1979"/>
    <cellStyle name="PERCENTAGE 4" xfId="1980"/>
    <cellStyle name="PERCENTAGE 5" xfId="1981"/>
    <cellStyle name="Pilkku_BINV" xfId="329"/>
    <cellStyle name="PrePop Currency (0)" xfId="330"/>
    <cellStyle name="PrePop Currency (0) 2" xfId="1982"/>
    <cellStyle name="PrePop Currency (2)" xfId="331"/>
    <cellStyle name="PrePop Currency (2) 2" xfId="1983"/>
    <cellStyle name="PrePop Units (0)" xfId="332"/>
    <cellStyle name="PrePop Units (0) 2" xfId="1984"/>
    <cellStyle name="PrePop Units (1)" xfId="333"/>
    <cellStyle name="PrePop Units (1) 2" xfId="1985"/>
    <cellStyle name="PrePop Units (2)" xfId="334"/>
    <cellStyle name="PrePop Units (2) 2" xfId="1986"/>
    <cellStyle name="pwstyle" xfId="949"/>
    <cellStyle name="Py?r. luku_BINV" xfId="335"/>
    <cellStyle name="Py?r. valuutta_BINV" xfId="336"/>
    <cellStyle name="Q" xfId="950"/>
    <cellStyle name="Q_20-2 NAN" xfId="951"/>
    <cellStyle name="Q_20-2 NAN_30-2" xfId="952"/>
    <cellStyle name="Q_20-2 NAN_Book1" xfId="953"/>
    <cellStyle name="Q_20-2 NAN_CC" xfId="954"/>
    <cellStyle name="Q_20-2 NAN_KK_HOT POT_02.29.08" xfId="955"/>
    <cellStyle name="Q_20-2 NAN_L" xfId="956"/>
    <cellStyle name="Q_20-2 NAN_SPSU_07_Kwang" xfId="957"/>
    <cellStyle name="Q_20-2 NAN_SPSU_30_12.31.07_kwang" xfId="958"/>
    <cellStyle name="Q_20-2 NAN_SPSU_Q3'07_nid update" xfId="959"/>
    <cellStyle name="Q_20-2 NAN_SPSU_WP_M,MM,CC_YE2007" xfId="960"/>
    <cellStyle name="Q_20-2 NAN_SPSU_WP_M,MM_YE2007" xfId="961"/>
    <cellStyle name="Q_30-2" xfId="962"/>
    <cellStyle name="Q_70 note" xfId="963"/>
    <cellStyle name="Q_AAW-TopQ151_update" xfId="964"/>
    <cellStyle name="Q_AC_FS_06.30.10" xfId="965"/>
    <cellStyle name="Q_Accured interest" xfId="966"/>
    <cellStyle name="Q_AR-turnover" xfId="967"/>
    <cellStyle name="Q_B &amp; Z" xfId="968"/>
    <cellStyle name="Q_B &amp; Z_10" xfId="969"/>
    <cellStyle name="Q_B &amp; Z_10&amp;20&amp;30" xfId="970"/>
    <cellStyle name="Q_B &amp; Z_30-2" xfId="971"/>
    <cellStyle name="Q_B &amp; Z_70 note" xfId="972"/>
    <cellStyle name="Q_B &amp; Z_Accured interest" xfId="973"/>
    <cellStyle name="Q_B &amp; Z_BB_EPPCO_03.31.09" xfId="974"/>
    <cellStyle name="Q_B &amp; Z_Book1" xfId="975"/>
    <cellStyle name="Q_B &amp; Z_CC" xfId="976"/>
    <cellStyle name="Q_B &amp; Z_EPC_NN_03.31.09" xfId="977"/>
    <cellStyle name="Q_B &amp; Z_EPPCO sum adj" xfId="978"/>
    <cellStyle name="Q_B &amp; Z_EPPCO_Q2'09_Pum" xfId="979"/>
    <cellStyle name="Q_B &amp; Z_GL_WP_Q109" xfId="980"/>
    <cellStyle name="Q_B &amp; Z_Joice_A,30" xfId="981"/>
    <cellStyle name="Q_B &amp; Z_KK_Pet care_05.22.08" xfId="982"/>
    <cellStyle name="Q_B &amp; Z_KK_THONG LOR_05.22.08" xfId="983"/>
    <cellStyle name="Q_B &amp; Z_L" xfId="984"/>
    <cellStyle name="Q_B &amp; Z_LEXUS_12.31.09" xfId="985"/>
    <cellStyle name="Q_B &amp; Z_Photolibrary_WP_06.30.09" xfId="986"/>
    <cellStyle name="Q_B &amp; Z_predictive_40" xfId="987"/>
    <cellStyle name="Q_B &amp; Z_S002_FS_06.30.09_joice" xfId="988"/>
    <cellStyle name="Q_B &amp; Z_S002_FS_12.31.08_Joice" xfId="989"/>
    <cellStyle name="Q_B &amp; Z_SCMT_BB_12.31.08" xfId="990"/>
    <cellStyle name="Q_B &amp; Z_SCMT_KK_12.31.08" xfId="991"/>
    <cellStyle name="Q_B &amp; Z_SCMT_MM_12.31.08" xfId="992"/>
    <cellStyle name="Q_B &amp; Z_SPSU_07_Kwang" xfId="993"/>
    <cellStyle name="Q_B &amp; Z_SPSU_30_12.31.07_kwang" xfId="994"/>
    <cellStyle name="Q_B &amp; Z_SPSU_30_12.31.07_kwang_30_SPSU_Q1'08" xfId="995"/>
    <cellStyle name="Q_B &amp; Z_SPSU_30_12.31.07_kwang_30-2" xfId="996"/>
    <cellStyle name="Q_B &amp; Z_SPSU_30_12.31.07_kwang_EPC_M, MM_03.31.09" xfId="997"/>
    <cellStyle name="Q_B &amp; Z_SPSU_30_12.31.07_kwang_kwang" xfId="998"/>
    <cellStyle name="Q_B &amp; Z_SPSU_30_12.31.07_kwang_WP_EPC gLoY" xfId="999"/>
    <cellStyle name="Q_B &amp; Z_SPSU_30_12.31.07_kwang_ZP_BS_12.31.08" xfId="1000"/>
    <cellStyle name="Q_B &amp; Z_SPSU_30_12.31.07_kwang_ZP_D" xfId="1001"/>
    <cellStyle name="Q_B &amp; Z_SPSU_KK_12.31.07" xfId="1002"/>
    <cellStyle name="Q_B &amp; Z_SPSU_KK_12.31.07_kwang" xfId="1003"/>
    <cellStyle name="Q_B &amp; Z_SPSU_Q3'07_nid update" xfId="1004"/>
    <cellStyle name="Q_B &amp; Z_SPSU_WP_M,MM,CC_YE2007" xfId="1005"/>
    <cellStyle name="Q_B &amp; Z_SPSU_WP_M,MM_YE2007" xfId="1006"/>
    <cellStyle name="Q_B &amp; Z_SPSU_WP_U_2007" xfId="1007"/>
    <cellStyle name="Q_B &amp; Z_SPSU_WP_U_2007_EPC_M, MM_03.31.09" xfId="1008"/>
    <cellStyle name="Q_B &amp; Z_SPSU_WP_U_2007_kwang" xfId="1009"/>
    <cellStyle name="Q_B &amp; Z_SPSU_WP_U_2007_WP_EPC gLoY" xfId="1010"/>
    <cellStyle name="Q_B &amp; Z_SPSU_WP_U_2007_ZP_BS_12.31.08" xfId="1011"/>
    <cellStyle name="Q_B &amp; Z_SPSU_WP_U_2007_ZP_D" xfId="1012"/>
    <cellStyle name="Q_B &amp; Z_sum adj" xfId="1013"/>
    <cellStyle name="Q_B &amp; Z_ThaOt_12.31.07_kwang" xfId="1014"/>
    <cellStyle name="Q_B &amp; Z_ThaOt_12.31.07_kwang_EPC_M, MM_03.31.09" xfId="1015"/>
    <cellStyle name="Q_B &amp; Z_ThaOt_12.31.07_kwang_kwang" xfId="1016"/>
    <cellStyle name="Q_B &amp; Z_ThaOt_12.31.07_kwang_WP_EPC gLoY" xfId="1017"/>
    <cellStyle name="Q_B &amp; Z_ThaOt_12.31.07_kwang_ZP_BS_12.31.08" xfId="1018"/>
    <cellStyle name="Q_B &amp; Z_ThaOt_12.31.07_kwang_ZP_D" xfId="1019"/>
    <cellStyle name="Q_B &amp; Z_Top_tarakorn_12.31.08" xfId="1020"/>
    <cellStyle name="Q_B &amp; Z_TPH_03.31.09" xfId="1021"/>
    <cellStyle name="Q_B &amp; Z_TPH_12.31.08" xfId="1022"/>
    <cellStyle name="Q_B &amp; Z_UFM_WP08_kwang" xfId="1023"/>
    <cellStyle name="Q_B &amp; Z_WP_EPC" xfId="1024"/>
    <cellStyle name="Q_B &amp; Z_WP_EPC_03.31.09_tai" xfId="1025"/>
    <cellStyle name="Q_B &amp; Z_WP_EPPCO_Q1'09_kwang" xfId="1026"/>
    <cellStyle name="Q_B &amp; Z_WP_PR_YE2007" xfId="1027"/>
    <cellStyle name="Q_B &amp; Z_ZP_BS_12.31.08" xfId="1028"/>
    <cellStyle name="Q_B &amp; Z_ZP_D" xfId="1029"/>
    <cellStyle name="Q_B &amp; Z_ZP_KK" xfId="1030"/>
    <cellStyle name="Q_B &amp; Z_โรงพยาบาลสัตว์ทองหล่อ_09.30.08" xfId="1031"/>
    <cellStyle name="Q_B &amp; Z_โรงพยาบาลสัตว์ทองหล่อ12.31.07" xfId="1032"/>
    <cellStyle name="Q_BB_EPPCO_03.31.09" xfId="1033"/>
    <cellStyle name="Q_Book1" xfId="1034"/>
    <cellStyle name="Q_Book1_SCMT_BB_12.31.08" xfId="1035"/>
    <cellStyle name="Q_Book1_SCMT_MM_12.31.08" xfId="1036"/>
    <cellStyle name="Q_CC" xfId="1037"/>
    <cellStyle name="Q_EPC_NN_03.31.09" xfId="1038"/>
    <cellStyle name="Q_EPPCO sum adj" xfId="1039"/>
    <cellStyle name="Q_EPPCO_FS_03.31.08" xfId="1040"/>
    <cellStyle name="Q_EPPCO_Q2'09_Pum" xfId="1041"/>
    <cellStyle name="Q_F123" xfId="1042"/>
    <cellStyle name="Q_F123_30-2" xfId="1043"/>
    <cellStyle name="Q_F123_Book1" xfId="1044"/>
    <cellStyle name="Q_F123_CC" xfId="1045"/>
    <cellStyle name="Q_F123_KK_HOT POT_02.29.08" xfId="1046"/>
    <cellStyle name="Q_F123_L" xfId="1047"/>
    <cellStyle name="Q_F123_SPSU_07_Kwang" xfId="1048"/>
    <cellStyle name="Q_F123_SPSU_30_12.31.07_kwang" xfId="1049"/>
    <cellStyle name="Q_F123_SPSU_Q3'07_nid update" xfId="1050"/>
    <cellStyle name="Q_F123_SPSU_WP_M,MM,CC_YE2007" xfId="1051"/>
    <cellStyle name="Q_F123_SPSU_WP_M,MM_YE2007" xfId="1052"/>
    <cellStyle name="Q_GL_WP_Q109" xfId="1053"/>
    <cellStyle name="Q_Joice_A,30" xfId="1054"/>
    <cellStyle name="Q_KK_Pet care_05.22.08" xfId="1055"/>
    <cellStyle name="Q_KK_THONG LOR_05.22.08" xfId="1056"/>
    <cellStyle name="Q_L" xfId="1057"/>
    <cellStyle name="Q_L_1" xfId="1058"/>
    <cellStyle name="Q_L_30-2" xfId="1059"/>
    <cellStyle name="Q_L_Book1" xfId="1060"/>
    <cellStyle name="Q_L_CC" xfId="1061"/>
    <cellStyle name="Q_L_KK_HOT POT_02.29.08" xfId="1062"/>
    <cellStyle name="Q_L_L" xfId="1063"/>
    <cellStyle name="Q_L_SPSU_07_Kwang" xfId="1064"/>
    <cellStyle name="Q_L_SPSU_30_12.31.07_kwang" xfId="1065"/>
    <cellStyle name="Q_L_SPSU_Q3'07_nid update" xfId="1066"/>
    <cellStyle name="Q_L_SPSU_WP_M,MM,CC_YE2007" xfId="1067"/>
    <cellStyle name="Q_L_SPSU_WP_M,MM_YE2007" xfId="1068"/>
    <cellStyle name="Q_LEXUS_12.31.09" xfId="1069"/>
    <cellStyle name="Q_LION_WP_03.31.10" xfId="1070"/>
    <cellStyle name="Q_MME_WP_Q1'10_FRI" xfId="1071"/>
    <cellStyle name="Q_MME_WP_Q1'10_tong" xfId="1072"/>
    <cellStyle name="Q_PCR_B_12.31.06(afterconfirm)" xfId="1073"/>
    <cellStyle name="Q_PCR_BB_12.31.07" xfId="1074"/>
    <cellStyle name="Q_PCR_FS_" xfId="1075"/>
    <cellStyle name="Q_PHC_WP_Oct'07" xfId="1076"/>
    <cellStyle name="Q_Photolibrary_WP_06.30.09" xfId="1077"/>
    <cellStyle name="Q_predictive_40" xfId="1078"/>
    <cellStyle name="Q_S002_FS_06.30.09_joice" xfId="1079"/>
    <cellStyle name="Q_S002_FS_12.31.08_Joice" xfId="1080"/>
    <cellStyle name="Q_Salary_09.30.04" xfId="1081"/>
    <cellStyle name="Q_Salary_09.30.04_30-2" xfId="1082"/>
    <cellStyle name="Q_Salary_09.30.04_Book1" xfId="1083"/>
    <cellStyle name="Q_Salary_09.30.04_CC" xfId="1084"/>
    <cellStyle name="Q_Salary_09.30.04_KK_HOT POT_02.29.08" xfId="1085"/>
    <cellStyle name="Q_Salary_09.30.04_L" xfId="1086"/>
    <cellStyle name="Q_Salary_09.30.04_SPSU_07_Kwang" xfId="1087"/>
    <cellStyle name="Q_Salary_09.30.04_SPSU_30_12.31.07_kwang" xfId="1088"/>
    <cellStyle name="Q_Salary_09.30.04_SPSU_Q3'07_nid update" xfId="1089"/>
    <cellStyle name="Q_Salary_09.30.04_SPSU_WP_M,MM,CC_YE2007" xfId="1090"/>
    <cellStyle name="Q_Salary_09.30.04_SPSU_WP_M,MM_YE2007" xfId="1091"/>
    <cellStyle name="Q_SCMT_BB_12.31.08" xfId="1092"/>
    <cellStyle name="Q_SCMT_KK_12.31.08" xfId="1093"/>
    <cellStyle name="Q_SCMT_MM_12.31.08" xfId="1094"/>
    <cellStyle name="Q_SPSU_07_Kwang" xfId="1095"/>
    <cellStyle name="Q_SPSU_30_12.31.07_kwang" xfId="1096"/>
    <cellStyle name="Q_SPSU_30_12.31.07_kwang_30_SPSU_Q1'08" xfId="1097"/>
    <cellStyle name="Q_SPSU_30_12.31.07_kwang_30-2" xfId="1098"/>
    <cellStyle name="Q_SPSU_30_12.31.07_kwang_EPC_M, MM_03.31.09" xfId="1099"/>
    <cellStyle name="Q_SPSU_30_12.31.07_kwang_kwang" xfId="1100"/>
    <cellStyle name="Q_SPSU_30_12.31.07_kwang_WP_EPC gLoY" xfId="1101"/>
    <cellStyle name="Q_SPSU_30_12.31.07_kwang_ZP_BS_12.31.08" xfId="1102"/>
    <cellStyle name="Q_SPSU_30_12.31.07_kwang_ZP_D" xfId="1103"/>
    <cellStyle name="Q_SPSU_KK_12.31.07" xfId="1104"/>
    <cellStyle name="Q_SPSU_KK_12.31.07_kwang" xfId="1105"/>
    <cellStyle name="Q_SPSU_Q3'07_nid update" xfId="1106"/>
    <cellStyle name="Q_SPSU_WP_M,MM,CC_YE2007" xfId="1107"/>
    <cellStyle name="Q_SPSU_WP_M,MM_YE2007" xfId="1108"/>
    <cellStyle name="Q_SPSU_WP_U_2007" xfId="1109"/>
    <cellStyle name="Q_SPSU_WP_U_2007_EPC_M, MM_03.31.09" xfId="1110"/>
    <cellStyle name="Q_SPSU_WP_U_2007_kwang" xfId="1111"/>
    <cellStyle name="Q_SPSU_WP_U_2007_WP_EPC gLoY" xfId="1112"/>
    <cellStyle name="Q_SPSU_WP_U_2007_ZP_BS_12.31.08" xfId="1113"/>
    <cellStyle name="Q_SPSU_WP_U_2007_ZP_D" xfId="1114"/>
    <cellStyle name="Q_SR_10_06(1).30.09" xfId="1115"/>
    <cellStyle name="Q_sum adj" xfId="1116"/>
    <cellStyle name="Q_THA_12.31.06" xfId="1117"/>
    <cellStyle name="Q_THA_12.31.06_EPPCO_Q2'09_Pum" xfId="1118"/>
    <cellStyle name="Q_THA_12.31.06_WP_EPC" xfId="1119"/>
    <cellStyle name="Q_THA_12.31.06_WP_EPPCO_Q1'09_kwang" xfId="1120"/>
    <cellStyle name="Q_THA_20_12.31.07" xfId="1121"/>
    <cellStyle name="Q_ThaOt_12.31.07_kwang" xfId="1122"/>
    <cellStyle name="Q_ThaOt_12.31.07_kwang_EPC_M, MM_03.31.09" xfId="1123"/>
    <cellStyle name="Q_ThaOt_12.31.07_kwang_kwang" xfId="1124"/>
    <cellStyle name="Q_ThaOt_12.31.07_kwang_WP_EPC gLoY" xfId="1125"/>
    <cellStyle name="Q_ThaOt_12.31.07_kwang_ZP_BS_12.31.08" xfId="1126"/>
    <cellStyle name="Q_ThaOt_12.31.07_kwang_ZP_D" xfId="1127"/>
    <cellStyle name="Q_Top_tarakorn_12.31.08" xfId="1128"/>
    <cellStyle name="Q_TPH_03.31.09" xfId="1129"/>
    <cellStyle name="Q_TPH_12.31.08" xfId="1130"/>
    <cellStyle name="Q_UFM_WP08_kwang" xfId="1131"/>
    <cellStyle name="Q_UST_12.31.08(update02.23.09)" xfId="1132"/>
    <cellStyle name="Q_UST_WP_Q3'09" xfId="1133"/>
    <cellStyle name="Q_VISION_WP_03.31.10" xfId="1134"/>
    <cellStyle name="Q_WP_EPC" xfId="1135"/>
    <cellStyle name="Q_WP_EPC_03.31.09_tai" xfId="1136"/>
    <cellStyle name="Q_WP_EPPCO_Q1'09_kwang" xfId="1137"/>
    <cellStyle name="Q_WP_PC 12.31.07" xfId="1138"/>
    <cellStyle name="Q_WP_PC 12.31.07_BB_EPPCO_03.31.09" xfId="1139"/>
    <cellStyle name="Q_WP_PC 12.31.07_EPC_M, MM_03.31.09" xfId="1140"/>
    <cellStyle name="Q_WP_PC 12.31.07_EPC_NN_03.31.09" xfId="1141"/>
    <cellStyle name="Q_WP_PC 12.31.07_EPPCO_Q2'09_Pum" xfId="1142"/>
    <cellStyle name="Q_WP_PC 12.31.07_Top_tarakorn_12.31.08" xfId="1143"/>
    <cellStyle name="Q_WP_PC 12.31.07_WP_EPC gLoY" xfId="1144"/>
    <cellStyle name="Q_WP_PC 12.31.07_WP_EPPCO_Q1'09_kwang" xfId="1145"/>
    <cellStyle name="Q_WP_PC 12.31.07_ZP_BS_12.31.08" xfId="1146"/>
    <cellStyle name="Q_WP_PC 12.31.07_ZP_D" xfId="1147"/>
    <cellStyle name="Q_WP_PR_YE2007" xfId="1148"/>
    <cellStyle name="Q_WT" xfId="1149"/>
    <cellStyle name="Q_WT_10" xfId="1150"/>
    <cellStyle name="Q_WT_10&amp;20&amp;30" xfId="1151"/>
    <cellStyle name="Q_WT_30-2" xfId="1152"/>
    <cellStyle name="Q_WT_70 note" xfId="1153"/>
    <cellStyle name="Q_WT_Accured interest" xfId="1154"/>
    <cellStyle name="Q_WT_BB_EPPCO_03.31.09" xfId="1155"/>
    <cellStyle name="Q_WT_Book1" xfId="1156"/>
    <cellStyle name="Q_WT_CC" xfId="1157"/>
    <cellStyle name="Q_WT_EPC_NN_03.31.09" xfId="1158"/>
    <cellStyle name="Q_WT_EPPCO sum adj" xfId="1159"/>
    <cellStyle name="Q_WT_EPPCO_Q2'09_Pum" xfId="1160"/>
    <cellStyle name="Q_WT_GL_WP_Q109" xfId="1161"/>
    <cellStyle name="Q_WT_Joice_A,30" xfId="1162"/>
    <cellStyle name="Q_WT_KK_Pet care_05.22.08" xfId="1163"/>
    <cellStyle name="Q_WT_KK_THONG LOR_05.22.08" xfId="1164"/>
    <cellStyle name="Q_WT_L" xfId="1165"/>
    <cellStyle name="Q_WT_LEXUS_12.31.09" xfId="1166"/>
    <cellStyle name="Q_WT_Photolibrary_WP_06.30.09" xfId="1167"/>
    <cellStyle name="Q_WT_predictive_40" xfId="1168"/>
    <cellStyle name="Q_WT_S002_FS_06.30.09_joice" xfId="1169"/>
    <cellStyle name="Q_WT_S002_FS_12.31.08_Joice" xfId="1170"/>
    <cellStyle name="Q_WT_SCMT_BB_12.31.08" xfId="1171"/>
    <cellStyle name="Q_WT_SCMT_KK_12.31.08" xfId="1172"/>
    <cellStyle name="Q_WT_SCMT_MM_12.31.08" xfId="1173"/>
    <cellStyle name="Q_WT_SPSU_07_Kwang" xfId="1174"/>
    <cellStyle name="Q_WT_SPSU_30_12.31.07_kwang" xfId="1175"/>
    <cellStyle name="Q_WT_SPSU_30_12.31.07_kwang_30_SPSU_Q1'08" xfId="1176"/>
    <cellStyle name="Q_WT_SPSU_30_12.31.07_kwang_30-2" xfId="1177"/>
    <cellStyle name="Q_WT_SPSU_30_12.31.07_kwang_EPC_M, MM_03.31.09" xfId="1178"/>
    <cellStyle name="Q_WT_SPSU_30_12.31.07_kwang_kwang" xfId="1179"/>
    <cellStyle name="Q_WT_SPSU_30_12.31.07_kwang_WP_EPC gLoY" xfId="1180"/>
    <cellStyle name="Q_WT_SPSU_30_12.31.07_kwang_ZP_BS_12.31.08" xfId="1181"/>
    <cellStyle name="Q_WT_SPSU_30_12.31.07_kwang_ZP_D" xfId="1182"/>
    <cellStyle name="Q_WT_SPSU_KK_12.31.07" xfId="1183"/>
    <cellStyle name="Q_WT_SPSU_KK_12.31.07_kwang" xfId="1184"/>
    <cellStyle name="Q_WT_SPSU_Q3'07_nid update" xfId="1185"/>
    <cellStyle name="Q_WT_SPSU_WP_M,MM,CC_YE2007" xfId="1186"/>
    <cellStyle name="Q_WT_SPSU_WP_M,MM_YE2007" xfId="1187"/>
    <cellStyle name="Q_WT_SPSU_WP_U_2007" xfId="1188"/>
    <cellStyle name="Q_WT_SPSU_WP_U_2007_EPC_M, MM_03.31.09" xfId="1189"/>
    <cellStyle name="Q_WT_SPSU_WP_U_2007_kwang" xfId="1190"/>
    <cellStyle name="Q_WT_SPSU_WP_U_2007_WP_EPC gLoY" xfId="1191"/>
    <cellStyle name="Q_WT_SPSU_WP_U_2007_ZP_BS_12.31.08" xfId="1192"/>
    <cellStyle name="Q_WT_SPSU_WP_U_2007_ZP_D" xfId="1193"/>
    <cellStyle name="Q_WT_sum adj" xfId="1194"/>
    <cellStyle name="Q_WT_ThaOt_12.31.07_kwang" xfId="1195"/>
    <cellStyle name="Q_WT_ThaOt_12.31.07_kwang_EPC_M, MM_03.31.09" xfId="1196"/>
    <cellStyle name="Q_WT_ThaOt_12.31.07_kwang_kwang" xfId="1197"/>
    <cellStyle name="Q_WT_ThaOt_12.31.07_kwang_WP_EPC gLoY" xfId="1198"/>
    <cellStyle name="Q_WT_ThaOt_12.31.07_kwang_ZP_BS_12.31.08" xfId="1199"/>
    <cellStyle name="Q_WT_ThaOt_12.31.07_kwang_ZP_D" xfId="1200"/>
    <cellStyle name="Q_WT_Top_tarakorn_12.31.08" xfId="1201"/>
    <cellStyle name="Q_WT_TPH_03.31.09" xfId="1202"/>
    <cellStyle name="Q_WT_TPH_12.31.08" xfId="1203"/>
    <cellStyle name="Q_WT_UFM_WP08_kwang" xfId="1204"/>
    <cellStyle name="Q_WT_WP_EPC" xfId="1205"/>
    <cellStyle name="Q_WT_WP_EPC_03.31.09_tai" xfId="1206"/>
    <cellStyle name="Q_WT_WP_EPPCO_Q1'09_kwang" xfId="1207"/>
    <cellStyle name="Q_WT_WP_PR_YE2007" xfId="1208"/>
    <cellStyle name="Q_WT_ZP_BS_12.31.08" xfId="1209"/>
    <cellStyle name="Q_WT_ZP_D" xfId="1210"/>
    <cellStyle name="Q_WT_ZP_KK" xfId="1211"/>
    <cellStyle name="Q_WT_โรงพยาบาลสัตว์ทองหล่อ_09.30.08" xfId="1212"/>
    <cellStyle name="Q_WT_โรงพยาบาลสัตว์ทองหล่อ12.31.07" xfId="1213"/>
    <cellStyle name="Q_ZP_BS_12.31.08" xfId="1214"/>
    <cellStyle name="Q_ZP_D" xfId="1215"/>
    <cellStyle name="Q_ZP_KK" xfId="1216"/>
    <cellStyle name="Q_ZP_WP_12.31.07" xfId="1217"/>
    <cellStyle name="Q_โรงพยาบาลสัตว์ทองหล่อ_09.30.08" xfId="1218"/>
    <cellStyle name="Q_โรงพยาบาลสัตว์ทองหล่อ12.31.07" xfId="1219"/>
    <cellStyle name="Quantity" xfId="92"/>
    <cellStyle name="Quantity 2" xfId="533"/>
    <cellStyle name="RevList" xfId="1220"/>
    <cellStyle name="Rittichai" xfId="337"/>
    <cellStyle name="Rittichai 2" xfId="1987"/>
    <cellStyle name="Salomon Logo" xfId="1221"/>
    <cellStyle name="SAPBEXaggData" xfId="1222"/>
    <cellStyle name="SAPBEXaggDataEmph" xfId="1223"/>
    <cellStyle name="SAPBEXaggItem" xfId="1224"/>
    <cellStyle name="SAPBEXaggItemX" xfId="1225"/>
    <cellStyle name="SAPBEXchaText" xfId="1226"/>
    <cellStyle name="SAPBEXexcBad7" xfId="1227"/>
    <cellStyle name="SAPBEXexcBad8" xfId="1228"/>
    <cellStyle name="SAPBEXexcBad9" xfId="1229"/>
    <cellStyle name="SAPBEXexcCritical4" xfId="1230"/>
    <cellStyle name="SAPBEXexcCritical5" xfId="1231"/>
    <cellStyle name="SAPBEXexcCritical6" xfId="1232"/>
    <cellStyle name="SAPBEXexcGood1" xfId="1233"/>
    <cellStyle name="SAPBEXexcGood2" xfId="1234"/>
    <cellStyle name="SAPBEXexcGood3" xfId="1235"/>
    <cellStyle name="SAPBEXfilterDrill" xfId="1236"/>
    <cellStyle name="SAPBEXfilterItem" xfId="1237"/>
    <cellStyle name="SAPBEXfilterText" xfId="1238"/>
    <cellStyle name="SAPBEXformats" xfId="1239"/>
    <cellStyle name="SAPBEXheaderItem" xfId="1240"/>
    <cellStyle name="SAPBEXheaderText" xfId="1241"/>
    <cellStyle name="SAPBEXHLevel0" xfId="1242"/>
    <cellStyle name="SAPBEXHLevel0X" xfId="1243"/>
    <cellStyle name="SAPBEXHLevel1" xfId="1244"/>
    <cellStyle name="SAPBEXHLevel1X" xfId="1245"/>
    <cellStyle name="SAPBEXHLevel2" xfId="1246"/>
    <cellStyle name="SAPBEXHLevel2X" xfId="1247"/>
    <cellStyle name="SAPBEXHLevel3" xfId="1248"/>
    <cellStyle name="SAPBEXHLevel3X" xfId="1249"/>
    <cellStyle name="SAPBEXinputData" xfId="1250"/>
    <cellStyle name="SAPBEXresData" xfId="1251"/>
    <cellStyle name="SAPBEXresDataEmph" xfId="1252"/>
    <cellStyle name="SAPBEXresItem" xfId="1253"/>
    <cellStyle name="SAPBEXresItemX" xfId="1254"/>
    <cellStyle name="SAPBEXstdData" xfId="1255"/>
    <cellStyle name="SAPBEXstdDataEmph" xfId="1256"/>
    <cellStyle name="SAPBEXstdItem" xfId="1257"/>
    <cellStyle name="SAPBEXstdItemX" xfId="1258"/>
    <cellStyle name="SAPBEXtitle" xfId="1259"/>
    <cellStyle name="SAPBEXundefined" xfId="1260"/>
    <cellStyle name="Sheet Title" xfId="1261"/>
    <cellStyle name="small border line" xfId="1262"/>
    <cellStyle name="Standard_AR-Bilanzen9901" xfId="1263"/>
    <cellStyle name="Style 1" xfId="93"/>
    <cellStyle name="Style 1 2" xfId="1264"/>
    <cellStyle name="Style 1 3" xfId="1265"/>
    <cellStyle name="Style 1 3 2" xfId="1988"/>
    <cellStyle name="STYLE1" xfId="1266"/>
    <cellStyle name="STYLE2" xfId="1267"/>
    <cellStyle name="subhead" xfId="338"/>
    <cellStyle name="subhead 2" xfId="1268"/>
    <cellStyle name="Subtotal" xfId="1269"/>
    <cellStyle name="Table" xfId="339"/>
    <cellStyle name="Table 2" xfId="1989"/>
    <cellStyle name="Table Head" xfId="1270"/>
    <cellStyle name="Table Source" xfId="1271"/>
    <cellStyle name="Table Text" xfId="1272"/>
    <cellStyle name="Table Title" xfId="1273"/>
    <cellStyle name="Table Units" xfId="1274"/>
    <cellStyle name="Text" xfId="1275"/>
    <cellStyle name="Text 1" xfId="1276"/>
    <cellStyle name="Text 2" xfId="1277"/>
    <cellStyle name="Text Head 1" xfId="1278"/>
    <cellStyle name="Text Head 2" xfId="1279"/>
    <cellStyle name="Text Indent 1" xfId="1280"/>
    <cellStyle name="Text Indent 2" xfId="1281"/>
    <cellStyle name="Text Indent A" xfId="340"/>
    <cellStyle name="Text Indent B" xfId="341"/>
    <cellStyle name="Text Indent B 2" xfId="1990"/>
    <cellStyle name="Text Indent C" xfId="342"/>
    <cellStyle name="Text Indent C 2" xfId="1991"/>
    <cellStyle name="Tickmark" xfId="343"/>
    <cellStyle name="Times New Roman" xfId="344"/>
    <cellStyle name="Title" xfId="1992"/>
    <cellStyle name="Title 2" xfId="1282"/>
    <cellStyle name="Title 2 2" xfId="1993"/>
    <cellStyle name="Title 3" xfId="1283"/>
    <cellStyle name="TOC 1" xfId="1284"/>
    <cellStyle name="TOC 2" xfId="1285"/>
    <cellStyle name="Total" xfId="1994"/>
    <cellStyle name="Total 2" xfId="1286"/>
    <cellStyle name="Total 2 2" xfId="1995"/>
    <cellStyle name="Total 3" xfId="1287"/>
    <cellStyle name="Tusental (0)_pldt" xfId="1288"/>
    <cellStyle name="Tusental_A-listan (fixad)" xfId="345"/>
    <cellStyle name="UR" xfId="1289"/>
    <cellStyle name="Valuta (0)" xfId="1290"/>
    <cellStyle name="Valuta_NPV" xfId="346"/>
    <cellStyle name="Valuutta_BINV" xfId="347"/>
    <cellStyle name="W" xfId="1291"/>
    <cellStyle name="W_20-2 NAN" xfId="1292"/>
    <cellStyle name="W_20-2 NAN_30-2" xfId="1293"/>
    <cellStyle name="W_20-2 NAN_Book1" xfId="1294"/>
    <cellStyle name="W_20-2 NAN_CC" xfId="1295"/>
    <cellStyle name="W_20-2 NAN_KK_HOT POT_02.29.08" xfId="1296"/>
    <cellStyle name="W_20-2 NAN_L" xfId="1297"/>
    <cellStyle name="W_20-2 NAN_SPSU_07_Kwang" xfId="1298"/>
    <cellStyle name="W_20-2 NAN_SPSU_30_12.31.07_kwang" xfId="1299"/>
    <cellStyle name="W_20-2 NAN_SPSU_Q3'07_nid update" xfId="1300"/>
    <cellStyle name="W_20-2 NAN_SPSU_WP_M,MM,CC_YE2007" xfId="1301"/>
    <cellStyle name="W_20-2 NAN_SPSU_WP_M,MM_YE2007" xfId="1302"/>
    <cellStyle name="W_30-2" xfId="1303"/>
    <cellStyle name="W_70 note" xfId="1304"/>
    <cellStyle name="W_AAW-TopQ151_update" xfId="1305"/>
    <cellStyle name="W_AC_FS_06.30.10" xfId="1306"/>
    <cellStyle name="W_Accured interest" xfId="1307"/>
    <cellStyle name="W_AR-turnover" xfId="1308"/>
    <cellStyle name="W_B &amp; Z" xfId="1309"/>
    <cellStyle name="W_B &amp; Z_10" xfId="1310"/>
    <cellStyle name="W_B &amp; Z_10&amp;20&amp;30" xfId="1311"/>
    <cellStyle name="W_B &amp; Z_30-2" xfId="1312"/>
    <cellStyle name="W_B &amp; Z_70 note" xfId="1313"/>
    <cellStyle name="W_B &amp; Z_Accured interest" xfId="1314"/>
    <cellStyle name="W_B &amp; Z_BB_EPPCO_03.31.09" xfId="1315"/>
    <cellStyle name="W_B &amp; Z_Book1" xfId="1316"/>
    <cellStyle name="W_B &amp; Z_CC" xfId="1317"/>
    <cellStyle name="W_B &amp; Z_EPC_NN_03.31.09" xfId="1318"/>
    <cellStyle name="W_B &amp; Z_EPPCO sum adj" xfId="1319"/>
    <cellStyle name="W_B &amp; Z_EPPCO_Q2'09_Pum" xfId="1320"/>
    <cellStyle name="W_B &amp; Z_GL_WP_Q109" xfId="1321"/>
    <cellStyle name="W_B &amp; Z_Joice_A,30" xfId="1322"/>
    <cellStyle name="W_B &amp; Z_KK_Pet care_05.22.08" xfId="1323"/>
    <cellStyle name="W_B &amp; Z_KK_THONG LOR_05.22.08" xfId="1324"/>
    <cellStyle name="W_B &amp; Z_L" xfId="1325"/>
    <cellStyle name="W_B &amp; Z_LEXUS_12.31.09" xfId="1326"/>
    <cellStyle name="W_B &amp; Z_Photolibrary_WP_06.30.09" xfId="1327"/>
    <cellStyle name="W_B &amp; Z_predictive_40" xfId="1328"/>
    <cellStyle name="W_B &amp; Z_S002_FS_06.30.09_joice" xfId="1329"/>
    <cellStyle name="W_B &amp; Z_S002_FS_12.31.08_Joice" xfId="1330"/>
    <cellStyle name="W_B &amp; Z_SCMT_BB_12.31.08" xfId="1331"/>
    <cellStyle name="W_B &amp; Z_SCMT_KK_12.31.08" xfId="1332"/>
    <cellStyle name="W_B &amp; Z_SCMT_MM_12.31.08" xfId="1333"/>
    <cellStyle name="W_B &amp; Z_SPSU_07_Kwang" xfId="1334"/>
    <cellStyle name="W_B &amp; Z_SPSU_30_12.31.07_kwang" xfId="1335"/>
    <cellStyle name="W_B &amp; Z_SPSU_30_12.31.07_kwang_30_SPSU_Q1'08" xfId="1336"/>
    <cellStyle name="W_B &amp; Z_SPSU_30_12.31.07_kwang_30-2" xfId="1337"/>
    <cellStyle name="W_B &amp; Z_SPSU_30_12.31.07_kwang_EPC_M, MM_03.31.09" xfId="1338"/>
    <cellStyle name="W_B &amp; Z_SPSU_30_12.31.07_kwang_kwang" xfId="1339"/>
    <cellStyle name="W_B &amp; Z_SPSU_30_12.31.07_kwang_WP_EPC gLoY" xfId="1340"/>
    <cellStyle name="W_B &amp; Z_SPSU_30_12.31.07_kwang_ZP_BS_12.31.08" xfId="1341"/>
    <cellStyle name="W_B &amp; Z_SPSU_30_12.31.07_kwang_ZP_D" xfId="1342"/>
    <cellStyle name="W_B &amp; Z_SPSU_KK_12.31.07" xfId="1343"/>
    <cellStyle name="W_B &amp; Z_SPSU_KK_12.31.07_kwang" xfId="1344"/>
    <cellStyle name="W_B &amp; Z_SPSU_Q3'07_nid update" xfId="1345"/>
    <cellStyle name="W_B &amp; Z_SPSU_WP_M,MM,CC_YE2007" xfId="1346"/>
    <cellStyle name="W_B &amp; Z_SPSU_WP_M,MM_YE2007" xfId="1347"/>
    <cellStyle name="W_B &amp; Z_SPSU_WP_U_2007" xfId="1348"/>
    <cellStyle name="W_B &amp; Z_SPSU_WP_U_2007_EPC_M, MM_03.31.09" xfId="1349"/>
    <cellStyle name="W_B &amp; Z_SPSU_WP_U_2007_kwang" xfId="1350"/>
    <cellStyle name="W_B &amp; Z_SPSU_WP_U_2007_WP_EPC gLoY" xfId="1351"/>
    <cellStyle name="W_B &amp; Z_SPSU_WP_U_2007_ZP_BS_12.31.08" xfId="1352"/>
    <cellStyle name="W_B &amp; Z_SPSU_WP_U_2007_ZP_D" xfId="1353"/>
    <cellStyle name="W_B &amp; Z_sum adj" xfId="1354"/>
    <cellStyle name="W_B &amp; Z_ThaOt_12.31.07_kwang" xfId="1355"/>
    <cellStyle name="W_B &amp; Z_ThaOt_12.31.07_kwang_EPC_M, MM_03.31.09" xfId="1356"/>
    <cellStyle name="W_B &amp; Z_ThaOt_12.31.07_kwang_kwang" xfId="1357"/>
    <cellStyle name="W_B &amp; Z_ThaOt_12.31.07_kwang_WP_EPC gLoY" xfId="1358"/>
    <cellStyle name="W_B &amp; Z_ThaOt_12.31.07_kwang_ZP_BS_12.31.08" xfId="1359"/>
    <cellStyle name="W_B &amp; Z_ThaOt_12.31.07_kwang_ZP_D" xfId="1360"/>
    <cellStyle name="W_B &amp; Z_Top_tarakorn_12.31.08" xfId="1361"/>
    <cellStyle name="W_B &amp; Z_TPH_03.31.09" xfId="1362"/>
    <cellStyle name="W_B &amp; Z_TPH_12.31.08" xfId="1363"/>
    <cellStyle name="W_B &amp; Z_UFM_WP08_kwang" xfId="1364"/>
    <cellStyle name="W_B &amp; Z_WP_EPC" xfId="1365"/>
    <cellStyle name="W_B &amp; Z_WP_EPC_03.31.09_tai" xfId="1366"/>
    <cellStyle name="W_B &amp; Z_WP_EPPCO_Q1'09_kwang" xfId="1367"/>
    <cellStyle name="W_B &amp; Z_WP_PR_YE2007" xfId="1368"/>
    <cellStyle name="W_B &amp; Z_ZP_BS_12.31.08" xfId="1369"/>
    <cellStyle name="W_B &amp; Z_ZP_D" xfId="1370"/>
    <cellStyle name="W_B &amp; Z_ZP_KK" xfId="1371"/>
    <cellStyle name="W_B &amp; Z_โรงพยาบาลสัตว์ทองหล่อ_09.30.08" xfId="1372"/>
    <cellStyle name="W_B &amp; Z_โรงพยาบาลสัตว์ทองหล่อ12.31.07" xfId="1373"/>
    <cellStyle name="W_BB_EPPCO_03.31.09" xfId="1374"/>
    <cellStyle name="W_Book1" xfId="1375"/>
    <cellStyle name="W_Book1_SCMT_BB_12.31.08" xfId="1376"/>
    <cellStyle name="W_Book1_SCMT_MM_12.31.08" xfId="1377"/>
    <cellStyle name="W_CC" xfId="1378"/>
    <cellStyle name="W_EPC_NN_03.31.09" xfId="1379"/>
    <cellStyle name="W_EPPCO sum adj" xfId="1380"/>
    <cellStyle name="W_EPPCO_FS_03.31.08" xfId="1381"/>
    <cellStyle name="W_EPPCO_Q2'09_Pum" xfId="1382"/>
    <cellStyle name="W_F123" xfId="1383"/>
    <cellStyle name="W_F123_30-2" xfId="1384"/>
    <cellStyle name="W_F123_Book1" xfId="1385"/>
    <cellStyle name="W_F123_CC" xfId="1386"/>
    <cellStyle name="W_F123_KK_HOT POT_02.29.08" xfId="1387"/>
    <cellStyle name="W_F123_L" xfId="1388"/>
    <cellStyle name="W_F123_SPSU_07_Kwang" xfId="1389"/>
    <cellStyle name="W_F123_SPSU_30_12.31.07_kwang" xfId="1390"/>
    <cellStyle name="W_F123_SPSU_Q3'07_nid update" xfId="1391"/>
    <cellStyle name="W_F123_SPSU_WP_M,MM,CC_YE2007" xfId="1392"/>
    <cellStyle name="W_F123_SPSU_WP_M,MM_YE2007" xfId="1393"/>
    <cellStyle name="W_GL_WP_Q109" xfId="1394"/>
    <cellStyle name="W_Joice_A,30" xfId="1395"/>
    <cellStyle name="W_KK_Pet care_05.22.08" xfId="1396"/>
    <cellStyle name="W_KK_THONG LOR_05.22.08" xfId="1397"/>
    <cellStyle name="W_L" xfId="1398"/>
    <cellStyle name="W_L_1" xfId="1399"/>
    <cellStyle name="W_L_30-2" xfId="1400"/>
    <cellStyle name="W_L_Book1" xfId="1401"/>
    <cellStyle name="W_L_CC" xfId="1402"/>
    <cellStyle name="W_L_KK_HOT POT_02.29.08" xfId="1403"/>
    <cellStyle name="W_L_L" xfId="1404"/>
    <cellStyle name="W_L_SPSU_07_Kwang" xfId="1405"/>
    <cellStyle name="W_L_SPSU_30_12.31.07_kwang" xfId="1406"/>
    <cellStyle name="W_L_SPSU_Q3'07_nid update" xfId="1407"/>
    <cellStyle name="W_L_SPSU_WP_M,MM,CC_YE2007" xfId="1408"/>
    <cellStyle name="W_L_SPSU_WP_M,MM_YE2007" xfId="1409"/>
    <cellStyle name="W_LEXUS_12.31.09" xfId="1410"/>
    <cellStyle name="W_LION_WP_03.31.10" xfId="1411"/>
    <cellStyle name="W_MME_WP_Q1'10_FRI" xfId="1412"/>
    <cellStyle name="W_MME_WP_Q1'10_tong" xfId="1413"/>
    <cellStyle name="W_PCR_B_12.31.06(afterconfirm)" xfId="1414"/>
    <cellStyle name="W_PCR_BB_12.31.07" xfId="1415"/>
    <cellStyle name="W_PCR_FS_" xfId="1416"/>
    <cellStyle name="W_PHC_WP_Oct'07" xfId="1417"/>
    <cellStyle name="W_Photolibrary_WP_06.30.09" xfId="1418"/>
    <cellStyle name="W_predictive_40" xfId="1419"/>
    <cellStyle name="W_S002_FS_06.30.09_joice" xfId="1420"/>
    <cellStyle name="W_S002_FS_12.31.08_Joice" xfId="1421"/>
    <cellStyle name="W_Salary_09.30.04" xfId="1422"/>
    <cellStyle name="W_Salary_09.30.04_30-2" xfId="1423"/>
    <cellStyle name="W_Salary_09.30.04_Book1" xfId="1424"/>
    <cellStyle name="W_Salary_09.30.04_CC" xfId="1425"/>
    <cellStyle name="W_Salary_09.30.04_KK_HOT POT_02.29.08" xfId="1426"/>
    <cellStyle name="W_Salary_09.30.04_L" xfId="1427"/>
    <cellStyle name="W_Salary_09.30.04_SPSU_07_Kwang" xfId="1428"/>
    <cellStyle name="W_Salary_09.30.04_SPSU_30_12.31.07_kwang" xfId="1429"/>
    <cellStyle name="W_Salary_09.30.04_SPSU_Q3'07_nid update" xfId="1430"/>
    <cellStyle name="W_Salary_09.30.04_SPSU_WP_M,MM,CC_YE2007" xfId="1431"/>
    <cellStyle name="W_Salary_09.30.04_SPSU_WP_M,MM_YE2007" xfId="1432"/>
    <cellStyle name="W_SCMT_BB_12.31.08" xfId="1433"/>
    <cellStyle name="W_SCMT_KK_12.31.08" xfId="1434"/>
    <cellStyle name="W_SCMT_MM_12.31.08" xfId="1435"/>
    <cellStyle name="W_SPSU_07_Kwang" xfId="1436"/>
    <cellStyle name="W_SPSU_30_12.31.07_kwang" xfId="1437"/>
    <cellStyle name="W_SPSU_30_12.31.07_kwang_30_SPSU_Q1'08" xfId="1438"/>
    <cellStyle name="W_SPSU_30_12.31.07_kwang_30-2" xfId="1439"/>
    <cellStyle name="W_SPSU_30_12.31.07_kwang_EPC_M, MM_03.31.09" xfId="1440"/>
    <cellStyle name="W_SPSU_30_12.31.07_kwang_kwang" xfId="1441"/>
    <cellStyle name="W_SPSU_30_12.31.07_kwang_WP_EPC gLoY" xfId="1442"/>
    <cellStyle name="W_SPSU_30_12.31.07_kwang_ZP_BS_12.31.08" xfId="1443"/>
    <cellStyle name="W_SPSU_30_12.31.07_kwang_ZP_D" xfId="1444"/>
    <cellStyle name="W_SPSU_KK_12.31.07" xfId="1445"/>
    <cellStyle name="W_SPSU_KK_12.31.07_kwang" xfId="1446"/>
    <cellStyle name="W_SPSU_Q3'07_nid update" xfId="1447"/>
    <cellStyle name="W_SPSU_WP_M,MM,CC_YE2007" xfId="1448"/>
    <cellStyle name="W_SPSU_WP_M,MM_YE2007" xfId="1449"/>
    <cellStyle name="W_SPSU_WP_U_2007" xfId="1450"/>
    <cellStyle name="W_SPSU_WP_U_2007_EPC_M, MM_03.31.09" xfId="1451"/>
    <cellStyle name="W_SPSU_WP_U_2007_kwang" xfId="1452"/>
    <cellStyle name="W_SPSU_WP_U_2007_WP_EPC gLoY" xfId="1453"/>
    <cellStyle name="W_SPSU_WP_U_2007_ZP_BS_12.31.08" xfId="1454"/>
    <cellStyle name="W_SPSU_WP_U_2007_ZP_D" xfId="1455"/>
    <cellStyle name="W_SR_10_06(1).30.09" xfId="1456"/>
    <cellStyle name="W_sum adj" xfId="1457"/>
    <cellStyle name="W_THA_12.31.06" xfId="1458"/>
    <cellStyle name="W_THA_12.31.06_EPPCO_Q2'09_Pum" xfId="1459"/>
    <cellStyle name="W_THA_12.31.06_WP_EPC" xfId="1460"/>
    <cellStyle name="W_THA_12.31.06_WP_EPPCO_Q1'09_kwang" xfId="1461"/>
    <cellStyle name="W_THA_20_12.31.07" xfId="1462"/>
    <cellStyle name="W_ThaOt_12.31.07_kwang" xfId="1463"/>
    <cellStyle name="W_ThaOt_12.31.07_kwang_EPC_M, MM_03.31.09" xfId="1464"/>
    <cellStyle name="W_ThaOt_12.31.07_kwang_kwang" xfId="1465"/>
    <cellStyle name="W_ThaOt_12.31.07_kwang_WP_EPC gLoY" xfId="1466"/>
    <cellStyle name="W_ThaOt_12.31.07_kwang_ZP_BS_12.31.08" xfId="1467"/>
    <cellStyle name="W_ThaOt_12.31.07_kwang_ZP_D" xfId="1468"/>
    <cellStyle name="W_Top_tarakorn_12.31.08" xfId="1469"/>
    <cellStyle name="W_TPH_03.31.09" xfId="1470"/>
    <cellStyle name="W_TPH_12.31.08" xfId="1471"/>
    <cellStyle name="W_UFM_WP08_kwang" xfId="1472"/>
    <cellStyle name="W_UST_12.31.08(update02.23.09)" xfId="1473"/>
    <cellStyle name="W_UST_WP_Q3'09" xfId="1474"/>
    <cellStyle name="W_VISION_WP_03.31.10" xfId="1475"/>
    <cellStyle name="W_WP_EPC" xfId="1476"/>
    <cellStyle name="W_WP_EPC_03.31.09_tai" xfId="1477"/>
    <cellStyle name="W_WP_EPPCO_Q1'09_kwang" xfId="1478"/>
    <cellStyle name="W_WP_PC 12.31.07" xfId="1479"/>
    <cellStyle name="W_WP_PC 12.31.07_BB_EPPCO_03.31.09" xfId="1480"/>
    <cellStyle name="W_WP_PC 12.31.07_EPC_M, MM_03.31.09" xfId="1481"/>
    <cellStyle name="W_WP_PC 12.31.07_EPC_NN_03.31.09" xfId="1482"/>
    <cellStyle name="W_WP_PC 12.31.07_EPPCO_Q2'09_Pum" xfId="1483"/>
    <cellStyle name="W_WP_PC 12.31.07_Top_tarakorn_12.31.08" xfId="1484"/>
    <cellStyle name="W_WP_PC 12.31.07_WP_EPC gLoY" xfId="1485"/>
    <cellStyle name="W_WP_PC 12.31.07_WP_EPPCO_Q1'09_kwang" xfId="1486"/>
    <cellStyle name="W_WP_PC 12.31.07_ZP_BS_12.31.08" xfId="1487"/>
    <cellStyle name="W_WP_PC 12.31.07_ZP_D" xfId="1488"/>
    <cellStyle name="W_WP_PR_YE2007" xfId="1489"/>
    <cellStyle name="W_WT" xfId="1490"/>
    <cellStyle name="W_WT_10" xfId="1491"/>
    <cellStyle name="W_WT_10&amp;20&amp;30" xfId="1492"/>
    <cellStyle name="W_WT_30-2" xfId="1493"/>
    <cellStyle name="W_WT_70 note" xfId="1494"/>
    <cellStyle name="W_WT_Accured interest" xfId="1495"/>
    <cellStyle name="W_WT_BB_EPPCO_03.31.09" xfId="1496"/>
    <cellStyle name="W_WT_Book1" xfId="1497"/>
    <cellStyle name="W_WT_CC" xfId="1498"/>
    <cellStyle name="W_WT_EPC_NN_03.31.09" xfId="1499"/>
    <cellStyle name="W_WT_EPPCO sum adj" xfId="1500"/>
    <cellStyle name="W_WT_EPPCO_Q2'09_Pum" xfId="1501"/>
    <cellStyle name="W_WT_GL_WP_Q109" xfId="1502"/>
    <cellStyle name="W_WT_Joice_A,30" xfId="1503"/>
    <cellStyle name="W_WT_KK_Pet care_05.22.08" xfId="1504"/>
    <cellStyle name="W_WT_KK_THONG LOR_05.22.08" xfId="1505"/>
    <cellStyle name="W_WT_L" xfId="1506"/>
    <cellStyle name="W_WT_LEXUS_12.31.09" xfId="1507"/>
    <cellStyle name="W_WT_Photolibrary_WP_06.30.09" xfId="1508"/>
    <cellStyle name="W_WT_predictive_40" xfId="1509"/>
    <cellStyle name="W_WT_S002_FS_06.30.09_joice" xfId="1510"/>
    <cellStyle name="W_WT_S002_FS_12.31.08_Joice" xfId="1511"/>
    <cellStyle name="W_WT_SCMT_BB_12.31.08" xfId="1512"/>
    <cellStyle name="W_WT_SCMT_KK_12.31.08" xfId="1513"/>
    <cellStyle name="W_WT_SCMT_MM_12.31.08" xfId="1514"/>
    <cellStyle name="W_WT_SPSU_07_Kwang" xfId="1515"/>
    <cellStyle name="W_WT_SPSU_30_12.31.07_kwang" xfId="1516"/>
    <cellStyle name="W_WT_SPSU_30_12.31.07_kwang_30_SPSU_Q1'08" xfId="1517"/>
    <cellStyle name="W_WT_SPSU_30_12.31.07_kwang_30-2" xfId="1518"/>
    <cellStyle name="W_WT_SPSU_30_12.31.07_kwang_EPC_M, MM_03.31.09" xfId="1519"/>
    <cellStyle name="W_WT_SPSU_30_12.31.07_kwang_kwang" xfId="1520"/>
    <cellStyle name="W_WT_SPSU_30_12.31.07_kwang_WP_EPC gLoY" xfId="1521"/>
    <cellStyle name="W_WT_SPSU_30_12.31.07_kwang_ZP_BS_12.31.08" xfId="1522"/>
    <cellStyle name="W_WT_SPSU_30_12.31.07_kwang_ZP_D" xfId="1523"/>
    <cellStyle name="W_WT_SPSU_KK_12.31.07" xfId="1524"/>
    <cellStyle name="W_WT_SPSU_KK_12.31.07_kwang" xfId="1525"/>
    <cellStyle name="W_WT_SPSU_Q3'07_nid update" xfId="1526"/>
    <cellStyle name="W_WT_SPSU_WP_M,MM,CC_YE2007" xfId="1527"/>
    <cellStyle name="W_WT_SPSU_WP_M,MM_YE2007" xfId="1528"/>
    <cellStyle name="W_WT_SPSU_WP_U_2007" xfId="1529"/>
    <cellStyle name="W_WT_SPSU_WP_U_2007_EPC_M, MM_03.31.09" xfId="1530"/>
    <cellStyle name="W_WT_SPSU_WP_U_2007_kwang" xfId="1531"/>
    <cellStyle name="W_WT_SPSU_WP_U_2007_WP_EPC gLoY" xfId="1532"/>
    <cellStyle name="W_WT_SPSU_WP_U_2007_ZP_BS_12.31.08" xfId="1533"/>
    <cellStyle name="W_WT_SPSU_WP_U_2007_ZP_D" xfId="1534"/>
    <cellStyle name="W_WT_sum adj" xfId="1535"/>
    <cellStyle name="W_WT_ThaOt_12.31.07_kwang" xfId="1536"/>
    <cellStyle name="W_WT_ThaOt_12.31.07_kwang_EPC_M, MM_03.31.09" xfId="1537"/>
    <cellStyle name="W_WT_ThaOt_12.31.07_kwang_kwang" xfId="1538"/>
    <cellStyle name="W_WT_ThaOt_12.31.07_kwang_WP_EPC gLoY" xfId="1539"/>
    <cellStyle name="W_WT_ThaOt_12.31.07_kwang_ZP_BS_12.31.08" xfId="1540"/>
    <cellStyle name="W_WT_ThaOt_12.31.07_kwang_ZP_D" xfId="1541"/>
    <cellStyle name="W_WT_Top_tarakorn_12.31.08" xfId="1542"/>
    <cellStyle name="W_WT_TPH_03.31.09" xfId="1543"/>
    <cellStyle name="W_WT_TPH_12.31.08" xfId="1544"/>
    <cellStyle name="W_WT_UFM_WP08_kwang" xfId="1545"/>
    <cellStyle name="W_WT_WP_EPC" xfId="1546"/>
    <cellStyle name="W_WT_WP_EPC_03.31.09_tai" xfId="1547"/>
    <cellStyle name="W_WT_WP_EPPCO_Q1'09_kwang" xfId="1548"/>
    <cellStyle name="W_WT_WP_PR_YE2007" xfId="1549"/>
    <cellStyle name="W_WT_ZP_BS_12.31.08" xfId="1550"/>
    <cellStyle name="W_WT_ZP_D" xfId="1551"/>
    <cellStyle name="W_WT_ZP_KK" xfId="1552"/>
    <cellStyle name="W_WT_โรงพยาบาลสัตว์ทองหล่อ_09.30.08" xfId="1553"/>
    <cellStyle name="W_WT_โรงพยาบาลสัตว์ทองหล่อ12.31.07" xfId="1554"/>
    <cellStyle name="W_ZP_BS_12.31.08" xfId="1555"/>
    <cellStyle name="W_ZP_D" xfId="1556"/>
    <cellStyle name="W_ZP_KK" xfId="1557"/>
    <cellStyle name="W_ZP_WP_12.31.07" xfId="1558"/>
    <cellStyle name="W_โรงพยาบาลสัตว์ทองหล่อ_09.30.08" xfId="1559"/>
    <cellStyle name="W_โรงพยาบาลสัตว์ทองหล่อ12.31.07" xfId="1560"/>
    <cellStyle name="Währung [0]_AR-Bilanzen9901" xfId="1561"/>
    <cellStyle name="Währung_AR-Bilanzen9901" xfId="1562"/>
    <cellStyle name="Warning Text" xfId="1996"/>
    <cellStyle name="Warning Text 2" xfId="1563"/>
    <cellStyle name="Warning Text 3" xfId="1564"/>
    <cellStyle name="WHead - Style2" xfId="348"/>
    <cellStyle name="wrap" xfId="1565"/>
    <cellStyle name="Wไhrung [0]_35ERI8T2gbIEMixb4v26icuOo" xfId="1566"/>
    <cellStyle name="Wไhrung_35ERI8T2gbIEMixb4v26icuOo" xfId="1567"/>
    <cellStyle name="การคำนวณ 2" xfId="475"/>
    <cellStyle name="การคำนวณ 2 2" xfId="1568"/>
    <cellStyle name="การคำนวณ 3" xfId="1569"/>
    <cellStyle name="ข้อความเตือน 2" xfId="476"/>
    <cellStyle name="ข้อความเตือน 2 2" xfId="1570"/>
    <cellStyle name="ข้อความอธิบาย 2" xfId="477"/>
    <cellStyle name="ข้อความอธิบาย 2 2" xfId="1571"/>
    <cellStyle name="ค@ฏ๋_1111D2111DQ2" xfId="1572"/>
    <cellStyle name="คdคภฆ์[0]_1111D2111DQ2" xfId="1573"/>
    <cellStyle name="คdคภฆ์_1111D2111DQ1" xfId="1574"/>
    <cellStyle name="เครื่องหมายจุลภาค 10" xfId="1575"/>
    <cellStyle name="เครื่องหมายจุลภาค 10 2" xfId="1998"/>
    <cellStyle name="เครื่องหมายจุลภาค 10 2 2" xfId="1999"/>
    <cellStyle name="เครื่องหมายจุลภาค 10 3" xfId="1997"/>
    <cellStyle name="เครื่องหมายจุลภาค 11" xfId="1576"/>
    <cellStyle name="เครื่องหมายจุลภาค 11 2" xfId="2001"/>
    <cellStyle name="เครื่องหมายจุลภาค 11 3" xfId="2002"/>
    <cellStyle name="เครื่องหมายจุลภาค 11 4" xfId="2000"/>
    <cellStyle name="เครื่องหมายจุลภาค 12" xfId="2003"/>
    <cellStyle name="เครื่องหมายจุลภาค 12 2" xfId="2004"/>
    <cellStyle name="เครื่องหมายจุลภาค 12 3" xfId="2005"/>
    <cellStyle name="เครื่องหมายจุลภาค 13" xfId="2006"/>
    <cellStyle name="เครื่องหมายจุลภาค 13 2" xfId="2007"/>
    <cellStyle name="เครื่องหมายจุลภาค 14" xfId="2142"/>
    <cellStyle name="เครื่องหมายจุลภาค 2" xfId="94"/>
    <cellStyle name="เครื่องหมายจุลภาค 2 2" xfId="95"/>
    <cellStyle name="เครื่องหมายจุลภาค 2 2 2" xfId="160"/>
    <cellStyle name="เครื่องหมายจุลภาค 2 2 2 2" xfId="2008"/>
    <cellStyle name="เครื่องหมายจุลภาค 2 2 3" xfId="2009"/>
    <cellStyle name="เครื่องหมายจุลภาค 2 3" xfId="159"/>
    <cellStyle name="เครื่องหมายจุลภาค 2 3 2" xfId="2010"/>
    <cellStyle name="เครื่องหมายจุลภาค 2 4" xfId="1577"/>
    <cellStyle name="เครื่องหมายจุลภาค 2 4 2" xfId="2011"/>
    <cellStyle name="เครื่องหมายจุลภาค 2 5" xfId="2012"/>
    <cellStyle name="เครื่องหมายจุลภาค 2 6" xfId="2013"/>
    <cellStyle name="เครื่องหมายจุลภาค 2 7" xfId="2130"/>
    <cellStyle name="เครื่องหมายจุลภาค 3" xfId="96"/>
    <cellStyle name="เครื่องหมายจุลภาค 3 2" xfId="97"/>
    <cellStyle name="เครื่องหมายจุลภาค 3 2 2" xfId="162"/>
    <cellStyle name="เครื่องหมายจุลภาค 3 2 3" xfId="1578"/>
    <cellStyle name="เครื่องหมายจุลภาค 3 3" xfId="161"/>
    <cellStyle name="เครื่องหมายจุลภาค 3 4" xfId="1579"/>
    <cellStyle name="เครื่องหมายจุลภาค 4" xfId="98"/>
    <cellStyle name="เครื่องหมายจุลภาค 4 2" xfId="99"/>
    <cellStyle name="เครื่องหมายจุลภาค 4 3" xfId="163"/>
    <cellStyle name="เครื่องหมายจุลภาค 4 3 2" xfId="2014"/>
    <cellStyle name="เครื่องหมายจุลภาค 4 4" xfId="478"/>
    <cellStyle name="เครื่องหมายจุลภาค 4 4 2" xfId="1580"/>
    <cellStyle name="เครื่องหมายจุลภาค 5" xfId="100"/>
    <cellStyle name="เครื่องหมายจุลภาค 5 2" xfId="1581"/>
    <cellStyle name="เครื่องหมายจุลภาค 5 3" xfId="2153"/>
    <cellStyle name="เครื่องหมายจุลภาค 6" xfId="101"/>
    <cellStyle name="เครื่องหมายจุลภาค 6 2" xfId="1582"/>
    <cellStyle name="เครื่องหมายจุลภาค 6 2 2" xfId="2015"/>
    <cellStyle name="เครื่องหมายจุลภาค 7" xfId="102"/>
    <cellStyle name="เครื่องหมายจุลภาค 7 2" xfId="479"/>
    <cellStyle name="เครื่องหมายจุลภาค 7 2 2" xfId="1583"/>
    <cellStyle name="เครื่องหมายจุลภาค 7 2 3" xfId="2016"/>
    <cellStyle name="เครื่องหมายจุลภาค 8" xfId="103"/>
    <cellStyle name="เครื่องหมายจุลภาค 8 2" xfId="1584"/>
    <cellStyle name="เครื่องหมายจุลภาค 8 2 2" xfId="2017"/>
    <cellStyle name="เครื่องหมายจุลภาค 9" xfId="104"/>
    <cellStyle name="เครื่องหมายจุลภาค 9 2" xfId="1585"/>
    <cellStyle name="เครื่องหมายเปอร์เซ็นต์_CR-GL" xfId="1586"/>
    <cellStyle name="ชื่อเรื่อง 2" xfId="480"/>
    <cellStyle name="ชื่อเรื่อง 2 2" xfId="1587"/>
    <cellStyle name="ชื่อเรื่อง 3" xfId="1588"/>
    <cellStyle name="เชื่อมโยงหลายมิติ" xfId="105"/>
    <cellStyle name="เชื่อมโยงหลายมิติ 10" xfId="2018"/>
    <cellStyle name="เชื่อมโยงหลายมิติ 11" xfId="2019"/>
    <cellStyle name="เชื่อมโยงหลายมิติ 12" xfId="2020"/>
    <cellStyle name="เชื่อมโยงหลายมิติ 13" xfId="2021"/>
    <cellStyle name="เชื่อมโยงหลายมิติ 14" xfId="2022"/>
    <cellStyle name="เชื่อมโยงหลายมิติ 15" xfId="2023"/>
    <cellStyle name="เชื่อมโยงหลายมิติ 16" xfId="2024"/>
    <cellStyle name="เชื่อมโยงหลายมิติ 17" xfId="2025"/>
    <cellStyle name="เชื่อมโยงหลายมิติ 18" xfId="2026"/>
    <cellStyle name="เชื่อมโยงหลายมิติ 19" xfId="2027"/>
    <cellStyle name="เชื่อมโยงหลายมิติ 2" xfId="1589"/>
    <cellStyle name="เชื่อมโยงหลายมิติ 2 2" xfId="2029"/>
    <cellStyle name="เชื่อมโยงหลายมิติ 2 3" xfId="2028"/>
    <cellStyle name="เชื่อมโยงหลายมิติ 20" xfId="2030"/>
    <cellStyle name="เชื่อมโยงหลายมิติ 21" xfId="2031"/>
    <cellStyle name="เชื่อมโยงหลายมิติ 22" xfId="2032"/>
    <cellStyle name="เชื่อมโยงหลายมิติ 3" xfId="2033"/>
    <cellStyle name="เชื่อมโยงหลายมิติ 4" xfId="2034"/>
    <cellStyle name="เชื่อมโยงหลายมิติ 5" xfId="2035"/>
    <cellStyle name="เชื่อมโยงหลายมิติ 6" xfId="2036"/>
    <cellStyle name="เชื่อมโยงหลายมิติ 7" xfId="2037"/>
    <cellStyle name="เชื่อมโยงหลายมิติ 8" xfId="2038"/>
    <cellStyle name="เชื่อมโยงหลายมิติ 9" xfId="2039"/>
    <cellStyle name="เซลล์ตรวจสอบ 2" xfId="481"/>
    <cellStyle name="เซลล์ตรวจสอบ 2 2" xfId="1590"/>
    <cellStyle name="เซลล์ที่มีการเชื่อมโยง 2" xfId="482"/>
    <cellStyle name="เซลล์ที่มีการเชื่อมโยง 2 2" xfId="1591"/>
    <cellStyle name="ณfน๔ [0]_Book1" xfId="1592"/>
    <cellStyle name="ณfน๔_Book1" xfId="1593"/>
    <cellStyle name="ดี 2" xfId="483"/>
    <cellStyle name="ดี 2 2" xfId="1594"/>
    <cellStyle name="ตามการเชื่อมโยงหลายมิติ" xfId="106"/>
    <cellStyle name="ตามการเชื่อมโยงหลายมิติ 10" xfId="2040"/>
    <cellStyle name="ตามการเชื่อมโยงหลายมิติ 11" xfId="2041"/>
    <cellStyle name="ตามการเชื่อมโยงหลายมิติ 12" xfId="2042"/>
    <cellStyle name="ตามการเชื่อมโยงหลายมิติ 13" xfId="2043"/>
    <cellStyle name="ตามการเชื่อมโยงหลายมิติ 14" xfId="2044"/>
    <cellStyle name="ตามการเชื่อมโยงหลายมิติ 15" xfId="2045"/>
    <cellStyle name="ตามการเชื่อมโยงหลายมิติ 16" xfId="2046"/>
    <cellStyle name="ตามการเชื่อมโยงหลายมิติ 17" xfId="2047"/>
    <cellStyle name="ตามการเชื่อมโยงหลายมิติ 18" xfId="2048"/>
    <cellStyle name="ตามการเชื่อมโยงหลายมิติ 19" xfId="2049"/>
    <cellStyle name="ตามการเชื่อมโยงหลายมิติ 2" xfId="1595"/>
    <cellStyle name="ตามการเชื่อมโยงหลายมิติ 2 2" xfId="2051"/>
    <cellStyle name="ตามการเชื่อมโยงหลายมิติ 2 3" xfId="2050"/>
    <cellStyle name="ตามการเชื่อมโยงหลายมิติ 20" xfId="2052"/>
    <cellStyle name="ตามการเชื่อมโยงหลายมิติ 21" xfId="2053"/>
    <cellStyle name="ตามการเชื่อมโยงหลายมิติ 22" xfId="2054"/>
    <cellStyle name="ตามการเชื่อมโยงหลายมิติ 3" xfId="2055"/>
    <cellStyle name="ตามการเชื่อมโยงหลายมิติ 4" xfId="2056"/>
    <cellStyle name="ตามการเชื่อมโยงหลายมิติ 5" xfId="2057"/>
    <cellStyle name="ตามการเชื่อมโยงหลายมิติ 6" xfId="2058"/>
    <cellStyle name="ตามการเชื่อมโยงหลายมิติ 7" xfId="2059"/>
    <cellStyle name="ตามการเชื่อมโยงหลายมิติ 8" xfId="2060"/>
    <cellStyle name="ตามการเชื่อมโยงหลายมิติ 9" xfId="2061"/>
    <cellStyle name="น้บะภฒ_95" xfId="1596"/>
    <cellStyle name="ปกติ 10" xfId="1597"/>
    <cellStyle name="ปกติ 10 2" xfId="1598"/>
    <cellStyle name="ปกติ 10 3" xfId="2062"/>
    <cellStyle name="ปกติ 11" xfId="1599"/>
    <cellStyle name="ปกติ 11 2" xfId="2063"/>
    <cellStyle name="ปกติ 12" xfId="1600"/>
    <cellStyle name="ปกติ 12 2" xfId="2064"/>
    <cellStyle name="ปกติ 13" xfId="1601"/>
    <cellStyle name="ปกติ 13 2" xfId="2065"/>
    <cellStyle name="ปกติ 14" xfId="1602"/>
    <cellStyle name="ปกติ 14 2" xfId="2066"/>
    <cellStyle name="ปกติ 15" xfId="1603"/>
    <cellStyle name="ปกติ 15 2" xfId="2067"/>
    <cellStyle name="ปกติ 16" xfId="1604"/>
    <cellStyle name="ปกติ 16 2" xfId="2068"/>
    <cellStyle name="ปกติ 17" xfId="1605"/>
    <cellStyle name="ปกติ 17 2" xfId="2069"/>
    <cellStyle name="ปกติ 18" xfId="1606"/>
    <cellStyle name="ปกติ 18 2" xfId="2070"/>
    <cellStyle name="ปกติ 19" xfId="1607"/>
    <cellStyle name="ปกติ 19 2" xfId="2071"/>
    <cellStyle name="ปกติ 2" xfId="107"/>
    <cellStyle name="ปกติ 2 2" xfId="108"/>
    <cellStyle name="ปกติ 2 2 2" xfId="165"/>
    <cellStyle name="ปกติ 2 2 2 2" xfId="2074"/>
    <cellStyle name="ปกติ 2 2 3" xfId="485"/>
    <cellStyle name="ปกติ 2 2 3 2" xfId="1608"/>
    <cellStyle name="ปกติ 2 2 3 3" xfId="2075"/>
    <cellStyle name="ปกติ 2 2 4" xfId="608"/>
    <cellStyle name="ปกติ 2 2 4 2" xfId="2073"/>
    <cellStyle name="ปกติ 2 3" xfId="164"/>
    <cellStyle name="ปกติ 2 3 2" xfId="612"/>
    <cellStyle name="ปกติ 2 3 2 2" xfId="2077"/>
    <cellStyle name="ปกติ 2 3 3" xfId="2076"/>
    <cellStyle name="ปกติ 2 3_Sheet2" xfId="2078"/>
    <cellStyle name="ปกติ 2 4" xfId="484"/>
    <cellStyle name="ปกติ 2 4 2" xfId="1609"/>
    <cellStyle name="ปกติ 2 4 3" xfId="2079"/>
    <cellStyle name="ปกติ 2 5" xfId="534"/>
    <cellStyle name="ปกติ 2 5 2" xfId="2080"/>
    <cellStyle name="ปกติ 2 6" xfId="607"/>
    <cellStyle name="ปกติ 2 6 2" xfId="2072"/>
    <cellStyle name="ปกติ 2 7" xfId="2132"/>
    <cellStyle name="ปกติ 2_EPPCO_40_06.30.09" xfId="1610"/>
    <cellStyle name="ปกติ 20" xfId="1611"/>
    <cellStyle name="ปกติ 20 2" xfId="2081"/>
    <cellStyle name="ปกติ 21" xfId="1612"/>
    <cellStyle name="ปกติ 21 2" xfId="2082"/>
    <cellStyle name="ปกติ 22" xfId="1613"/>
    <cellStyle name="ปกติ 22 2" xfId="2083"/>
    <cellStyle name="ปกติ 23" xfId="2084"/>
    <cellStyle name="ปกติ 24" xfId="2085"/>
    <cellStyle name="ปกติ 25" xfId="2086"/>
    <cellStyle name="ปกติ 26" xfId="2087"/>
    <cellStyle name="ปกติ 27" xfId="2088"/>
    <cellStyle name="ปกติ 28" xfId="2089"/>
    <cellStyle name="ปกติ 29" xfId="2090"/>
    <cellStyle name="ปกติ 3" xfId="109"/>
    <cellStyle name="ปกติ 3 2" xfId="110"/>
    <cellStyle name="ปกติ 3 2 2" xfId="2093"/>
    <cellStyle name="ปกติ 3 2 3" xfId="2092"/>
    <cellStyle name="ปกติ 3 3" xfId="111"/>
    <cellStyle name="ปกติ 3 3 2" xfId="166"/>
    <cellStyle name="ปกติ 3 4" xfId="112"/>
    <cellStyle name="ปกติ 3 5" xfId="113"/>
    <cellStyle name="ปกติ 3 5 2" xfId="167"/>
    <cellStyle name="ปกติ 3 6" xfId="2094"/>
    <cellStyle name="ปกติ 3 7" xfId="2091"/>
    <cellStyle name="ปกติ 30" xfId="2095"/>
    <cellStyle name="ปกติ 31" xfId="1667"/>
    <cellStyle name="ปกติ 31 2" xfId="2096"/>
    <cellStyle name="ปกติ 32" xfId="2097"/>
    <cellStyle name="ปกติ 33" xfId="2098"/>
    <cellStyle name="ปกติ 34" xfId="2134"/>
    <cellStyle name="ปกติ 4" xfId="114"/>
    <cellStyle name="ปกติ 4 2" xfId="168"/>
    <cellStyle name="ปกติ 4 2 2" xfId="2099"/>
    <cellStyle name="ปกติ 4 3" xfId="486"/>
    <cellStyle name="ปกติ 4 3 2" xfId="2100"/>
    <cellStyle name="ปกติ 5" xfId="115"/>
    <cellStyle name="ปกติ 5 2" xfId="1614"/>
    <cellStyle name="ปกติ 5 2 2" xfId="2101"/>
    <cellStyle name="ปกติ 5 3" xfId="2102"/>
    <cellStyle name="ปกติ 6" xfId="116"/>
    <cellStyle name="ปกติ 6 2" xfId="117"/>
    <cellStyle name="ปกติ 6 2 2" xfId="169"/>
    <cellStyle name="ปกติ 6 3" xfId="1615"/>
    <cellStyle name="ปกติ 7" xfId="118"/>
    <cellStyle name="ปกติ 7 2" xfId="487"/>
    <cellStyle name="ปกติ 7 2 2" xfId="1616"/>
    <cellStyle name="ปกติ 7 2 3" xfId="2103"/>
    <cellStyle name="ปกติ 7 3" xfId="2104"/>
    <cellStyle name="ปกติ 7 4" xfId="2105"/>
    <cellStyle name="ปกติ 8" xfId="119"/>
    <cellStyle name="ปกติ 8 2" xfId="488"/>
    <cellStyle name="ปกติ 8 2 2" xfId="1617"/>
    <cellStyle name="ปกติ 8 2 3" xfId="2106"/>
    <cellStyle name="ปกติ 8 3" xfId="1618"/>
    <cellStyle name="ปกติ 8 3 2" xfId="2107"/>
    <cellStyle name="ปกติ 9" xfId="1619"/>
    <cellStyle name="ปกติ 9 2" xfId="1666"/>
    <cellStyle name="ปกติ 9 2 2" xfId="2109"/>
    <cellStyle name="ปกติ 9 3" xfId="2108"/>
    <cellStyle name="ปกติ_EPCO T2 2" xfId="134"/>
    <cellStyle name="ปกติ_EPCO_T2" xfId="135"/>
    <cellStyle name="ปกติ_final_PKF_FS_Q1_49" xfId="120"/>
    <cellStyle name="ปกติ_S.PACK Q3-2003  2" xfId="602"/>
    <cellStyle name="ป้อนค่า 2" xfId="489"/>
    <cellStyle name="ป้อนค่า 2 2" xfId="1620"/>
    <cellStyle name="ปานกลาง 2" xfId="490"/>
    <cellStyle name="ปานกลาง 2 2" xfId="1621"/>
    <cellStyle name="เปอร์เซ็นต์ 2" xfId="121"/>
    <cellStyle name="เปอร์เซ็นต์ 2 2" xfId="171"/>
    <cellStyle name="เปอร์เซ็นต์ 2 3" xfId="2110"/>
    <cellStyle name="เปอร์เซ็นต์ 3" xfId="122"/>
    <cellStyle name="เปอร์เซ็นต์ 3 2" xfId="172"/>
    <cellStyle name="เปอร์เซ็นต์ 3 2 2" xfId="2111"/>
    <cellStyle name="เปอร์เซ็นต์ 3 3" xfId="1622"/>
    <cellStyle name="เปอร์เซ็นต์ 4" xfId="123"/>
    <cellStyle name="เปอร์เซ็นต์ 4 2" xfId="173"/>
    <cellStyle name="เปอร์เซ็นต์ 4 3" xfId="1623"/>
    <cellStyle name="เปอร์เซ็นต์ 5" xfId="124"/>
    <cellStyle name="เปอร์เซ็นต์ 6" xfId="2112"/>
    <cellStyle name="เปอร์เซ็นต์ 6 2" xfId="2113"/>
    <cellStyle name="เปอร์เซ็นต์ 7" xfId="2114"/>
    <cellStyle name="ผลรวม 2" xfId="491"/>
    <cellStyle name="ผลรวม 2 2" xfId="1624"/>
    <cellStyle name="ผลรวม 3" xfId="1625"/>
    <cellStyle name="แย่ 2" xfId="492"/>
    <cellStyle name="แย่ 2 2" xfId="1626"/>
    <cellStyle name="ฤธถ [0]_10' 0.26D MS" xfId="1627"/>
    <cellStyle name="ฤธถ_10' 0.26D MS" xfId="1628"/>
    <cellStyle name="ล๋ศญ [0]_10' 0.26D MS" xfId="1629"/>
    <cellStyle name="ล๋ศญ_10' 0.26D MS" xfId="1630"/>
    <cellStyle name="ลักษณะ 1" xfId="125"/>
    <cellStyle name="ลักษณะ 1 2" xfId="1631"/>
    <cellStyle name="ลักษณะ 1 2 2" xfId="2116"/>
    <cellStyle name="ลักษณะ 1 2 3" xfId="2115"/>
    <cellStyle name="ลักษณะ 1 3" xfId="1632"/>
    <cellStyle name="วฅมุ_#2(M17)_1" xfId="1633"/>
    <cellStyle name="ส่วนที่ถูกเน้น1 2" xfId="493"/>
    <cellStyle name="ส่วนที่ถูกเน้น1 2 2" xfId="1634"/>
    <cellStyle name="ส่วนที่ถูกเน้น1 3" xfId="1635"/>
    <cellStyle name="ส่วนที่ถูกเน้น2 2" xfId="494"/>
    <cellStyle name="ส่วนที่ถูกเน้น2 2 2" xfId="1636"/>
    <cellStyle name="ส่วนที่ถูกเน้น3 2" xfId="495"/>
    <cellStyle name="ส่วนที่ถูกเน้น3 2 2" xfId="1637"/>
    <cellStyle name="ส่วนที่ถูกเน้น4 2" xfId="496"/>
    <cellStyle name="ส่วนที่ถูกเน้น4 2 2" xfId="1638"/>
    <cellStyle name="ส่วนที่ถูกเน้น4 3" xfId="1639"/>
    <cellStyle name="ส่วนที่ถูกเน้น5 2" xfId="497"/>
    <cellStyle name="ส่วนที่ถูกเน้น5 2 2" xfId="1640"/>
    <cellStyle name="ส่วนที่ถูกเน้น6 2" xfId="498"/>
    <cellStyle name="ส่วนที่ถูกเน้น6 2 2" xfId="1641"/>
    <cellStyle name="แสดงผล 2" xfId="499"/>
    <cellStyle name="แสดงผล 2 2" xfId="1642"/>
    <cellStyle name="แสดงผล 3" xfId="1643"/>
    <cellStyle name="หมายเหตุ 2" xfId="500"/>
    <cellStyle name="หมายเหตุ 2 2" xfId="1644"/>
    <cellStyle name="หมายเหตุ 2 3" xfId="2117"/>
    <cellStyle name="หมายเหตุ 3" xfId="1645"/>
    <cellStyle name="หัวเรื่อง 1 2" xfId="501"/>
    <cellStyle name="หัวเรื่อง 1 2 2" xfId="1646"/>
    <cellStyle name="หัวเรื่อง 1 3" xfId="1647"/>
    <cellStyle name="หัวเรื่อง 2 2" xfId="502"/>
    <cellStyle name="หัวเรื่อง 2 2 2" xfId="1648"/>
    <cellStyle name="หัวเรื่อง 2 3" xfId="1649"/>
    <cellStyle name="หัวเรื่อง 3 2" xfId="503"/>
    <cellStyle name="หัวเรื่อง 3 2 2" xfId="1650"/>
    <cellStyle name="หัวเรื่อง 3 3" xfId="1651"/>
    <cellStyle name="หัวเรื่อง 4 2" xfId="504"/>
    <cellStyle name="หัวเรื่อง 4 2 2" xfId="1652"/>
    <cellStyle name="หัวเรื่อง 4 3" xfId="1653"/>
    <cellStyle name="_x001d_๐'_x000c_๏๗_x000c_โU_x0001_ช_x0005_๙_x0011__x0007__x0001__x0001_" xfId="1654"/>
    <cellStyle name="一般_liz-ss" xfId="1655"/>
    <cellStyle name="千分位[0]_liz-ss" xfId="1656"/>
    <cellStyle name="千分位_liz-ss" xfId="1657"/>
    <cellStyle name="常规_สต๊อกเดือน 12" xfId="1658"/>
    <cellStyle name="桁区切り [0.00]_part price" xfId="1659"/>
    <cellStyle name="桁区切り_part price" xfId="1660"/>
    <cellStyle name="標準_(3)売掛金" xfId="1661"/>
    <cellStyle name="貨幣 [0]_liz-ss" xfId="1662"/>
    <cellStyle name="貨幣_liz-ss" xfId="1663"/>
    <cellStyle name="通貨 [0.00]_part price" xfId="1664"/>
    <cellStyle name="通貨_part price" xfId="1665"/>
  </cellStyles>
  <dxfs count="0"/>
  <tableStyles count="0" defaultTableStyle="TableStyleMedium9" defaultPivotStyle="PivotStyleLight16"/>
  <colors>
    <mruColors>
      <color rgb="FF00FFCC"/>
      <color rgb="FFFFCCFF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xmlns="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xmlns="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xmlns="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xmlns="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xmlns="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xmlns="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xmlns="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xmlns="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7467600" y="53340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7267575" y="53340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750570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7439025" y="5334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7381875" y="533400"/>
          <a:ext cx="1333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7267575" y="53340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750570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715375" y="747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3" name="Text Box 81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7249775" y="7477125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7249775" y="7477125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952500</xdr:colOff>
      <xdr:row>0</xdr:row>
      <xdr:rowOff>95250</xdr:rowOff>
    </xdr:from>
    <xdr:to>
      <xdr:col>18</xdr:col>
      <xdr:colOff>1038073</xdr:colOff>
      <xdr:row>2</xdr:row>
      <xdr:rowOff>176893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7534275" y="95250"/>
          <a:ext cx="1171423" cy="61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5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5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809625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8067675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8010525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29</xdr:row>
      <xdr:rowOff>0</xdr:rowOff>
    </xdr:from>
    <xdr:to>
      <xdr:col>19</xdr:col>
      <xdr:colOff>0</xdr:colOff>
      <xdr:row>29</xdr:row>
      <xdr:rowOff>0</xdr:rowOff>
    </xdr:to>
    <xdr:sp macro="" textlink="">
      <xdr:nvSpPr>
        <xdr:cNvPr id="80" name="Text Box 84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9305925" y="720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29</xdr:row>
      <xdr:rowOff>0</xdr:rowOff>
    </xdr:from>
    <xdr:to>
      <xdr:col>34</xdr:col>
      <xdr:colOff>819150</xdr:colOff>
      <xdr:row>29</xdr:row>
      <xdr:rowOff>0</xdr:rowOff>
    </xdr:to>
    <xdr:sp macro="" textlink="">
      <xdr:nvSpPr>
        <xdr:cNvPr id="85" name="Text Box 81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29</xdr:row>
      <xdr:rowOff>0</xdr:rowOff>
    </xdr:from>
    <xdr:to>
      <xdr:col>34</xdr:col>
      <xdr:colOff>819150</xdr:colOff>
      <xdr:row>29</xdr:row>
      <xdr:rowOff>0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69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71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9" name="Text Box 76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90" name="Text Box 82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952500</xdr:colOff>
      <xdr:row>0</xdr:row>
      <xdr:rowOff>95250</xdr:rowOff>
    </xdr:from>
    <xdr:to>
      <xdr:col>18</xdr:col>
      <xdr:colOff>1038073</xdr:colOff>
      <xdr:row>2</xdr:row>
      <xdr:rowOff>176893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8300357" y="95250"/>
          <a:ext cx="1283002" cy="625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5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5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845155</xdr:colOff>
      <xdr:row>0</xdr:row>
      <xdr:rowOff>225274</xdr:rowOff>
    </xdr:from>
    <xdr:to>
      <xdr:col>30</xdr:col>
      <xdr:colOff>903211</xdr:colOff>
      <xdr:row>3</xdr:row>
      <xdr:rowOff>17841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8275905" y="225274"/>
          <a:ext cx="1282699" cy="608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5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5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1162050</xdr:colOff>
      <xdr:row>0</xdr:row>
      <xdr:rowOff>200025</xdr:rowOff>
    </xdr:from>
    <xdr:to>
      <xdr:col>16</xdr:col>
      <xdr:colOff>1161898</xdr:colOff>
      <xdr:row>2</xdr:row>
      <xdr:rowOff>246592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0782300" y="200025"/>
          <a:ext cx="1285723" cy="61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1238250</xdr:colOff>
      <xdr:row>0</xdr:row>
      <xdr:rowOff>114300</xdr:rowOff>
    </xdr:from>
    <xdr:to>
      <xdr:col>14</xdr:col>
      <xdr:colOff>1142848</xdr:colOff>
      <xdr:row>2</xdr:row>
      <xdr:rowOff>198967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7820025" y="114300"/>
          <a:ext cx="1209523" cy="61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12</xdr:col>
      <xdr:colOff>1228725</xdr:colOff>
      <xdr:row>51</xdr:row>
      <xdr:rowOff>104775</xdr:rowOff>
    </xdr:from>
    <xdr:to>
      <xdr:col>14</xdr:col>
      <xdr:colOff>1209523</xdr:colOff>
      <xdr:row>53</xdr:row>
      <xdr:rowOff>189442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7810500" y="14725650"/>
          <a:ext cx="1285723" cy="61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12</xdr:col>
      <xdr:colOff>1092013</xdr:colOff>
      <xdr:row>102</xdr:row>
      <xdr:rowOff>239245</xdr:rowOff>
    </xdr:from>
    <xdr:to>
      <xdr:col>14</xdr:col>
      <xdr:colOff>1091861</xdr:colOff>
      <xdr:row>106</xdr:row>
      <xdr:rowOff>54971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7580219" y="27805716"/>
          <a:ext cx="1142848" cy="891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8"/>
  <sheetViews>
    <sheetView tabSelected="1" zoomScaleNormal="100" zoomScaleSheetLayoutView="100" zoomScalePageLayoutView="95" workbookViewId="0">
      <selection activeCell="N13" sqref="N13"/>
    </sheetView>
  </sheetViews>
  <sheetFormatPr defaultColWidth="9.140625" defaultRowHeight="21.95" customHeight="1"/>
  <cols>
    <col min="1" max="1" width="1.85546875" style="338" customWidth="1"/>
    <col min="2" max="3" width="1.7109375" style="338" customWidth="1"/>
    <col min="4" max="4" width="1.28515625" style="339" customWidth="1"/>
    <col min="5" max="5" width="29.42578125" style="339" customWidth="1"/>
    <col min="6" max="6" width="8" style="340" customWidth="1"/>
    <col min="7" max="7" width="0.42578125" style="340" customWidth="1"/>
    <col min="8" max="8" width="9.5703125" style="66" customWidth="1"/>
    <col min="9" max="9" width="0.28515625" style="73" customWidth="1"/>
    <col min="10" max="10" width="17" style="65" customWidth="1"/>
    <col min="11" max="11" width="0.28515625" style="340" customWidth="1"/>
    <col min="12" max="12" width="17" style="341" customWidth="1"/>
    <col min="13" max="13" width="0.28515625" style="341" customWidth="1"/>
    <col min="14" max="14" width="17" style="65" customWidth="1"/>
    <col min="15" max="15" width="0.28515625" style="340" customWidth="1"/>
    <col min="16" max="16" width="17" style="341" customWidth="1"/>
    <col min="17" max="17" width="9.140625" style="1"/>
    <col min="18" max="18" width="9.5703125" style="1" bestFit="1" customWidth="1"/>
    <col min="19" max="16384" width="9.140625" style="1"/>
  </cols>
  <sheetData>
    <row r="1" spans="1:18" s="25" customFormat="1" ht="21.95" customHeight="1">
      <c r="A1" s="347" t="s">
        <v>62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</row>
    <row r="2" spans="1:18" s="25" customFormat="1" ht="21.95" customHeight="1">
      <c r="A2" s="348" t="s">
        <v>77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18" s="25" customFormat="1" ht="21.95" customHeight="1">
      <c r="A3" s="53" t="s">
        <v>255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8" s="25" customFormat="1" ht="21.95" customHeight="1">
      <c r="A4" s="71"/>
      <c r="B4" s="71"/>
      <c r="C4" s="71"/>
      <c r="D4" s="71"/>
      <c r="E4" s="71"/>
      <c r="F4" s="71"/>
      <c r="G4" s="71"/>
      <c r="H4" s="71"/>
      <c r="I4" s="71"/>
      <c r="J4" s="287"/>
      <c r="K4" s="71"/>
      <c r="L4" s="71"/>
      <c r="M4" s="71"/>
      <c r="N4" s="71"/>
      <c r="O4" s="71"/>
      <c r="P4" s="71"/>
    </row>
    <row r="5" spans="1:18" s="25" customFormat="1" ht="21.95" customHeight="1">
      <c r="A5" s="52"/>
      <c r="B5" s="44"/>
      <c r="C5" s="45"/>
      <c r="D5" s="46"/>
      <c r="E5" s="46"/>
      <c r="F5" s="47"/>
      <c r="G5" s="47"/>
      <c r="H5" s="102"/>
      <c r="I5" s="48"/>
      <c r="J5" s="345" t="s">
        <v>5</v>
      </c>
      <c r="K5" s="345"/>
      <c r="L5" s="345"/>
      <c r="M5" s="345"/>
      <c r="N5" s="345"/>
      <c r="O5" s="345"/>
      <c r="P5" s="345"/>
    </row>
    <row r="6" spans="1:18" s="4" customFormat="1" ht="21.95" customHeight="1">
      <c r="A6" s="53"/>
      <c r="B6" s="53"/>
      <c r="C6" s="53"/>
      <c r="D6" s="54"/>
      <c r="E6" s="54"/>
      <c r="F6" s="55"/>
      <c r="G6" s="55"/>
      <c r="H6" s="60"/>
      <c r="I6" s="56"/>
      <c r="J6" s="346" t="s">
        <v>6</v>
      </c>
      <c r="K6" s="346"/>
      <c r="L6" s="346"/>
      <c r="M6" s="328"/>
      <c r="N6" s="346" t="s">
        <v>7</v>
      </c>
      <c r="O6" s="346"/>
      <c r="P6" s="346"/>
    </row>
    <row r="7" spans="1:18" s="25" customFormat="1" ht="21.95" customHeight="1">
      <c r="A7" s="52"/>
      <c r="B7" s="45"/>
      <c r="C7" s="45"/>
      <c r="D7" s="46"/>
      <c r="E7" s="46"/>
      <c r="F7" s="329"/>
      <c r="G7" s="101"/>
      <c r="I7" s="57"/>
      <c r="J7" s="288" t="s">
        <v>252</v>
      </c>
      <c r="K7" s="330" t="s">
        <v>0</v>
      </c>
      <c r="L7" s="245" t="s">
        <v>160</v>
      </c>
      <c r="M7" s="294"/>
      <c r="N7" s="288" t="s">
        <v>252</v>
      </c>
      <c r="O7" s="246" t="s">
        <v>0</v>
      </c>
      <c r="P7" s="245" t="s">
        <v>160</v>
      </c>
    </row>
    <row r="8" spans="1:18" s="25" customFormat="1" ht="21.95" customHeight="1">
      <c r="A8" s="52"/>
      <c r="B8" s="45"/>
      <c r="C8" s="45"/>
      <c r="D8" s="46"/>
      <c r="E8" s="46"/>
      <c r="F8" s="329"/>
      <c r="G8" s="101"/>
      <c r="I8" s="57"/>
      <c r="J8" s="288" t="s">
        <v>204</v>
      </c>
      <c r="K8" s="330"/>
      <c r="L8" s="245" t="s">
        <v>206</v>
      </c>
      <c r="M8" s="245"/>
      <c r="N8" s="288" t="s">
        <v>204</v>
      </c>
      <c r="O8" s="294"/>
      <c r="P8" s="245" t="s">
        <v>206</v>
      </c>
    </row>
    <row r="9" spans="1:18" s="25" customFormat="1" ht="21.95" customHeight="1">
      <c r="A9" s="52"/>
      <c r="B9" s="45"/>
      <c r="C9" s="45"/>
      <c r="D9" s="46"/>
      <c r="E9" s="46"/>
      <c r="F9" s="329"/>
      <c r="G9" s="101"/>
      <c r="H9" s="189" t="s">
        <v>8</v>
      </c>
      <c r="I9" s="57"/>
      <c r="J9" s="289" t="s">
        <v>205</v>
      </c>
      <c r="K9" s="330"/>
      <c r="L9" s="295"/>
      <c r="M9" s="3"/>
      <c r="N9" s="289" t="s">
        <v>205</v>
      </c>
      <c r="O9" s="330"/>
      <c r="P9" s="295"/>
    </row>
    <row r="10" spans="1:18" s="25" customFormat="1" ht="21.95" customHeight="1">
      <c r="A10" s="331" t="s">
        <v>9</v>
      </c>
      <c r="B10" s="45"/>
      <c r="C10" s="45"/>
      <c r="D10" s="46"/>
      <c r="E10" s="46"/>
      <c r="F10" s="329"/>
      <c r="G10" s="101"/>
      <c r="I10" s="57"/>
      <c r="J10" s="290"/>
      <c r="K10" s="58"/>
      <c r="L10" s="332"/>
      <c r="M10" s="332"/>
      <c r="N10" s="333"/>
      <c r="O10" s="330"/>
      <c r="P10" s="332"/>
    </row>
    <row r="11" spans="1:18" s="25" customFormat="1" ht="21.95" customHeight="1">
      <c r="A11" s="62" t="s">
        <v>161</v>
      </c>
      <c r="B11" s="62"/>
      <c r="C11" s="99"/>
      <c r="D11" s="100"/>
      <c r="E11" s="100"/>
      <c r="F11" s="101"/>
      <c r="G11" s="101"/>
      <c r="H11" s="102"/>
      <c r="I11" s="56"/>
      <c r="J11" s="182"/>
      <c r="K11" s="23"/>
      <c r="L11" s="154"/>
      <c r="M11" s="154"/>
      <c r="N11" s="154"/>
      <c r="O11" s="23"/>
      <c r="P11" s="154"/>
      <c r="R11" s="6"/>
    </row>
    <row r="12" spans="1:18" s="25" customFormat="1" ht="21.95" customHeight="1">
      <c r="A12" s="99" t="s">
        <v>10</v>
      </c>
      <c r="B12" s="99"/>
      <c r="C12" s="100"/>
      <c r="E12" s="100"/>
      <c r="F12" s="101"/>
      <c r="G12" s="101"/>
      <c r="H12" s="102" t="s">
        <v>107</v>
      </c>
      <c r="I12" s="103"/>
      <c r="J12" s="112">
        <v>51699937.740000002</v>
      </c>
      <c r="L12" s="182">
        <v>266547642.66</v>
      </c>
      <c r="M12" s="112"/>
      <c r="N12" s="182">
        <v>2295605.66</v>
      </c>
      <c r="O12" s="112"/>
      <c r="P12" s="182">
        <v>195241259.53999999</v>
      </c>
    </row>
    <row r="13" spans="1:18" s="25" customFormat="1" ht="21.95" customHeight="1">
      <c r="A13" s="334" t="s">
        <v>198</v>
      </c>
      <c r="B13" s="99"/>
      <c r="C13" s="100"/>
      <c r="E13" s="100"/>
      <c r="F13" s="101"/>
      <c r="G13" s="101"/>
      <c r="H13" s="102" t="s">
        <v>133</v>
      </c>
      <c r="I13" s="103"/>
      <c r="J13" s="112">
        <v>50000894</v>
      </c>
      <c r="L13" s="183">
        <v>201251</v>
      </c>
      <c r="M13" s="112"/>
      <c r="N13" s="182">
        <v>50000894</v>
      </c>
      <c r="O13" s="112"/>
      <c r="P13" s="182">
        <v>1251</v>
      </c>
    </row>
    <row r="14" spans="1:18" s="25" customFormat="1" ht="21.95" customHeight="1">
      <c r="A14" s="99" t="s">
        <v>280</v>
      </c>
      <c r="B14" s="99"/>
      <c r="C14" s="100"/>
      <c r="E14" s="100"/>
      <c r="F14" s="101"/>
      <c r="G14" s="101"/>
      <c r="H14" s="102" t="s">
        <v>223</v>
      </c>
      <c r="I14" s="72"/>
      <c r="J14" s="112">
        <v>283186162.35000002</v>
      </c>
      <c r="L14" s="183">
        <v>275984259.97000003</v>
      </c>
      <c r="M14" s="112"/>
      <c r="N14" s="182">
        <v>1123210.56</v>
      </c>
      <c r="O14" s="112"/>
      <c r="P14" s="182">
        <v>829970.72</v>
      </c>
    </row>
    <row r="15" spans="1:18" s="25" customFormat="1" ht="21.75" customHeight="1">
      <c r="A15" s="99" t="s">
        <v>118</v>
      </c>
      <c r="B15" s="99"/>
      <c r="C15" s="100"/>
      <c r="E15" s="100"/>
      <c r="F15" s="101"/>
      <c r="G15" s="101"/>
      <c r="H15" s="102"/>
      <c r="I15" s="72"/>
      <c r="J15" s="112"/>
      <c r="L15" s="183"/>
      <c r="M15" s="112"/>
      <c r="N15" s="182"/>
      <c r="O15" s="112"/>
      <c r="P15" s="182"/>
    </row>
    <row r="16" spans="1:18" s="25" customFormat="1" ht="21.95" customHeight="1">
      <c r="A16" s="99"/>
      <c r="B16" s="99" t="s">
        <v>162</v>
      </c>
      <c r="C16" s="100"/>
      <c r="E16" s="100"/>
      <c r="F16" s="101"/>
      <c r="G16" s="101"/>
      <c r="H16" s="102" t="s">
        <v>2</v>
      </c>
      <c r="I16" s="72"/>
      <c r="J16" s="112">
        <v>0</v>
      </c>
      <c r="L16" s="183">
        <v>0</v>
      </c>
      <c r="M16" s="112"/>
      <c r="N16" s="182">
        <v>0</v>
      </c>
      <c r="O16" s="112"/>
      <c r="P16" s="182">
        <v>0</v>
      </c>
    </row>
    <row r="17" spans="1:16" s="25" customFormat="1" ht="21.95" customHeight="1">
      <c r="A17" s="99" t="s">
        <v>163</v>
      </c>
      <c r="B17" s="99"/>
      <c r="C17" s="100"/>
      <c r="E17" s="100"/>
      <c r="F17" s="101"/>
      <c r="G17" s="101"/>
      <c r="H17" s="102" t="s">
        <v>108</v>
      </c>
      <c r="I17" s="72"/>
      <c r="J17" s="112">
        <v>0</v>
      </c>
      <c r="L17" s="183">
        <v>0</v>
      </c>
      <c r="M17" s="112"/>
      <c r="N17" s="182">
        <v>895350000</v>
      </c>
      <c r="O17" s="112"/>
      <c r="P17" s="112">
        <v>836050000</v>
      </c>
    </row>
    <row r="18" spans="1:16" s="25" customFormat="1" ht="21.95" customHeight="1">
      <c r="A18" s="99" t="s">
        <v>11</v>
      </c>
      <c r="B18" s="99"/>
      <c r="C18" s="100"/>
      <c r="E18" s="100"/>
      <c r="F18" s="101"/>
      <c r="G18" s="101"/>
      <c r="H18" s="102"/>
      <c r="I18" s="103"/>
      <c r="J18" s="112">
        <v>6934004.6500000004</v>
      </c>
      <c r="L18" s="154">
        <v>11773712.810000001</v>
      </c>
      <c r="M18" s="112"/>
      <c r="N18" s="112">
        <v>602682.29</v>
      </c>
      <c r="O18" s="112"/>
      <c r="P18" s="112">
        <v>961354.03</v>
      </c>
    </row>
    <row r="19" spans="1:16" s="25" customFormat="1" ht="21.95" customHeight="1">
      <c r="A19" s="21" t="s">
        <v>12</v>
      </c>
      <c r="B19" s="21"/>
      <c r="C19" s="99"/>
      <c r="E19" s="99"/>
      <c r="G19" s="101"/>
      <c r="H19" s="102"/>
      <c r="I19" s="18"/>
      <c r="J19" s="33">
        <f>SUM(J12:J18)</f>
        <v>391820998.74000001</v>
      </c>
      <c r="L19" s="33">
        <f>SUM(L12:L18)</f>
        <v>554506866.43999994</v>
      </c>
      <c r="M19" s="112"/>
      <c r="N19" s="36">
        <f>SUM(N12:N18)</f>
        <v>949372392.50999999</v>
      </c>
      <c r="O19" s="112"/>
      <c r="P19" s="36">
        <f>SUM(P12:P18)</f>
        <v>1033083835.29</v>
      </c>
    </row>
    <row r="20" spans="1:16" s="25" customFormat="1" ht="21.95" customHeight="1">
      <c r="A20" s="99"/>
      <c r="B20" s="99"/>
      <c r="C20" s="99"/>
      <c r="D20" s="99"/>
      <c r="E20" s="99"/>
      <c r="G20" s="101"/>
      <c r="H20" s="102"/>
      <c r="I20" s="18"/>
      <c r="J20" s="183"/>
      <c r="K20" s="112"/>
      <c r="L20" s="183"/>
      <c r="M20" s="183"/>
      <c r="N20" s="34"/>
      <c r="O20" s="112"/>
      <c r="P20" s="34"/>
    </row>
    <row r="21" spans="1:16" s="25" customFormat="1" ht="21.95" customHeight="1">
      <c r="A21" s="62" t="s">
        <v>105</v>
      </c>
      <c r="B21" s="99"/>
      <c r="C21" s="99"/>
      <c r="D21" s="99"/>
      <c r="E21" s="99"/>
      <c r="G21" s="101"/>
      <c r="H21" s="102"/>
      <c r="I21" s="18"/>
      <c r="J21" s="182"/>
      <c r="K21" s="112"/>
      <c r="L21" s="182"/>
      <c r="M21" s="182"/>
      <c r="N21" s="42"/>
      <c r="O21" s="112"/>
      <c r="P21" s="42"/>
    </row>
    <row r="22" spans="1:16" s="25" customFormat="1" ht="21.95" customHeight="1">
      <c r="A22" s="99" t="s">
        <v>92</v>
      </c>
      <c r="B22" s="99"/>
      <c r="C22" s="100"/>
      <c r="E22" s="100"/>
      <c r="F22" s="101"/>
      <c r="G22" s="101"/>
      <c r="H22" s="102" t="s">
        <v>3</v>
      </c>
      <c r="I22" s="72"/>
      <c r="J22" s="112">
        <v>13828575.52</v>
      </c>
      <c r="L22" s="182">
        <v>13828575.52</v>
      </c>
      <c r="M22" s="112"/>
      <c r="N22" s="182">
        <v>97400</v>
      </c>
      <c r="O22" s="112"/>
      <c r="P22" s="182">
        <v>97400</v>
      </c>
    </row>
    <row r="23" spans="1:16" s="25" customFormat="1" ht="21.95" customHeight="1">
      <c r="A23" s="99" t="s">
        <v>104</v>
      </c>
      <c r="B23" s="62"/>
      <c r="C23" s="100"/>
      <c r="E23" s="100"/>
      <c r="F23" s="101"/>
      <c r="G23" s="101"/>
      <c r="J23" s="112"/>
      <c r="L23" s="112"/>
      <c r="M23" s="112"/>
      <c r="N23" s="112"/>
      <c r="O23" s="112"/>
      <c r="P23" s="112"/>
    </row>
    <row r="24" spans="1:16" s="25" customFormat="1" ht="21.95" customHeight="1">
      <c r="B24" s="99" t="s">
        <v>164</v>
      </c>
      <c r="C24" s="100"/>
      <c r="E24" s="100"/>
      <c r="F24" s="101"/>
      <c r="G24" s="101"/>
      <c r="H24" s="102" t="s">
        <v>2</v>
      </c>
      <c r="I24" s="72"/>
      <c r="J24" s="112">
        <v>0</v>
      </c>
      <c r="L24" s="182">
        <v>0</v>
      </c>
      <c r="M24" s="112"/>
      <c r="N24" s="182">
        <v>0</v>
      </c>
      <c r="O24" s="112"/>
      <c r="P24" s="182">
        <v>0</v>
      </c>
    </row>
    <row r="25" spans="1:16" s="25" customFormat="1" ht="21.95" customHeight="1">
      <c r="A25" s="99" t="s">
        <v>66</v>
      </c>
      <c r="B25" s="62"/>
      <c r="C25" s="100"/>
      <c r="E25" s="100"/>
      <c r="F25" s="101"/>
      <c r="G25" s="101"/>
      <c r="H25" s="102" t="s">
        <v>4</v>
      </c>
      <c r="I25" s="72"/>
      <c r="J25" s="112">
        <v>782772956.92999995</v>
      </c>
      <c r="L25" s="154">
        <v>756384031.21000004</v>
      </c>
      <c r="M25" s="112"/>
      <c r="N25" s="182">
        <v>632619280.16999996</v>
      </c>
      <c r="O25" s="112"/>
      <c r="P25" s="182">
        <v>612762537.00999999</v>
      </c>
    </row>
    <row r="26" spans="1:16" s="25" customFormat="1" ht="21.95" customHeight="1">
      <c r="A26" s="99" t="s">
        <v>227</v>
      </c>
      <c r="B26" s="62"/>
      <c r="C26" s="100"/>
      <c r="E26" s="100"/>
      <c r="F26" s="101"/>
      <c r="G26" s="101"/>
      <c r="H26" s="102" t="s">
        <v>63</v>
      </c>
      <c r="I26" s="72"/>
      <c r="J26" s="112">
        <v>0</v>
      </c>
      <c r="L26" s="112">
        <v>0</v>
      </c>
      <c r="M26" s="182"/>
      <c r="N26" s="182">
        <v>1914005894.29</v>
      </c>
      <c r="O26" s="112"/>
      <c r="P26" s="182">
        <v>1878004541.6400001</v>
      </c>
    </row>
    <row r="27" spans="1:16" s="25" customFormat="1" ht="21.95" customHeight="1">
      <c r="A27" s="99" t="s">
        <v>95</v>
      </c>
      <c r="B27" s="62"/>
      <c r="C27" s="100"/>
      <c r="E27" s="100"/>
      <c r="F27" s="101"/>
      <c r="G27" s="101"/>
      <c r="H27" s="102" t="s">
        <v>69</v>
      </c>
      <c r="I27" s="72"/>
      <c r="J27" s="112">
        <v>29900000</v>
      </c>
      <c r="L27" s="182">
        <v>29900000</v>
      </c>
      <c r="M27" s="112"/>
      <c r="N27" s="182">
        <v>29900000</v>
      </c>
      <c r="O27" s="112"/>
      <c r="P27" s="182">
        <v>29900000</v>
      </c>
    </row>
    <row r="28" spans="1:16" s="25" customFormat="1" ht="21.95" customHeight="1">
      <c r="A28" s="99" t="s">
        <v>228</v>
      </c>
      <c r="B28" s="62"/>
      <c r="C28" s="100"/>
      <c r="E28" s="100"/>
      <c r="F28" s="101"/>
      <c r="G28" s="101"/>
      <c r="H28" s="102" t="s">
        <v>70</v>
      </c>
      <c r="I28" s="72"/>
      <c r="J28" s="112">
        <v>0</v>
      </c>
      <c r="L28" s="182">
        <v>0</v>
      </c>
      <c r="M28" s="112"/>
      <c r="N28" s="182">
        <v>0</v>
      </c>
      <c r="O28" s="112"/>
      <c r="P28" s="182">
        <v>0</v>
      </c>
    </row>
    <row r="29" spans="1:16" s="25" customFormat="1" ht="21.95" customHeight="1">
      <c r="A29" s="99" t="s">
        <v>88</v>
      </c>
      <c r="B29" s="62"/>
      <c r="C29" s="100"/>
      <c r="E29" s="100"/>
      <c r="F29" s="101"/>
      <c r="G29" s="101"/>
      <c r="H29" s="102" t="s">
        <v>64</v>
      </c>
      <c r="I29" s="72"/>
      <c r="J29" s="112">
        <v>3841028061.6100001</v>
      </c>
      <c r="L29" s="182">
        <v>3840929459.9099998</v>
      </c>
      <c r="M29" s="112"/>
      <c r="N29" s="182">
        <v>0</v>
      </c>
      <c r="O29" s="112"/>
      <c r="P29" s="182">
        <v>0</v>
      </c>
    </row>
    <row r="30" spans="1:16" s="25" customFormat="1" ht="21.95" customHeight="1">
      <c r="A30" s="99" t="s">
        <v>13</v>
      </c>
      <c r="B30" s="62"/>
      <c r="C30" s="100"/>
      <c r="E30" s="100"/>
      <c r="F30" s="101"/>
      <c r="G30" s="101"/>
      <c r="H30" s="102" t="s">
        <v>87</v>
      </c>
      <c r="I30" s="72"/>
      <c r="J30" s="112">
        <v>1191836829.6800001</v>
      </c>
      <c r="L30" s="182">
        <v>1070901075.4400001</v>
      </c>
      <c r="M30" s="112"/>
      <c r="N30" s="182">
        <v>19749537.780000001</v>
      </c>
      <c r="O30" s="112"/>
      <c r="P30" s="182">
        <v>21015091.550000001</v>
      </c>
    </row>
    <row r="31" spans="1:16" s="25" customFormat="1" ht="21.95" customHeight="1">
      <c r="A31" s="99" t="s">
        <v>119</v>
      </c>
      <c r="B31" s="62"/>
      <c r="C31" s="100"/>
      <c r="E31" s="100"/>
      <c r="F31" s="101"/>
      <c r="G31" s="101"/>
      <c r="H31" s="102" t="s">
        <v>134</v>
      </c>
      <c r="I31" s="72"/>
      <c r="J31" s="112">
        <v>0</v>
      </c>
      <c r="L31" s="182">
        <v>0</v>
      </c>
      <c r="M31" s="112"/>
      <c r="N31" s="182">
        <v>41201128.170000002</v>
      </c>
      <c r="O31" s="112"/>
      <c r="P31" s="182">
        <v>40303651.829999998</v>
      </c>
    </row>
    <row r="32" spans="1:16" s="25" customFormat="1" ht="21.95" customHeight="1">
      <c r="A32" s="99" t="s">
        <v>165</v>
      </c>
      <c r="B32" s="62"/>
      <c r="C32" s="100"/>
      <c r="E32" s="100"/>
      <c r="F32" s="101"/>
      <c r="G32" s="101"/>
      <c r="H32" s="102"/>
      <c r="I32" s="18"/>
      <c r="J32" s="163">
        <v>385923870.80000001</v>
      </c>
      <c r="K32" s="247"/>
      <c r="L32" s="183">
        <v>385923870.80000001</v>
      </c>
      <c r="M32" s="163"/>
      <c r="N32" s="183">
        <v>0</v>
      </c>
      <c r="O32" s="112"/>
      <c r="P32" s="182">
        <v>0</v>
      </c>
    </row>
    <row r="33" spans="1:16" s="25" customFormat="1" ht="21.95" customHeight="1">
      <c r="A33" s="99" t="s">
        <v>14</v>
      </c>
      <c r="B33" s="53"/>
      <c r="C33" s="53"/>
      <c r="E33" s="100"/>
      <c r="F33" s="101"/>
      <c r="G33" s="101"/>
      <c r="H33" s="102"/>
      <c r="I33" s="18"/>
      <c r="J33" s="163">
        <v>44650719.82</v>
      </c>
      <c r="K33" s="247"/>
      <c r="L33" s="163">
        <v>33323212.710000001</v>
      </c>
      <c r="M33" s="247"/>
      <c r="N33" s="163">
        <v>6475181.4199999999</v>
      </c>
      <c r="O33" s="112"/>
      <c r="P33" s="112">
        <v>5611681.4199999999</v>
      </c>
    </row>
    <row r="34" spans="1:16" s="25" customFormat="1" ht="21" customHeight="1">
      <c r="A34" s="21" t="s">
        <v>96</v>
      </c>
      <c r="B34" s="99"/>
      <c r="C34" s="62"/>
      <c r="D34" s="100"/>
      <c r="E34" s="100"/>
      <c r="F34" s="101"/>
      <c r="G34" s="101"/>
      <c r="H34" s="102"/>
      <c r="I34" s="18"/>
      <c r="J34" s="33">
        <f>SUM(J22:J33)</f>
        <v>6289941014.3600006</v>
      </c>
      <c r="L34" s="35">
        <f>SUM(L22:L33)</f>
        <v>6131190225.5900002</v>
      </c>
      <c r="M34" s="112"/>
      <c r="N34" s="36">
        <f>SUM(N22:N33)</f>
        <v>2644048421.8300004</v>
      </c>
      <c r="O34" s="112"/>
      <c r="P34" s="36">
        <f>SUM(P22:P33)</f>
        <v>2587694903.4500003</v>
      </c>
    </row>
    <row r="35" spans="1:16" s="25" customFormat="1" ht="14.25" customHeight="1">
      <c r="A35" s="99"/>
      <c r="B35" s="99"/>
      <c r="C35" s="99"/>
      <c r="D35" s="100"/>
      <c r="E35" s="100"/>
      <c r="F35" s="101"/>
      <c r="G35" s="101"/>
      <c r="H35" s="102"/>
      <c r="I35" s="18"/>
      <c r="J35" s="112"/>
    </row>
    <row r="36" spans="1:16" s="25" customFormat="1" ht="21.95" customHeight="1" thickBot="1">
      <c r="A36" s="62" t="s">
        <v>15</v>
      </c>
      <c r="B36" s="99"/>
      <c r="C36" s="99"/>
      <c r="D36" s="100"/>
      <c r="E36" s="100"/>
      <c r="F36" s="101"/>
      <c r="G36" s="101"/>
      <c r="H36" s="102"/>
      <c r="I36" s="18"/>
      <c r="J36" s="291">
        <f>J19+J34</f>
        <v>6681762013.1000004</v>
      </c>
      <c r="L36" s="335">
        <f>L19+L34</f>
        <v>6685697092.0299997</v>
      </c>
      <c r="M36" s="112"/>
      <c r="N36" s="336">
        <f>N19+N34</f>
        <v>3593420814.3400002</v>
      </c>
      <c r="O36" s="112"/>
      <c r="P36" s="336">
        <f>P19+P34</f>
        <v>3620778738.7400002</v>
      </c>
    </row>
    <row r="37" spans="1:16" s="25" customFormat="1" ht="21.75" thickTop="1">
      <c r="A37" s="62"/>
      <c r="B37" s="99"/>
      <c r="C37" s="99"/>
      <c r="D37" s="100"/>
      <c r="E37" s="100"/>
      <c r="F37" s="101"/>
      <c r="G37" s="101"/>
      <c r="H37" s="102"/>
      <c r="I37" s="18"/>
      <c r="J37" s="183"/>
      <c r="K37" s="112"/>
      <c r="L37" s="183"/>
      <c r="M37" s="183"/>
      <c r="N37" s="34"/>
      <c r="O37" s="112"/>
      <c r="P37" s="34"/>
    </row>
    <row r="38" spans="1:16" s="25" customFormat="1" ht="21">
      <c r="A38" s="62"/>
      <c r="B38" s="99"/>
      <c r="C38" s="99"/>
      <c r="D38" s="100"/>
      <c r="E38" s="100"/>
      <c r="F38" s="101"/>
      <c r="G38" s="101"/>
      <c r="H38" s="102"/>
      <c r="I38" s="18"/>
      <c r="J38" s="183"/>
      <c r="K38" s="112"/>
      <c r="L38" s="183"/>
      <c r="M38" s="183"/>
      <c r="N38" s="34"/>
      <c r="O38" s="112"/>
      <c r="P38" s="34"/>
    </row>
    <row r="39" spans="1:16" s="25" customFormat="1" ht="21">
      <c r="A39" s="62"/>
      <c r="B39" s="99"/>
      <c r="C39" s="99"/>
      <c r="D39" s="100"/>
      <c r="E39" s="100"/>
      <c r="F39" s="101"/>
      <c r="G39" s="101"/>
      <c r="H39" s="102"/>
      <c r="I39" s="18"/>
      <c r="J39" s="183"/>
      <c r="K39" s="112"/>
      <c r="L39" s="183"/>
      <c r="M39" s="183"/>
      <c r="N39" s="34"/>
      <c r="O39" s="112"/>
      <c r="P39" s="34"/>
    </row>
    <row r="40" spans="1:16" s="25" customFormat="1" ht="21">
      <c r="A40" s="62"/>
      <c r="B40" s="99"/>
      <c r="C40" s="99"/>
      <c r="D40" s="100"/>
      <c r="E40" s="100"/>
      <c r="F40" s="101"/>
      <c r="G40" s="101"/>
      <c r="H40" s="102"/>
      <c r="I40" s="18"/>
      <c r="J40" s="183"/>
      <c r="K40" s="112"/>
      <c r="L40" s="183"/>
      <c r="M40" s="183"/>
      <c r="N40" s="34"/>
      <c r="O40" s="112"/>
      <c r="P40" s="34"/>
    </row>
    <row r="41" spans="1:16" s="25" customFormat="1" ht="21">
      <c r="A41" s="62"/>
      <c r="B41" s="99"/>
      <c r="C41" s="99"/>
      <c r="D41" s="100"/>
      <c r="E41" s="100"/>
      <c r="F41" s="101"/>
      <c r="G41" s="101"/>
      <c r="H41" s="102"/>
      <c r="I41" s="18"/>
      <c r="J41" s="183"/>
      <c r="K41" s="112"/>
      <c r="L41" s="183"/>
      <c r="M41" s="183"/>
      <c r="N41" s="34"/>
      <c r="O41" s="112"/>
      <c r="P41" s="34"/>
    </row>
    <row r="42" spans="1:16" s="25" customFormat="1" ht="21">
      <c r="A42" s="62"/>
      <c r="B42" s="99"/>
      <c r="C42" s="99"/>
      <c r="D42" s="100"/>
      <c r="E42" s="100"/>
      <c r="F42" s="101"/>
      <c r="G42" s="101"/>
      <c r="H42" s="102"/>
      <c r="I42" s="18"/>
      <c r="J42" s="183"/>
      <c r="K42" s="112"/>
      <c r="L42" s="183"/>
      <c r="M42" s="183"/>
      <c r="N42" s="34"/>
      <c r="O42" s="112"/>
      <c r="P42" s="34"/>
    </row>
    <row r="43" spans="1:16" s="25" customFormat="1" ht="21">
      <c r="A43" s="62"/>
      <c r="B43" s="99"/>
      <c r="C43" s="99"/>
      <c r="D43" s="100"/>
      <c r="E43" s="100"/>
      <c r="F43" s="101"/>
      <c r="G43" s="101"/>
      <c r="H43" s="102"/>
      <c r="I43" s="18"/>
      <c r="J43" s="183"/>
      <c r="K43" s="112"/>
      <c r="L43" s="183"/>
      <c r="M43" s="183"/>
      <c r="N43" s="34"/>
      <c r="O43" s="112"/>
      <c r="P43" s="34"/>
    </row>
    <row r="44" spans="1:16" s="25" customFormat="1" ht="21">
      <c r="A44" s="62"/>
      <c r="B44" s="99"/>
      <c r="C44" s="99"/>
      <c r="D44" s="100"/>
      <c r="E44" s="100"/>
      <c r="F44" s="101"/>
      <c r="G44" s="101"/>
      <c r="H44" s="102"/>
      <c r="I44" s="18"/>
      <c r="J44" s="183"/>
      <c r="K44" s="112"/>
      <c r="L44" s="183"/>
      <c r="M44" s="183"/>
      <c r="N44" s="34"/>
      <c r="O44" s="112"/>
      <c r="P44" s="34"/>
    </row>
    <row r="45" spans="1:16" s="25" customFormat="1" ht="21" customHeight="1">
      <c r="A45" s="62"/>
      <c r="B45" s="99"/>
      <c r="C45" s="99"/>
      <c r="D45" s="100"/>
      <c r="E45" s="100"/>
      <c r="F45" s="101"/>
      <c r="G45" s="101"/>
      <c r="H45" s="102"/>
      <c r="I45" s="18"/>
      <c r="J45" s="183"/>
      <c r="K45" s="112"/>
      <c r="L45" s="183"/>
      <c r="M45" s="183"/>
      <c r="N45" s="34"/>
      <c r="O45" s="112"/>
      <c r="P45" s="34"/>
    </row>
    <row r="46" spans="1:16" s="25" customFormat="1" ht="21" customHeight="1">
      <c r="A46" s="62"/>
      <c r="B46" s="99"/>
      <c r="C46" s="99"/>
      <c r="D46" s="100"/>
      <c r="E46" s="100"/>
      <c r="F46" s="101"/>
      <c r="G46" s="101"/>
      <c r="H46" s="102"/>
      <c r="I46" s="18"/>
      <c r="J46" s="183"/>
      <c r="K46" s="112"/>
      <c r="L46" s="183"/>
      <c r="M46" s="183"/>
      <c r="N46" s="34"/>
      <c r="O46" s="112"/>
      <c r="P46" s="34"/>
    </row>
    <row r="47" spans="1:16" s="25" customFormat="1" ht="21.95" customHeight="1">
      <c r="A47" s="62"/>
      <c r="B47" s="99"/>
      <c r="C47" s="99"/>
      <c r="D47" s="100"/>
      <c r="E47" s="100"/>
      <c r="F47" s="101"/>
      <c r="G47" s="101"/>
      <c r="H47" s="102"/>
      <c r="I47" s="18"/>
      <c r="J47" s="183"/>
      <c r="K47" s="112"/>
      <c r="L47" s="183"/>
      <c r="M47" s="183"/>
      <c r="N47" s="34"/>
      <c r="O47" s="112"/>
      <c r="P47" s="34"/>
    </row>
    <row r="48" spans="1:16" s="25" customFormat="1" ht="20.25">
      <c r="A48" s="248" t="s">
        <v>207</v>
      </c>
      <c r="B48" s="99"/>
      <c r="C48" s="99"/>
      <c r="D48" s="100"/>
      <c r="E48" s="100"/>
      <c r="F48" s="101"/>
      <c r="G48" s="101"/>
      <c r="H48" s="102"/>
      <c r="I48" s="18"/>
      <c r="J48" s="183"/>
      <c r="K48" s="112"/>
      <c r="L48" s="183"/>
      <c r="M48" s="183"/>
      <c r="N48" s="34"/>
      <c r="O48" s="112"/>
      <c r="P48" s="337" t="s">
        <v>276</v>
      </c>
    </row>
  </sheetData>
  <mergeCells count="5">
    <mergeCell ref="J5:P5"/>
    <mergeCell ref="N6:P6"/>
    <mergeCell ref="A1:P1"/>
    <mergeCell ref="A2:P2"/>
    <mergeCell ref="J6:L6"/>
  </mergeCells>
  <phoneticPr fontId="15" type="noConversion"/>
  <pageMargins left="0.98425196850393704" right="0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3"/>
  <sheetViews>
    <sheetView zoomScaleNormal="100" zoomScaleSheetLayoutView="100" zoomScalePageLayoutView="80" workbookViewId="0">
      <selection activeCell="S68" sqref="S68"/>
    </sheetView>
  </sheetViews>
  <sheetFormatPr defaultColWidth="9.140625" defaultRowHeight="21.6" customHeight="1"/>
  <cols>
    <col min="1" max="1" width="2.7109375" style="70" customWidth="1"/>
    <col min="2" max="2" width="3.28515625" style="70" customWidth="1"/>
    <col min="3" max="4" width="1.42578125" style="70" customWidth="1"/>
    <col min="5" max="5" width="7.140625" style="70" customWidth="1"/>
    <col min="6" max="6" width="1.42578125" style="70" customWidth="1"/>
    <col min="7" max="7" width="12.85546875" style="70" customWidth="1"/>
    <col min="8" max="8" width="21.7109375" style="70" customWidth="1"/>
    <col min="9" max="9" width="8.28515625" style="70" customWidth="1"/>
    <col min="10" max="10" width="0.42578125" style="70" customWidth="1"/>
    <col min="11" max="11" width="16.42578125" style="70" customWidth="1"/>
    <col min="12" max="12" width="0.28515625" style="70" customWidth="1"/>
    <col min="13" max="13" width="18.28515625" style="70" bestFit="1" customWidth="1"/>
    <col min="14" max="14" width="0.28515625" style="70" customWidth="1"/>
    <col min="15" max="15" width="16" style="70" bestFit="1" customWidth="1"/>
    <col min="16" max="16" width="0.28515625" style="70" customWidth="1"/>
    <col min="17" max="17" width="18.28515625" style="70" customWidth="1"/>
    <col min="18" max="18" width="5.140625" style="319" customWidth="1"/>
    <col min="19" max="19" width="9.140625" style="70"/>
    <col min="20" max="20" width="1.85546875" style="70" customWidth="1"/>
    <col min="21" max="21" width="9.140625" style="70"/>
    <col min="22" max="22" width="1.140625" style="70" customWidth="1"/>
    <col min="23" max="23" width="9.140625" style="70"/>
    <col min="24" max="24" width="1.28515625" style="70" customWidth="1"/>
    <col min="25" max="16384" width="9.140625" style="70"/>
  </cols>
  <sheetData>
    <row r="1" spans="1:18" s="98" customFormat="1" ht="21.6" customHeight="1">
      <c r="A1" s="347" t="s">
        <v>62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</row>
    <row r="2" spans="1:18" s="98" customFormat="1" ht="21.6" customHeight="1">
      <c r="A2" s="348" t="s">
        <v>79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</row>
    <row r="3" spans="1:18" s="98" customFormat="1" ht="21.6" customHeight="1">
      <c r="A3" s="347" t="s">
        <v>255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</row>
    <row r="4" spans="1:18" s="98" customFormat="1" ht="21">
      <c r="A4" s="44"/>
      <c r="B4" s="44"/>
      <c r="C4" s="45"/>
      <c r="D4" s="46"/>
      <c r="E4" s="46"/>
      <c r="F4" s="47"/>
      <c r="G4" s="47"/>
      <c r="H4" s="47"/>
      <c r="I4" s="102"/>
      <c r="J4" s="48"/>
      <c r="K4" s="49"/>
      <c r="L4" s="47"/>
      <c r="M4" s="50"/>
      <c r="N4" s="50"/>
      <c r="O4" s="49"/>
      <c r="P4" s="51"/>
      <c r="Q4" s="50"/>
      <c r="R4" s="64"/>
    </row>
    <row r="5" spans="1:18" s="98" customFormat="1" ht="21.6" customHeight="1">
      <c r="A5" s="52"/>
      <c r="B5" s="44"/>
      <c r="C5" s="45"/>
      <c r="D5" s="46"/>
      <c r="E5" s="46"/>
      <c r="F5" s="47"/>
      <c r="G5" s="47"/>
      <c r="H5" s="47"/>
      <c r="I5" s="102"/>
      <c r="J5" s="48"/>
      <c r="K5" s="345" t="s">
        <v>5</v>
      </c>
      <c r="L5" s="345"/>
      <c r="M5" s="345"/>
      <c r="N5" s="345"/>
      <c r="O5" s="345"/>
      <c r="P5" s="345"/>
      <c r="Q5" s="345"/>
      <c r="R5" s="317"/>
    </row>
    <row r="6" spans="1:18" s="2" customFormat="1" ht="21.6" customHeight="1">
      <c r="A6" s="53"/>
      <c r="B6" s="53"/>
      <c r="C6" s="53"/>
      <c r="D6" s="54"/>
      <c r="E6" s="54"/>
      <c r="F6" s="55"/>
      <c r="G6" s="55"/>
      <c r="H6" s="55"/>
      <c r="J6" s="56"/>
      <c r="K6" s="346" t="s">
        <v>6</v>
      </c>
      <c r="L6" s="346"/>
      <c r="M6" s="346"/>
      <c r="N6" s="250"/>
      <c r="O6" s="346" t="s">
        <v>7</v>
      </c>
      <c r="P6" s="346"/>
      <c r="Q6" s="346"/>
      <c r="R6" s="251"/>
    </row>
    <row r="7" spans="1:18" s="2" customFormat="1" ht="21.6" customHeight="1">
      <c r="A7" s="53"/>
      <c r="B7" s="53"/>
      <c r="C7" s="53"/>
      <c r="D7" s="54"/>
      <c r="E7" s="54"/>
      <c r="F7" s="55"/>
      <c r="G7" s="55"/>
      <c r="H7" s="55"/>
      <c r="J7" s="56"/>
      <c r="K7" s="250" t="s">
        <v>252</v>
      </c>
      <c r="L7" s="250" t="s">
        <v>0</v>
      </c>
      <c r="M7" s="250" t="s">
        <v>160</v>
      </c>
      <c r="N7" s="250"/>
      <c r="O7" s="249" t="s">
        <v>252</v>
      </c>
      <c r="P7" s="250" t="s">
        <v>0</v>
      </c>
      <c r="Q7" s="249" t="s">
        <v>160</v>
      </c>
      <c r="R7" s="251"/>
    </row>
    <row r="8" spans="1:18" s="2" customFormat="1" ht="21.6" customHeight="1">
      <c r="A8" s="53"/>
      <c r="B8" s="53"/>
      <c r="C8" s="53"/>
      <c r="D8" s="54"/>
      <c r="E8" s="54"/>
      <c r="F8" s="55"/>
      <c r="G8" s="55"/>
      <c r="H8" s="55"/>
      <c r="J8" s="56"/>
      <c r="K8" s="250" t="s">
        <v>204</v>
      </c>
      <c r="L8" s="250"/>
      <c r="M8" s="250" t="s">
        <v>206</v>
      </c>
      <c r="N8" s="250"/>
      <c r="O8" s="250" t="s">
        <v>204</v>
      </c>
      <c r="P8" s="250"/>
      <c r="Q8" s="250" t="s">
        <v>206</v>
      </c>
      <c r="R8" s="251"/>
    </row>
    <row r="9" spans="1:18" s="2" customFormat="1" ht="21.6" customHeight="1">
      <c r="A9" s="53"/>
      <c r="B9" s="53"/>
      <c r="C9" s="53"/>
      <c r="D9" s="54"/>
      <c r="E9" s="54"/>
      <c r="F9" s="55"/>
      <c r="G9" s="55"/>
      <c r="H9" s="188"/>
      <c r="I9" s="243" t="s">
        <v>8</v>
      </c>
      <c r="J9" s="57"/>
      <c r="K9" s="244" t="s">
        <v>205</v>
      </c>
      <c r="L9" s="58"/>
      <c r="M9" s="244"/>
      <c r="N9" s="3"/>
      <c r="O9" s="244" t="s">
        <v>205</v>
      </c>
      <c r="P9" s="58"/>
      <c r="Q9" s="244"/>
      <c r="R9" s="3"/>
    </row>
    <row r="10" spans="1:18" s="98" customFormat="1" ht="21.6" customHeight="1">
      <c r="A10" s="59" t="s">
        <v>16</v>
      </c>
      <c r="B10" s="59"/>
      <c r="C10" s="59"/>
      <c r="D10" s="59"/>
      <c r="E10" s="59"/>
      <c r="F10" s="59"/>
      <c r="G10" s="59"/>
      <c r="H10" s="59"/>
      <c r="I10" s="60"/>
      <c r="J10" s="57"/>
      <c r="K10" s="61"/>
      <c r="L10" s="58"/>
      <c r="M10" s="61"/>
      <c r="N10" s="61"/>
      <c r="O10" s="61"/>
      <c r="P10" s="58"/>
      <c r="Q10" s="61"/>
      <c r="R10" s="61"/>
    </row>
    <row r="11" spans="1:18" s="98" customFormat="1" ht="21.6" customHeight="1">
      <c r="A11" s="62" t="s">
        <v>17</v>
      </c>
      <c r="B11" s="62"/>
      <c r="C11" s="99"/>
      <c r="D11" s="100"/>
      <c r="E11" s="100"/>
      <c r="F11" s="101"/>
      <c r="G11" s="101"/>
      <c r="H11" s="101"/>
      <c r="I11" s="102"/>
      <c r="J11" s="56"/>
      <c r="K11" s="63"/>
      <c r="L11" s="101"/>
      <c r="M11" s="63"/>
      <c r="N11" s="63"/>
      <c r="O11" s="64"/>
      <c r="P11" s="101"/>
      <c r="Q11" s="25" t="s">
        <v>0</v>
      </c>
      <c r="R11" s="63"/>
    </row>
    <row r="12" spans="1:18" s="98" customFormat="1" ht="21.6" customHeight="1">
      <c r="A12" s="99" t="s">
        <v>217</v>
      </c>
      <c r="B12" s="62"/>
      <c r="C12" s="99"/>
      <c r="D12" s="100"/>
      <c r="E12" s="100"/>
      <c r="F12" s="101"/>
      <c r="G12" s="101"/>
      <c r="H12" s="101"/>
      <c r="I12" s="102" t="s">
        <v>126</v>
      </c>
      <c r="J12" s="56"/>
      <c r="K12" s="112">
        <v>100000000</v>
      </c>
      <c r="L12" s="163"/>
      <c r="M12" s="112">
        <v>0</v>
      </c>
      <c r="N12" s="112"/>
      <c r="O12" s="112">
        <v>60000000</v>
      </c>
      <c r="P12" s="163"/>
      <c r="Q12" s="112">
        <v>0</v>
      </c>
      <c r="R12" s="63"/>
    </row>
    <row r="13" spans="1:18" s="98" customFormat="1" ht="21.6" customHeight="1">
      <c r="A13" s="99" t="s">
        <v>139</v>
      </c>
      <c r="B13" s="62"/>
      <c r="C13" s="99"/>
      <c r="D13" s="100"/>
      <c r="E13" s="100"/>
      <c r="F13" s="101"/>
      <c r="G13" s="101"/>
      <c r="H13" s="101"/>
      <c r="I13" s="102"/>
      <c r="J13" s="56"/>
      <c r="K13" s="112">
        <v>0</v>
      </c>
      <c r="L13" s="163"/>
      <c r="M13" s="112">
        <v>10000000</v>
      </c>
      <c r="N13" s="112"/>
      <c r="O13" s="112">
        <v>0</v>
      </c>
      <c r="P13" s="163"/>
      <c r="Q13" s="112">
        <v>10000000</v>
      </c>
      <c r="R13" s="63"/>
    </row>
    <row r="14" spans="1:18" s="98" customFormat="1" ht="21.6" customHeight="1">
      <c r="A14" s="99" t="s">
        <v>170</v>
      </c>
      <c r="B14" s="99"/>
      <c r="C14" s="100"/>
      <c r="D14" s="100"/>
      <c r="F14" s="101"/>
      <c r="G14" s="101"/>
      <c r="H14" s="101"/>
      <c r="I14" s="102" t="s">
        <v>224</v>
      </c>
      <c r="J14" s="103"/>
      <c r="K14" s="112">
        <v>130449348.26000001</v>
      </c>
      <c r="L14" s="163"/>
      <c r="M14" s="112">
        <v>106840413.97</v>
      </c>
      <c r="N14" s="112"/>
      <c r="O14" s="112">
        <v>3745380.64</v>
      </c>
      <c r="P14" s="163"/>
      <c r="Q14" s="112">
        <v>2014578.4</v>
      </c>
      <c r="R14" s="163"/>
    </row>
    <row r="15" spans="1:18" s="98" customFormat="1" ht="21.6" customHeight="1">
      <c r="A15" s="191" t="s">
        <v>155</v>
      </c>
      <c r="B15" s="99"/>
      <c r="C15" s="100"/>
      <c r="D15" s="100"/>
      <c r="F15" s="101"/>
      <c r="G15" s="101"/>
      <c r="H15" s="101"/>
      <c r="I15" s="102"/>
      <c r="J15" s="103"/>
      <c r="K15" s="112"/>
      <c r="L15" s="163"/>
      <c r="M15" s="112"/>
      <c r="N15" s="112"/>
      <c r="O15" s="112"/>
      <c r="P15" s="163"/>
      <c r="Q15" s="112"/>
      <c r="R15" s="163"/>
    </row>
    <row r="16" spans="1:18" s="98" customFormat="1" ht="21.6" customHeight="1">
      <c r="B16" s="99" t="s">
        <v>153</v>
      </c>
      <c r="C16" s="100"/>
      <c r="D16" s="100"/>
      <c r="F16" s="101"/>
      <c r="G16" s="101"/>
      <c r="H16" s="101"/>
      <c r="I16" s="102" t="s">
        <v>215</v>
      </c>
      <c r="J16" s="103"/>
      <c r="K16" s="112">
        <v>378687036.14999998</v>
      </c>
      <c r="L16" s="163"/>
      <c r="M16" s="112">
        <v>383582103.02999997</v>
      </c>
      <c r="N16" s="112"/>
      <c r="O16" s="75">
        <v>199920000</v>
      </c>
      <c r="P16" s="163"/>
      <c r="Q16" s="112">
        <v>199920000</v>
      </c>
      <c r="R16" s="163"/>
    </row>
    <row r="17" spans="1:18" s="98" customFormat="1" ht="21.6" customHeight="1">
      <c r="B17" s="99" t="s">
        <v>154</v>
      </c>
      <c r="C17" s="100"/>
      <c r="D17" s="100"/>
      <c r="F17" s="101"/>
      <c r="G17" s="101"/>
      <c r="H17" s="101"/>
      <c r="I17" s="102" t="s">
        <v>127</v>
      </c>
      <c r="J17" s="103"/>
      <c r="K17" s="112">
        <v>1932286.83</v>
      </c>
      <c r="L17" s="163"/>
      <c r="M17" s="112">
        <v>1896155.57</v>
      </c>
      <c r="N17" s="112"/>
      <c r="O17" s="75">
        <v>1085943.23</v>
      </c>
      <c r="P17" s="163"/>
      <c r="Q17" s="112">
        <v>1061572.32</v>
      </c>
      <c r="R17" s="163"/>
    </row>
    <row r="18" spans="1:18" s="98" customFormat="1" ht="21.6" customHeight="1">
      <c r="A18" s="25" t="s">
        <v>171</v>
      </c>
      <c r="B18" s="99"/>
      <c r="C18" s="100"/>
      <c r="D18" s="100"/>
      <c r="F18" s="101"/>
      <c r="G18" s="101"/>
      <c r="H18" s="101"/>
      <c r="I18" s="102" t="s">
        <v>156</v>
      </c>
      <c r="J18" s="103"/>
      <c r="K18" s="112">
        <v>1520059</v>
      </c>
      <c r="L18" s="163"/>
      <c r="M18" s="112">
        <v>506634</v>
      </c>
      <c r="N18" s="112"/>
      <c r="O18" s="75">
        <v>0</v>
      </c>
      <c r="P18" s="163"/>
      <c r="Q18" s="112">
        <v>0</v>
      </c>
      <c r="R18" s="163"/>
    </row>
    <row r="19" spans="1:18" s="98" customFormat="1" ht="21.6" customHeight="1">
      <c r="A19" s="99" t="s">
        <v>20</v>
      </c>
      <c r="B19" s="99"/>
      <c r="C19" s="100"/>
      <c r="D19" s="100"/>
      <c r="F19" s="101"/>
      <c r="G19" s="101"/>
      <c r="H19" s="101"/>
      <c r="I19" s="102"/>
      <c r="J19" s="103"/>
      <c r="K19" s="112">
        <v>7170840.9000000004</v>
      </c>
      <c r="L19" s="163"/>
      <c r="M19" s="112">
        <v>3196654.78</v>
      </c>
      <c r="N19" s="112"/>
      <c r="O19" s="75">
        <v>0</v>
      </c>
      <c r="P19" s="163"/>
      <c r="Q19" s="112">
        <v>0</v>
      </c>
      <c r="R19" s="163"/>
    </row>
    <row r="20" spans="1:18" s="98" customFormat="1" ht="21.6" customHeight="1">
      <c r="A20" s="99" t="s">
        <v>18</v>
      </c>
      <c r="B20" s="99"/>
      <c r="C20" s="100"/>
      <c r="D20" s="100"/>
      <c r="F20" s="101"/>
      <c r="G20" s="101"/>
      <c r="H20" s="101"/>
      <c r="I20" s="102"/>
      <c r="J20" s="103"/>
      <c r="K20" s="184">
        <v>2396282.81</v>
      </c>
      <c r="L20" s="163"/>
      <c r="M20" s="184">
        <v>3997546.34</v>
      </c>
      <c r="N20" s="183"/>
      <c r="O20" s="76">
        <v>523149.85</v>
      </c>
      <c r="P20" s="163"/>
      <c r="Q20" s="184">
        <v>869985.33</v>
      </c>
      <c r="R20" s="183"/>
    </row>
    <row r="21" spans="1:18" s="98" customFormat="1" ht="21.6" customHeight="1">
      <c r="A21" s="21" t="s">
        <v>19</v>
      </c>
      <c r="B21" s="21"/>
      <c r="C21" s="100"/>
      <c r="D21" s="100"/>
      <c r="F21" s="101"/>
      <c r="G21" s="101"/>
      <c r="H21" s="101"/>
      <c r="I21" s="102"/>
      <c r="J21" s="103"/>
      <c r="K21" s="184">
        <f>SUM(K12:K20)</f>
        <v>622155853.94999993</v>
      </c>
      <c r="L21" s="163"/>
      <c r="M21" s="184">
        <f>SUM(M12:M20)</f>
        <v>510019507.68999994</v>
      </c>
      <c r="N21" s="183"/>
      <c r="O21" s="184">
        <f>SUM(O12:O20)</f>
        <v>265274473.71999997</v>
      </c>
      <c r="P21" s="163"/>
      <c r="Q21" s="184">
        <f>SUM(Q12:Q20)</f>
        <v>213866136.05000001</v>
      </c>
      <c r="R21" s="183"/>
    </row>
    <row r="22" spans="1:18" s="98" customFormat="1" ht="10.5" customHeight="1">
      <c r="A22" s="99"/>
      <c r="B22" s="99"/>
      <c r="C22" s="99"/>
      <c r="D22" s="100"/>
      <c r="E22" s="100"/>
      <c r="F22" s="101"/>
      <c r="G22" s="101"/>
      <c r="H22" s="101"/>
      <c r="I22" s="102"/>
      <c r="J22" s="103"/>
      <c r="K22" s="183"/>
      <c r="L22" s="112"/>
      <c r="M22" s="183"/>
      <c r="N22" s="183"/>
      <c r="O22" s="183"/>
      <c r="P22" s="112"/>
      <c r="Q22" s="183"/>
      <c r="R22" s="34"/>
    </row>
    <row r="23" spans="1:18" s="98" customFormat="1" ht="21.6" customHeight="1">
      <c r="A23" s="62" t="s">
        <v>120</v>
      </c>
      <c r="B23" s="99"/>
      <c r="C23" s="99"/>
      <c r="D23" s="100"/>
      <c r="E23" s="100"/>
      <c r="F23" s="101"/>
      <c r="G23" s="101"/>
      <c r="H23" s="101"/>
      <c r="I23" s="102"/>
      <c r="J23" s="103"/>
      <c r="K23" s="163"/>
      <c r="L23" s="163"/>
      <c r="M23" s="183"/>
      <c r="N23" s="183"/>
      <c r="O23" s="183"/>
      <c r="P23" s="163"/>
      <c r="Q23" s="183"/>
      <c r="R23" s="34"/>
    </row>
    <row r="24" spans="1:18" s="98" customFormat="1" ht="21.6" customHeight="1">
      <c r="A24" s="99" t="s">
        <v>97</v>
      </c>
      <c r="B24" s="99"/>
      <c r="C24" s="100"/>
      <c r="D24" s="100"/>
      <c r="F24" s="101"/>
      <c r="G24" s="101"/>
      <c r="H24" s="101"/>
      <c r="I24" s="102" t="s">
        <v>215</v>
      </c>
      <c r="J24" s="103"/>
      <c r="K24" s="183">
        <v>1500207886.4400001</v>
      </c>
      <c r="L24" s="163"/>
      <c r="M24" s="183">
        <v>1684026599.5999999</v>
      </c>
      <c r="N24" s="183"/>
      <c r="O24" s="34">
        <v>325150000</v>
      </c>
      <c r="P24" s="163"/>
      <c r="Q24" s="34">
        <v>425110000</v>
      </c>
      <c r="R24" s="34"/>
    </row>
    <row r="25" spans="1:18" s="98" customFormat="1" ht="21.6" customHeight="1">
      <c r="A25" s="99" t="s">
        <v>172</v>
      </c>
      <c r="B25" s="99"/>
      <c r="C25" s="100"/>
      <c r="D25" s="100"/>
      <c r="F25" s="101"/>
      <c r="G25" s="101"/>
      <c r="H25" s="101"/>
      <c r="I25" s="102" t="s">
        <v>135</v>
      </c>
      <c r="J25" s="103"/>
      <c r="K25" s="183">
        <v>159041946.27000001</v>
      </c>
      <c r="L25" s="163"/>
      <c r="M25" s="183">
        <v>158551838.84</v>
      </c>
      <c r="N25" s="183"/>
      <c r="O25" s="34">
        <v>159041946.27000001</v>
      </c>
      <c r="P25" s="163"/>
      <c r="Q25" s="34">
        <v>158551838.84</v>
      </c>
      <c r="R25" s="34"/>
    </row>
    <row r="26" spans="1:18" s="98" customFormat="1" ht="21.6" customHeight="1">
      <c r="A26" s="99" t="s">
        <v>147</v>
      </c>
      <c r="B26" s="99"/>
      <c r="C26" s="100"/>
      <c r="D26" s="100"/>
      <c r="F26" s="101"/>
      <c r="G26" s="101"/>
      <c r="H26" s="101"/>
      <c r="I26" s="102" t="s">
        <v>127</v>
      </c>
      <c r="J26" s="103"/>
      <c r="K26" s="183">
        <v>1439497.23</v>
      </c>
      <c r="L26" s="163"/>
      <c r="M26" s="183">
        <v>2417144.0299999998</v>
      </c>
      <c r="N26" s="183"/>
      <c r="O26" s="34">
        <v>1233423.53</v>
      </c>
      <c r="P26" s="163"/>
      <c r="Q26" s="34">
        <v>1782557.01</v>
      </c>
      <c r="R26" s="34"/>
    </row>
    <row r="27" spans="1:18" s="98" customFormat="1" ht="21.6" customHeight="1">
      <c r="A27" s="99" t="s">
        <v>173</v>
      </c>
      <c r="B27" s="99"/>
      <c r="C27" s="100"/>
      <c r="D27" s="100"/>
      <c r="F27" s="101"/>
      <c r="G27" s="101"/>
      <c r="H27" s="101"/>
      <c r="I27" s="102" t="s">
        <v>156</v>
      </c>
      <c r="J27" s="103"/>
      <c r="K27" s="183">
        <v>12236146.460000001</v>
      </c>
      <c r="L27" s="163"/>
      <c r="M27" s="183">
        <v>11550395.039999999</v>
      </c>
      <c r="N27" s="183"/>
      <c r="O27" s="34">
        <v>3955188</v>
      </c>
      <c r="P27" s="163"/>
      <c r="Q27" s="34">
        <v>3255753</v>
      </c>
      <c r="R27" s="34"/>
    </row>
    <row r="28" spans="1:18" s="98" customFormat="1" ht="21.6" customHeight="1">
      <c r="A28" s="99" t="s">
        <v>89</v>
      </c>
      <c r="B28" s="99"/>
      <c r="C28" s="99"/>
      <c r="D28" s="100"/>
      <c r="E28" s="100"/>
      <c r="F28" s="101"/>
      <c r="G28" s="101"/>
      <c r="H28" s="101"/>
      <c r="I28" s="102" t="s">
        <v>134</v>
      </c>
      <c r="J28" s="103"/>
      <c r="K28" s="183">
        <v>368040809.73000002</v>
      </c>
      <c r="L28" s="163"/>
      <c r="M28" s="183">
        <v>369003862.22000003</v>
      </c>
      <c r="N28" s="183"/>
      <c r="O28" s="34">
        <v>0</v>
      </c>
      <c r="P28" s="163"/>
      <c r="Q28" s="34">
        <v>0</v>
      </c>
      <c r="R28" s="34"/>
    </row>
    <row r="29" spans="1:18" s="98" customFormat="1" ht="21.6" customHeight="1">
      <c r="A29" s="99" t="s">
        <v>98</v>
      </c>
      <c r="B29" s="99"/>
      <c r="C29" s="99"/>
      <c r="D29" s="100"/>
      <c r="F29" s="101"/>
      <c r="G29" s="101"/>
      <c r="H29" s="101"/>
      <c r="I29" s="102" t="s">
        <v>216</v>
      </c>
      <c r="J29" s="103"/>
      <c r="K29" s="183">
        <v>183769823.13</v>
      </c>
      <c r="L29" s="163"/>
      <c r="M29" s="183">
        <v>187447462.72999999</v>
      </c>
      <c r="N29" s="183"/>
      <c r="O29" s="182">
        <v>1641000</v>
      </c>
      <c r="P29" s="163"/>
      <c r="Q29" s="182">
        <v>1641000</v>
      </c>
      <c r="R29" s="183"/>
    </row>
    <row r="30" spans="1:18" s="98" customFormat="1" ht="21.6" customHeight="1">
      <c r="A30" s="21" t="s">
        <v>102</v>
      </c>
      <c r="B30" s="53"/>
      <c r="C30" s="99"/>
      <c r="D30" s="100"/>
      <c r="F30" s="101"/>
      <c r="G30" s="101"/>
      <c r="H30" s="101"/>
      <c r="I30" s="102"/>
      <c r="J30" s="103"/>
      <c r="K30" s="35">
        <f>SUM(K24:K29)</f>
        <v>2224736109.2600002</v>
      </c>
      <c r="L30" s="163"/>
      <c r="M30" s="35">
        <f>SUM(M24:M29)</f>
        <v>2412997302.4599996</v>
      </c>
      <c r="N30" s="183"/>
      <c r="O30" s="36">
        <f>SUM(O24:O29)</f>
        <v>491021557.79999995</v>
      </c>
      <c r="P30" s="163"/>
      <c r="Q30" s="36">
        <f>SUM(Q24:Q29)</f>
        <v>590341148.85000002</v>
      </c>
      <c r="R30" s="34"/>
    </row>
    <row r="31" spans="1:18" s="98" customFormat="1" ht="21.6" customHeight="1">
      <c r="A31" s="62" t="s">
        <v>21</v>
      </c>
      <c r="B31" s="99"/>
      <c r="C31" s="25"/>
      <c r="D31" s="99"/>
      <c r="E31" s="100"/>
      <c r="F31" s="101"/>
      <c r="G31" s="101"/>
      <c r="H31" s="101"/>
      <c r="I31" s="102"/>
      <c r="J31" s="103"/>
      <c r="K31" s="37">
        <f>+K21+K30</f>
        <v>2846891963.21</v>
      </c>
      <c r="L31" s="38"/>
      <c r="M31" s="37">
        <f>+M21+M30</f>
        <v>2923016810.1499996</v>
      </c>
      <c r="N31" s="39"/>
      <c r="O31" s="40">
        <f>O21+O30</f>
        <v>756296031.51999998</v>
      </c>
      <c r="P31" s="38"/>
      <c r="Q31" s="40">
        <f>+Q21+Q30</f>
        <v>804207284.9000001</v>
      </c>
      <c r="R31" s="34"/>
    </row>
    <row r="32" spans="1:18" s="98" customFormat="1" ht="10.5" customHeight="1">
      <c r="A32" s="99"/>
      <c r="B32" s="99"/>
      <c r="C32" s="62"/>
      <c r="D32" s="99"/>
      <c r="E32" s="100"/>
      <c r="F32" s="101"/>
      <c r="G32" s="101"/>
      <c r="H32" s="101"/>
      <c r="I32" s="102"/>
      <c r="J32" s="103"/>
      <c r="K32" s="183"/>
      <c r="L32" s="163"/>
      <c r="M32" s="183"/>
      <c r="N32" s="183"/>
      <c r="O32" s="34"/>
      <c r="P32" s="163"/>
      <c r="Q32" s="34"/>
      <c r="R32" s="34"/>
    </row>
    <row r="33" spans="1:18" s="98" customFormat="1" ht="21.6" customHeight="1">
      <c r="A33" s="62" t="s">
        <v>22</v>
      </c>
      <c r="B33" s="62"/>
      <c r="C33" s="99"/>
      <c r="D33" s="100"/>
      <c r="E33" s="100"/>
      <c r="F33" s="101"/>
      <c r="G33" s="101"/>
      <c r="H33" s="101"/>
      <c r="I33" s="102"/>
      <c r="J33" s="18"/>
      <c r="K33" s="182"/>
      <c r="L33" s="112"/>
      <c r="M33" s="182"/>
      <c r="N33" s="182"/>
      <c r="O33" s="42"/>
      <c r="P33" s="112"/>
      <c r="Q33" s="42"/>
      <c r="R33" s="34"/>
    </row>
    <row r="34" spans="1:18" s="98" customFormat="1" ht="21.6" customHeight="1">
      <c r="A34" s="99" t="s">
        <v>23</v>
      </c>
      <c r="B34" s="99"/>
      <c r="C34" s="99"/>
      <c r="D34" s="100"/>
      <c r="F34" s="101"/>
      <c r="G34" s="101"/>
      <c r="H34" s="101"/>
      <c r="I34" s="102"/>
      <c r="J34" s="18"/>
      <c r="K34" s="182"/>
      <c r="L34" s="112"/>
      <c r="M34" s="182"/>
      <c r="N34" s="182"/>
      <c r="O34" s="42"/>
      <c r="P34" s="112"/>
      <c r="Q34" s="42"/>
      <c r="R34" s="34"/>
    </row>
    <row r="35" spans="1:18" s="98" customFormat="1" ht="21.6" customHeight="1">
      <c r="A35" s="99" t="s">
        <v>24</v>
      </c>
      <c r="B35" s="99"/>
      <c r="C35" s="100"/>
      <c r="F35" s="101"/>
      <c r="G35" s="25"/>
      <c r="H35" s="25"/>
      <c r="I35" s="102"/>
      <c r="J35" s="18"/>
      <c r="K35" s="112"/>
      <c r="L35" s="112"/>
      <c r="M35" s="182"/>
      <c r="N35" s="182"/>
      <c r="O35" s="112"/>
      <c r="P35" s="112"/>
      <c r="Q35" s="42"/>
      <c r="R35" s="34"/>
    </row>
    <row r="36" spans="1:18" s="98" customFormat="1" ht="21.6" customHeight="1">
      <c r="A36" s="25"/>
      <c r="B36" s="99" t="s">
        <v>174</v>
      </c>
      <c r="C36" s="100"/>
      <c r="F36" s="101"/>
      <c r="G36" s="25"/>
      <c r="H36" s="25"/>
      <c r="I36" s="102"/>
      <c r="J36" s="18"/>
      <c r="K36" s="41">
        <v>2296500000</v>
      </c>
      <c r="L36" s="67"/>
      <c r="M36" s="41">
        <v>2296500000</v>
      </c>
      <c r="N36" s="183"/>
      <c r="O36" s="77">
        <v>2296500000</v>
      </c>
      <c r="P36" s="163"/>
      <c r="Q36" s="41">
        <v>2296500000</v>
      </c>
      <c r="R36" s="163"/>
    </row>
    <row r="37" spans="1:18" s="98" customFormat="1" ht="21.6" customHeight="1">
      <c r="A37" s="25" t="s">
        <v>99</v>
      </c>
      <c r="B37" s="99"/>
      <c r="C37" s="99"/>
      <c r="D37" s="99"/>
      <c r="E37" s="99"/>
      <c r="F37" s="101"/>
      <c r="G37" s="25"/>
      <c r="H37" s="25"/>
      <c r="I37" s="102"/>
      <c r="J37" s="18"/>
      <c r="K37" s="183"/>
      <c r="L37" s="67"/>
      <c r="M37" s="183"/>
      <c r="N37" s="183"/>
      <c r="O37" s="116"/>
      <c r="P37" s="163"/>
      <c r="Q37" s="183"/>
      <c r="R37" s="163"/>
    </row>
    <row r="38" spans="1:18" s="98" customFormat="1" ht="21.6" customHeight="1">
      <c r="A38" s="25"/>
      <c r="B38" s="99" t="s">
        <v>109</v>
      </c>
      <c r="C38" s="99"/>
      <c r="D38" s="99"/>
      <c r="E38" s="99"/>
      <c r="F38" s="101"/>
      <c r="G38" s="25"/>
      <c r="H38" s="25"/>
      <c r="I38" s="102"/>
      <c r="J38" s="18"/>
      <c r="K38" s="183">
        <v>2296500000</v>
      </c>
      <c r="L38" s="274"/>
      <c r="M38" s="183">
        <v>2296500000</v>
      </c>
      <c r="N38" s="183"/>
      <c r="O38" s="116">
        <v>2296500000</v>
      </c>
      <c r="P38" s="163"/>
      <c r="Q38" s="183">
        <v>2296500000</v>
      </c>
      <c r="R38" s="163"/>
    </row>
    <row r="39" spans="1:18" s="98" customFormat="1" ht="21.6" customHeight="1">
      <c r="A39" s="21" t="s">
        <v>148</v>
      </c>
      <c r="B39" s="21"/>
      <c r="C39" s="21"/>
      <c r="E39" s="21"/>
      <c r="F39" s="101"/>
      <c r="G39" s="25"/>
      <c r="H39" s="25"/>
      <c r="I39" s="102" t="s">
        <v>225</v>
      </c>
      <c r="J39" s="18"/>
      <c r="K39" s="276">
        <v>-66385213.710000001</v>
      </c>
      <c r="L39" s="276"/>
      <c r="M39" s="276">
        <v>-66385213.710000001</v>
      </c>
      <c r="N39" s="275"/>
      <c r="O39" s="276">
        <v>-66385213.710000001</v>
      </c>
      <c r="P39" s="275"/>
      <c r="Q39" s="276">
        <v>-66385213.710000001</v>
      </c>
      <c r="R39" s="183"/>
    </row>
    <row r="40" spans="1:18" s="98" customFormat="1" ht="21.6" customHeight="1">
      <c r="A40" s="25" t="s">
        <v>25</v>
      </c>
      <c r="B40" s="99"/>
      <c r="C40" s="99"/>
      <c r="F40" s="101"/>
      <c r="G40" s="25"/>
      <c r="H40" s="25"/>
      <c r="I40" s="102"/>
      <c r="J40" s="18"/>
      <c r="K40" s="183">
        <v>312839634.75</v>
      </c>
      <c r="L40" s="163"/>
      <c r="M40" s="183">
        <v>312839634.75</v>
      </c>
      <c r="N40" s="183"/>
      <c r="O40" s="276">
        <v>312839634.75</v>
      </c>
      <c r="P40" s="163"/>
      <c r="Q40" s="34">
        <v>312839634.75</v>
      </c>
      <c r="R40" s="183"/>
    </row>
    <row r="41" spans="1:18" s="98" customFormat="1" ht="21.6" customHeight="1">
      <c r="A41" s="25" t="s">
        <v>61</v>
      </c>
      <c r="B41" s="99"/>
      <c r="C41" s="99"/>
      <c r="F41" s="101"/>
      <c r="G41" s="25"/>
      <c r="H41" s="25"/>
      <c r="I41" s="102"/>
      <c r="J41" s="18"/>
      <c r="K41" s="277"/>
      <c r="L41" s="163"/>
      <c r="M41" s="183"/>
      <c r="N41" s="183"/>
      <c r="O41" s="276"/>
      <c r="P41" s="163"/>
      <c r="Q41" s="34"/>
      <c r="R41" s="183"/>
    </row>
    <row r="42" spans="1:18" s="98" customFormat="1" ht="21.6" customHeight="1">
      <c r="A42" s="99" t="s">
        <v>83</v>
      </c>
      <c r="C42" s="99"/>
      <c r="D42" s="100"/>
      <c r="F42" s="101"/>
      <c r="G42" s="25"/>
      <c r="H42" s="25"/>
      <c r="I42" s="102"/>
      <c r="J42" s="18"/>
      <c r="K42" s="182"/>
      <c r="L42" s="163"/>
      <c r="M42" s="182"/>
      <c r="N42" s="182"/>
      <c r="O42" s="74"/>
      <c r="P42" s="163"/>
      <c r="Q42" s="42"/>
      <c r="R42" s="34"/>
    </row>
    <row r="43" spans="1:18" s="98" customFormat="1" ht="21.6" customHeight="1">
      <c r="A43" s="99"/>
      <c r="B43" s="99" t="s">
        <v>85</v>
      </c>
      <c r="C43" s="25"/>
      <c r="D43" s="100"/>
      <c r="F43" s="101"/>
      <c r="G43" s="25"/>
      <c r="H43" s="25"/>
      <c r="I43" s="102"/>
      <c r="J43" s="18"/>
      <c r="K43" s="182">
        <v>34565491.600000001</v>
      </c>
      <c r="L43" s="112"/>
      <c r="M43" s="182">
        <v>34565491.600000001</v>
      </c>
      <c r="N43" s="182"/>
      <c r="O43" s="74">
        <v>34565491.600000001</v>
      </c>
      <c r="P43" s="112"/>
      <c r="Q43" s="182">
        <v>34565491.600000001</v>
      </c>
      <c r="R43" s="183"/>
    </row>
    <row r="44" spans="1:18" s="98" customFormat="1" ht="21.6" customHeight="1">
      <c r="A44" s="21"/>
      <c r="B44" s="21" t="s">
        <v>142</v>
      </c>
      <c r="C44" s="99"/>
      <c r="D44" s="99"/>
      <c r="E44" s="100"/>
      <c r="F44" s="101"/>
      <c r="G44" s="25"/>
      <c r="H44" s="102"/>
      <c r="I44" s="102" t="s">
        <v>229</v>
      </c>
      <c r="J44" s="17"/>
      <c r="K44" s="163">
        <v>66385213.710000001</v>
      </c>
      <c r="L44" s="182"/>
      <c r="M44" s="163">
        <v>66385213.710000001</v>
      </c>
      <c r="N44" s="163"/>
      <c r="O44" s="74">
        <v>66385213.710000001</v>
      </c>
      <c r="P44" s="34"/>
      <c r="Q44" s="182">
        <v>66385213.710000001</v>
      </c>
      <c r="R44" s="183"/>
    </row>
    <row r="45" spans="1:18" s="98" customFormat="1" ht="21.6" customHeight="1">
      <c r="A45" s="99" t="s">
        <v>90</v>
      </c>
      <c r="B45" s="68"/>
      <c r="C45" s="68"/>
      <c r="D45" s="68"/>
      <c r="E45" s="68"/>
      <c r="F45" s="101"/>
      <c r="G45" s="25"/>
      <c r="I45" s="102"/>
      <c r="J45" s="17">
        <v>14935824.68</v>
      </c>
      <c r="K45" s="182">
        <v>1090885688.3900001</v>
      </c>
      <c r="L45" s="163"/>
      <c r="M45" s="182">
        <v>956760508.28999996</v>
      </c>
      <c r="N45" s="183"/>
      <c r="O45" s="154">
        <v>193219656.47</v>
      </c>
      <c r="P45" s="163"/>
      <c r="Q45" s="182">
        <v>172666327.49000001</v>
      </c>
      <c r="R45" s="183"/>
    </row>
    <row r="46" spans="1:18" s="98" customFormat="1" ht="21.6" customHeight="1">
      <c r="A46" s="98" t="s">
        <v>26</v>
      </c>
      <c r="B46" s="99"/>
      <c r="C46" s="68"/>
      <c r="D46" s="68"/>
      <c r="E46" s="68"/>
      <c r="F46" s="101"/>
      <c r="G46" s="25"/>
      <c r="I46" s="102"/>
      <c r="J46" s="17"/>
      <c r="K46" s="184">
        <v>34241817.609999999</v>
      </c>
      <c r="L46" s="163"/>
      <c r="M46" s="184">
        <v>89949841.620000005</v>
      </c>
      <c r="N46" s="183"/>
      <c r="O46" s="69">
        <v>0</v>
      </c>
      <c r="P46" s="163"/>
      <c r="Q46" s="184">
        <v>0</v>
      </c>
      <c r="R46" s="183"/>
    </row>
    <row r="47" spans="1:18" s="98" customFormat="1" ht="21.6" customHeight="1">
      <c r="A47" s="21" t="s">
        <v>27</v>
      </c>
      <c r="B47" s="21"/>
      <c r="C47" s="25"/>
      <c r="D47" s="100"/>
      <c r="E47" s="100"/>
      <c r="F47" s="101"/>
      <c r="G47" s="25"/>
      <c r="H47" s="102"/>
      <c r="I47" s="18"/>
      <c r="J47" s="17">
        <f>248582329.99-165928003.48</f>
        <v>82654326.51000002</v>
      </c>
      <c r="K47" s="113">
        <f>SUM(K38:K46)</f>
        <v>3769032632.3499999</v>
      </c>
      <c r="L47" s="113"/>
      <c r="M47" s="113">
        <f t="shared" ref="M47:Q47" si="0">SUM(M38:M46)</f>
        <v>3690615476.2599998</v>
      </c>
      <c r="N47" s="114"/>
      <c r="O47" s="113">
        <f t="shared" si="0"/>
        <v>2837124782.8199997</v>
      </c>
      <c r="P47" s="114"/>
      <c r="Q47" s="113">
        <f t="shared" si="0"/>
        <v>2816571453.8400002</v>
      </c>
      <c r="R47" s="183"/>
    </row>
    <row r="48" spans="1:18" s="98" customFormat="1" ht="21.6" customHeight="1">
      <c r="A48" s="99" t="s">
        <v>100</v>
      </c>
      <c r="B48" s="99"/>
      <c r="C48" s="100"/>
      <c r="D48" s="100"/>
      <c r="F48" s="101"/>
      <c r="G48" s="25"/>
      <c r="H48" s="25"/>
      <c r="I48" s="102"/>
      <c r="J48" s="18"/>
      <c r="K48" s="173">
        <v>65837417.539999999</v>
      </c>
      <c r="L48" s="163"/>
      <c r="M48" s="184">
        <v>72064805.620000005</v>
      </c>
      <c r="N48" s="183"/>
      <c r="O48" s="69">
        <v>0</v>
      </c>
      <c r="P48" s="163"/>
      <c r="Q48" s="184">
        <v>0</v>
      </c>
      <c r="R48" s="183"/>
    </row>
    <row r="49" spans="1:25" s="98" customFormat="1" ht="21.6" customHeight="1">
      <c r="A49" s="53" t="s">
        <v>101</v>
      </c>
      <c r="B49" s="21"/>
      <c r="C49" s="99"/>
      <c r="D49" s="100"/>
      <c r="F49" s="101"/>
      <c r="G49" s="25"/>
      <c r="H49" s="25"/>
      <c r="I49" s="102"/>
      <c r="J49" s="18"/>
      <c r="K49" s="35">
        <f>SUM(K47:K48)</f>
        <v>3834870049.8899999</v>
      </c>
      <c r="L49" s="183">
        <f t="shared" ref="L49:P49" si="1">SUM(L47:L48)</f>
        <v>0</v>
      </c>
      <c r="M49" s="35">
        <f t="shared" si="1"/>
        <v>3762680281.8799996</v>
      </c>
      <c r="N49" s="183">
        <f t="shared" si="1"/>
        <v>0</v>
      </c>
      <c r="O49" s="35">
        <f t="shared" si="1"/>
        <v>2837124782.8199997</v>
      </c>
      <c r="P49" s="183">
        <f t="shared" si="1"/>
        <v>0</v>
      </c>
      <c r="Q49" s="35">
        <f>SUM(Q47:Q48)</f>
        <v>2816571453.8400002</v>
      </c>
      <c r="R49" s="183"/>
    </row>
    <row r="50" spans="1:25" s="98" customFormat="1" ht="4.5" customHeight="1">
      <c r="A50" s="99"/>
      <c r="B50" s="99"/>
      <c r="C50" s="99"/>
      <c r="D50" s="100"/>
      <c r="E50" s="100"/>
      <c r="F50" s="101"/>
      <c r="G50" s="101"/>
      <c r="H50" s="101"/>
      <c r="I50" s="102"/>
      <c r="J50" s="18"/>
      <c r="K50" s="183"/>
      <c r="L50" s="163"/>
      <c r="M50" s="183"/>
      <c r="N50" s="183"/>
      <c r="O50" s="183"/>
      <c r="P50" s="163"/>
      <c r="Q50" s="183"/>
      <c r="R50" s="183"/>
    </row>
    <row r="51" spans="1:25" s="98" customFormat="1" ht="21.6" customHeight="1" thickBot="1">
      <c r="A51" s="62" t="s">
        <v>28</v>
      </c>
      <c r="B51" s="99"/>
      <c r="C51" s="99"/>
      <c r="D51" s="100"/>
      <c r="E51" s="100"/>
      <c r="F51" s="101"/>
      <c r="G51" s="101"/>
      <c r="H51" s="101"/>
      <c r="I51" s="102"/>
      <c r="J51" s="18"/>
      <c r="K51" s="43">
        <f>K31+K49</f>
        <v>6681762013.1000004</v>
      </c>
      <c r="L51" s="39">
        <f t="shared" ref="L51:P51" si="2">L31+L49</f>
        <v>0</v>
      </c>
      <c r="M51" s="43">
        <f t="shared" si="2"/>
        <v>6685697092.0299988</v>
      </c>
      <c r="N51" s="39">
        <f t="shared" si="2"/>
        <v>0</v>
      </c>
      <c r="O51" s="43">
        <f>O31+O49</f>
        <v>3593420814.3399997</v>
      </c>
      <c r="P51" s="39">
        <f t="shared" si="2"/>
        <v>0</v>
      </c>
      <c r="Q51" s="43">
        <f>Q31+Q49</f>
        <v>3620778738.7400002</v>
      </c>
      <c r="R51" s="183"/>
      <c r="S51" s="79"/>
      <c r="U51" s="79"/>
      <c r="V51" s="79"/>
      <c r="W51" s="79"/>
      <c r="X51" s="79"/>
      <c r="Y51" s="79"/>
    </row>
    <row r="52" spans="1:25" s="98" customFormat="1" ht="15" customHeight="1" thickTop="1">
      <c r="A52" s="62"/>
      <c r="B52" s="99"/>
      <c r="C52" s="99"/>
      <c r="D52" s="100"/>
      <c r="E52" s="100"/>
      <c r="F52" s="101"/>
      <c r="G52" s="101"/>
      <c r="H52" s="101"/>
      <c r="I52" s="102"/>
      <c r="J52" s="18"/>
      <c r="K52" s="39"/>
      <c r="L52" s="39"/>
      <c r="M52" s="39"/>
      <c r="N52" s="39"/>
      <c r="O52" s="39"/>
      <c r="P52" s="39"/>
      <c r="Q52" s="39"/>
      <c r="R52" s="183"/>
      <c r="S52" s="79"/>
      <c r="U52" s="79"/>
      <c r="V52" s="79"/>
      <c r="W52" s="79"/>
      <c r="X52" s="79"/>
      <c r="Y52" s="79"/>
    </row>
    <row r="53" spans="1:25" s="1" customFormat="1" ht="30.75" customHeight="1">
      <c r="A53" s="248" t="s">
        <v>207</v>
      </c>
      <c r="B53" s="99"/>
      <c r="C53" s="99"/>
      <c r="D53" s="100"/>
      <c r="E53" s="100"/>
      <c r="F53" s="101"/>
      <c r="G53" s="101"/>
      <c r="H53" s="101"/>
      <c r="I53" s="102"/>
      <c r="J53" s="18"/>
      <c r="K53" s="182"/>
      <c r="L53" s="101"/>
      <c r="M53" s="42"/>
      <c r="N53" s="42"/>
      <c r="O53" s="182"/>
      <c r="P53" s="101"/>
      <c r="Q53" s="22" t="s">
        <v>275</v>
      </c>
      <c r="R53" s="318"/>
    </row>
  </sheetData>
  <mergeCells count="6">
    <mergeCell ref="O6:Q6"/>
    <mergeCell ref="K5:Q5"/>
    <mergeCell ref="A1:R1"/>
    <mergeCell ref="A2:R2"/>
    <mergeCell ref="A3:R3"/>
    <mergeCell ref="K6:M6"/>
  </mergeCells>
  <pageMargins left="0.98425196850393704" right="0" top="0.59055118110236227" bottom="0.31496062992125984" header="0.31496062992125984" footer="0.31496062992125984"/>
  <pageSetup paperSize="9" scale="75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5"/>
  <sheetViews>
    <sheetView zoomScaleNormal="100" zoomScaleSheetLayoutView="100" workbookViewId="0">
      <selection activeCell="S50" sqref="S50"/>
    </sheetView>
  </sheetViews>
  <sheetFormatPr defaultColWidth="9.140625" defaultRowHeight="20.25"/>
  <cols>
    <col min="1" max="2" width="1.85546875" style="121" customWidth="1"/>
    <col min="3" max="3" width="3.7109375" style="121" customWidth="1"/>
    <col min="4" max="4" width="3.42578125" style="121" customWidth="1"/>
    <col min="5" max="5" width="18.85546875" style="121" customWidth="1"/>
    <col min="6" max="9" width="4.7109375" style="121" customWidth="1"/>
    <col min="10" max="10" width="7.7109375" style="121" customWidth="1"/>
    <col min="11" max="11" width="9" style="121" customWidth="1"/>
    <col min="12" max="12" width="0.85546875" style="121" customWidth="1"/>
    <col min="13" max="13" width="15.7109375" style="121" customWidth="1"/>
    <col min="14" max="14" width="0.5703125" style="121" customWidth="1"/>
    <col min="15" max="15" width="15.7109375" style="121" customWidth="1"/>
    <col min="16" max="16" width="0.5703125" style="121" customWidth="1"/>
    <col min="17" max="17" width="15.7109375" style="121" customWidth="1"/>
    <col min="18" max="18" width="0.5703125" style="121" customWidth="1"/>
    <col min="19" max="19" width="15.7109375" style="121" customWidth="1"/>
    <col min="20" max="16384" width="9.140625" style="121"/>
  </cols>
  <sheetData>
    <row r="1" spans="1:19" ht="21">
      <c r="A1" s="192" t="s">
        <v>62</v>
      </c>
    </row>
    <row r="2" spans="1:19" ht="21">
      <c r="A2" s="324" t="s">
        <v>78</v>
      </c>
    </row>
    <row r="3" spans="1:19" ht="21">
      <c r="A3" s="324" t="s">
        <v>256</v>
      </c>
    </row>
    <row r="5" spans="1:19" s="29" customFormat="1">
      <c r="M5" s="349" t="s">
        <v>5</v>
      </c>
      <c r="N5" s="349"/>
      <c r="O5" s="349"/>
      <c r="P5" s="349"/>
      <c r="Q5" s="349"/>
      <c r="R5" s="349"/>
      <c r="S5" s="349"/>
    </row>
    <row r="6" spans="1:19" s="29" customFormat="1">
      <c r="M6" s="350" t="s">
        <v>6</v>
      </c>
      <c r="N6" s="350"/>
      <c r="O6" s="350"/>
      <c r="Q6" s="350" t="s">
        <v>7</v>
      </c>
      <c r="R6" s="350"/>
      <c r="S6" s="350"/>
    </row>
    <row r="7" spans="1:19" s="29" customFormat="1">
      <c r="H7" s="327"/>
      <c r="K7" s="325" t="s">
        <v>8</v>
      </c>
      <c r="M7" s="326">
        <v>2018</v>
      </c>
      <c r="O7" s="326">
        <v>2017</v>
      </c>
      <c r="Q7" s="326">
        <v>2018</v>
      </c>
      <c r="S7" s="326">
        <v>2017</v>
      </c>
    </row>
    <row r="8" spans="1:19" ht="21">
      <c r="A8" s="192" t="s">
        <v>29</v>
      </c>
      <c r="H8" s="161"/>
    </row>
    <row r="9" spans="1:19">
      <c r="A9" s="121" t="s">
        <v>251</v>
      </c>
      <c r="M9" s="193">
        <v>3324544.66</v>
      </c>
      <c r="N9" s="127"/>
      <c r="O9" s="193">
        <v>0</v>
      </c>
      <c r="P9" s="127"/>
      <c r="Q9" s="194">
        <v>0</v>
      </c>
      <c r="R9" s="127"/>
      <c r="S9" s="127">
        <v>0</v>
      </c>
    </row>
    <row r="10" spans="1:19">
      <c r="A10" s="121" t="s">
        <v>60</v>
      </c>
      <c r="K10" s="29">
        <v>5.0999999999999996</v>
      </c>
      <c r="M10" s="193">
        <v>254473734.50999999</v>
      </c>
      <c r="N10" s="127"/>
      <c r="O10" s="193">
        <v>227008521.97999999</v>
      </c>
      <c r="P10" s="127"/>
      <c r="Q10" s="113">
        <v>0</v>
      </c>
      <c r="R10" s="127"/>
      <c r="S10" s="194">
        <v>0</v>
      </c>
    </row>
    <row r="11" spans="1:19">
      <c r="A11" s="121" t="s">
        <v>103</v>
      </c>
      <c r="K11" s="29"/>
      <c r="M11" s="127">
        <v>0</v>
      </c>
      <c r="N11" s="127"/>
      <c r="O11" s="127">
        <v>51811.39</v>
      </c>
      <c r="P11" s="127"/>
      <c r="Q11" s="194">
        <v>0</v>
      </c>
      <c r="R11" s="127"/>
      <c r="S11" s="194">
        <v>51811.39</v>
      </c>
    </row>
    <row r="12" spans="1:19">
      <c r="A12" s="121" t="s">
        <v>30</v>
      </c>
      <c r="K12" s="29" t="s">
        <v>285</v>
      </c>
      <c r="M12" s="193">
        <v>0</v>
      </c>
      <c r="N12" s="127"/>
      <c r="O12" s="193">
        <v>0</v>
      </c>
      <c r="P12" s="127"/>
      <c r="Q12" s="194">
        <v>25986741.870000001</v>
      </c>
      <c r="R12" s="127"/>
      <c r="S12" s="194">
        <v>50234078.240000002</v>
      </c>
    </row>
    <row r="13" spans="1:19">
      <c r="A13" s="121" t="s">
        <v>50</v>
      </c>
      <c r="K13" s="29">
        <v>5.0999999999999996</v>
      </c>
      <c r="M13" s="196">
        <v>1369584.61</v>
      </c>
      <c r="N13" s="127"/>
      <c r="O13" s="196">
        <v>3690701.57</v>
      </c>
      <c r="P13" s="127"/>
      <c r="Q13" s="194">
        <v>13295154.34</v>
      </c>
      <c r="R13" s="127"/>
      <c r="S13" s="195">
        <v>11556077.630000001</v>
      </c>
    </row>
    <row r="14" spans="1:19">
      <c r="A14" s="121" t="s">
        <v>31</v>
      </c>
      <c r="K14" s="29">
        <v>5.0999999999999996</v>
      </c>
      <c r="M14" s="196">
        <v>3810273.49</v>
      </c>
      <c r="N14" s="127"/>
      <c r="O14" s="196">
        <v>4961594.7300000004</v>
      </c>
      <c r="P14" s="127"/>
      <c r="Q14" s="194">
        <v>4545061.08</v>
      </c>
      <c r="R14" s="127"/>
      <c r="S14" s="195">
        <v>2387349.52</v>
      </c>
    </row>
    <row r="15" spans="1:19" ht="21">
      <c r="A15" s="192" t="s">
        <v>32</v>
      </c>
      <c r="K15" s="29"/>
      <c r="M15" s="197">
        <f>SUM(M9:M14)</f>
        <v>262978137.27000001</v>
      </c>
      <c r="N15" s="127"/>
      <c r="O15" s="197">
        <f>SUM(O9:O14)</f>
        <v>235712629.66999996</v>
      </c>
      <c r="P15" s="197"/>
      <c r="Q15" s="197">
        <f>SUM(Q9:Q14)</f>
        <v>43826957.289999999</v>
      </c>
      <c r="R15" s="127"/>
      <c r="S15" s="197">
        <f>SUM(S9:S14)</f>
        <v>64229316.780000009</v>
      </c>
    </row>
    <row r="16" spans="1:19" ht="14.25" customHeight="1">
      <c r="K16" s="29"/>
      <c r="M16" s="127"/>
      <c r="N16" s="127"/>
      <c r="O16" s="127"/>
      <c r="P16" s="127"/>
      <c r="Q16" s="127"/>
      <c r="R16" s="127"/>
      <c r="S16" s="127"/>
    </row>
    <row r="17" spans="1:19" ht="21">
      <c r="A17" s="192" t="s">
        <v>33</v>
      </c>
      <c r="K17" s="29"/>
      <c r="M17" s="127"/>
      <c r="N17" s="127"/>
      <c r="O17" s="127"/>
      <c r="P17" s="127"/>
      <c r="Q17" s="127"/>
      <c r="R17" s="127"/>
      <c r="S17" s="127"/>
    </row>
    <row r="18" spans="1:19">
      <c r="A18" s="121" t="s">
        <v>175</v>
      </c>
      <c r="K18" s="29"/>
      <c r="M18" s="127">
        <v>3324544.66</v>
      </c>
      <c r="N18" s="127"/>
      <c r="O18" s="127">
        <v>0</v>
      </c>
      <c r="P18" s="127"/>
      <c r="Q18" s="127">
        <v>0</v>
      </c>
      <c r="R18" s="127"/>
      <c r="S18" s="127">
        <v>0</v>
      </c>
    </row>
    <row r="19" spans="1:19">
      <c r="A19" s="121" t="s">
        <v>34</v>
      </c>
      <c r="K19" s="29"/>
      <c r="M19" s="114">
        <v>106704892.88</v>
      </c>
      <c r="N19" s="127"/>
      <c r="O19" s="196">
        <v>98855779.709999993</v>
      </c>
      <c r="P19" s="127"/>
      <c r="Q19" s="114">
        <v>0</v>
      </c>
      <c r="R19" s="127"/>
      <c r="S19" s="127">
        <v>0</v>
      </c>
    </row>
    <row r="20" spans="1:19">
      <c r="A20" s="121" t="s">
        <v>35</v>
      </c>
      <c r="K20" s="29">
        <v>5.0999999999999996</v>
      </c>
      <c r="M20" s="113">
        <v>16864030.449999999</v>
      </c>
      <c r="N20" s="127"/>
      <c r="O20" s="193">
        <v>5479069.71</v>
      </c>
      <c r="P20" s="127"/>
      <c r="Q20" s="113">
        <v>0</v>
      </c>
      <c r="R20" s="127"/>
      <c r="S20" s="127">
        <v>0</v>
      </c>
    </row>
    <row r="21" spans="1:19">
      <c r="A21" s="121" t="s">
        <v>36</v>
      </c>
      <c r="K21" s="29"/>
      <c r="M21" s="113">
        <v>37811386.939999998</v>
      </c>
      <c r="N21" s="127"/>
      <c r="O21" s="193">
        <v>43902305.210000001</v>
      </c>
      <c r="P21" s="127"/>
      <c r="Q21" s="113">
        <v>12015129.949999999</v>
      </c>
      <c r="R21" s="127"/>
      <c r="S21" s="193">
        <v>10147230.35</v>
      </c>
    </row>
    <row r="22" spans="1:19">
      <c r="A22" s="121" t="s">
        <v>38</v>
      </c>
      <c r="K22" s="29">
        <v>5.0999999999999996</v>
      </c>
      <c r="M22" s="113">
        <v>23365743.850000001</v>
      </c>
      <c r="N22" s="127"/>
      <c r="O22" s="193">
        <v>30302853.170000002</v>
      </c>
      <c r="P22" s="127"/>
      <c r="Q22" s="113">
        <v>8713899.5500000007</v>
      </c>
      <c r="R22" s="127"/>
      <c r="S22" s="193">
        <v>13646246.699999999</v>
      </c>
    </row>
    <row r="23" spans="1:19" ht="21">
      <c r="A23" s="192" t="s">
        <v>37</v>
      </c>
      <c r="K23" s="29"/>
      <c r="M23" s="197">
        <f>SUM(M18:M22)</f>
        <v>188070598.78</v>
      </c>
      <c r="N23" s="127"/>
      <c r="O23" s="197">
        <f>SUM(O18:O22)</f>
        <v>178540007.80000001</v>
      </c>
      <c r="P23" s="127"/>
      <c r="Q23" s="197">
        <f>SUM(Q19:Q22)</f>
        <v>20729029.5</v>
      </c>
      <c r="R23" s="127"/>
      <c r="S23" s="197">
        <f>SUM(S18:S22)</f>
        <v>23793477.049999997</v>
      </c>
    </row>
    <row r="24" spans="1:19" ht="21">
      <c r="A24" s="192" t="s">
        <v>71</v>
      </c>
      <c r="K24" s="29"/>
      <c r="M24" s="127"/>
      <c r="N24" s="127"/>
      <c r="O24" s="127"/>
      <c r="P24" s="127"/>
      <c r="Q24" s="127"/>
      <c r="R24" s="127"/>
      <c r="S24" s="127"/>
    </row>
    <row r="25" spans="1:19" ht="21">
      <c r="B25" s="192" t="s">
        <v>176</v>
      </c>
      <c r="K25" s="29"/>
      <c r="M25" s="83">
        <f>M15-M23</f>
        <v>74907538.49000001</v>
      </c>
      <c r="N25" s="127"/>
      <c r="O25" s="127">
        <f>O15-O23</f>
        <v>57172621.869999945</v>
      </c>
      <c r="P25" s="127"/>
      <c r="Q25" s="83">
        <f>Q15-Q23</f>
        <v>23097927.789999999</v>
      </c>
      <c r="R25" s="127"/>
      <c r="S25" s="127">
        <f>S15-S23</f>
        <v>40435839.730000012</v>
      </c>
    </row>
    <row r="26" spans="1:19">
      <c r="A26" s="121" t="s">
        <v>39</v>
      </c>
      <c r="K26" s="29"/>
      <c r="M26" s="173">
        <v>3348659</v>
      </c>
      <c r="N26" s="127"/>
      <c r="O26" s="198">
        <v>23833764.460000001</v>
      </c>
      <c r="P26" s="127"/>
      <c r="Q26" s="199">
        <v>0</v>
      </c>
      <c r="R26" s="127"/>
      <c r="S26" s="200">
        <v>0</v>
      </c>
    </row>
    <row r="27" spans="1:19" ht="21">
      <c r="A27" s="192" t="s">
        <v>72</v>
      </c>
      <c r="K27" s="29"/>
      <c r="M27" s="127">
        <f>SUM(M25:M26)</f>
        <v>78256197.49000001</v>
      </c>
      <c r="N27" s="127"/>
      <c r="O27" s="127">
        <f>SUM(O25:O26)</f>
        <v>81006386.329999954</v>
      </c>
      <c r="P27" s="127"/>
      <c r="Q27" s="127">
        <f>SUM(Q25:Q26)</f>
        <v>23097927.789999999</v>
      </c>
      <c r="R27" s="127"/>
      <c r="S27" s="127">
        <f>SUM(S25:S26)</f>
        <v>40435839.730000012</v>
      </c>
    </row>
    <row r="28" spans="1:19">
      <c r="A28" s="121" t="s">
        <v>75</v>
      </c>
      <c r="K28" s="29">
        <v>17.3</v>
      </c>
      <c r="M28" s="173">
        <v>-13549662.41</v>
      </c>
      <c r="N28" s="127"/>
      <c r="O28" s="198">
        <v>-11626825.469999999</v>
      </c>
      <c r="P28" s="127"/>
      <c r="Q28" s="173">
        <v>235694.06</v>
      </c>
      <c r="R28" s="127"/>
      <c r="S28" s="198">
        <v>1749352.38</v>
      </c>
    </row>
    <row r="29" spans="1:19" ht="21">
      <c r="A29" s="192" t="s">
        <v>208</v>
      </c>
      <c r="K29" s="29"/>
      <c r="M29" s="127">
        <f>SUM(M27:M28)</f>
        <v>64706535.080000013</v>
      </c>
      <c r="N29" s="127"/>
      <c r="O29" s="127">
        <f>SUM(O27:O28)</f>
        <v>69379560.859999955</v>
      </c>
      <c r="P29" s="127"/>
      <c r="Q29" s="127">
        <f>SUM(Q27:Q28)</f>
        <v>23333621.849999998</v>
      </c>
      <c r="R29" s="127"/>
      <c r="S29" s="127">
        <f>SUM(S27:S28)</f>
        <v>42185192.110000014</v>
      </c>
    </row>
    <row r="30" spans="1:19" ht="21">
      <c r="A30" s="192" t="s">
        <v>106</v>
      </c>
      <c r="K30" s="29"/>
      <c r="M30" s="127"/>
      <c r="N30" s="127"/>
      <c r="O30" s="127"/>
      <c r="P30" s="127"/>
      <c r="Q30" s="127"/>
      <c r="R30" s="127"/>
      <c r="S30" s="127"/>
    </row>
    <row r="31" spans="1:19">
      <c r="B31" s="121" t="s">
        <v>177</v>
      </c>
      <c r="K31" s="29"/>
      <c r="M31" s="127"/>
      <c r="N31" s="127"/>
      <c r="O31" s="127"/>
      <c r="P31" s="127"/>
      <c r="Q31" s="127"/>
      <c r="R31" s="127"/>
      <c r="S31" s="127"/>
    </row>
    <row r="32" spans="1:19">
      <c r="C32" s="121" t="s">
        <v>178</v>
      </c>
      <c r="K32" s="29"/>
    </row>
    <row r="33" spans="1:19">
      <c r="D33" s="121" t="s">
        <v>201</v>
      </c>
      <c r="K33" s="29"/>
      <c r="M33" s="97">
        <v>0</v>
      </c>
      <c r="N33" s="127"/>
      <c r="O33" s="97">
        <v>2098631.4900000002</v>
      </c>
      <c r="P33" s="127"/>
      <c r="Q33" s="83">
        <v>0</v>
      </c>
      <c r="R33" s="127"/>
      <c r="S33" s="97">
        <v>0</v>
      </c>
    </row>
    <row r="34" spans="1:19">
      <c r="D34" s="121" t="s">
        <v>140</v>
      </c>
      <c r="K34" s="29"/>
      <c r="M34" s="97">
        <v>-18086507.699999999</v>
      </c>
      <c r="N34" s="127"/>
      <c r="O34" s="97">
        <v>6488087.8499999996</v>
      </c>
      <c r="P34" s="127"/>
      <c r="Q34" s="83">
        <v>0</v>
      </c>
      <c r="R34" s="127"/>
      <c r="S34" s="97">
        <v>0</v>
      </c>
    </row>
    <row r="35" spans="1:19">
      <c r="B35" s="201" t="s">
        <v>230</v>
      </c>
      <c r="C35" s="89"/>
      <c r="D35" s="89"/>
      <c r="E35" s="89"/>
      <c r="F35" s="89"/>
      <c r="G35" s="92"/>
      <c r="H35" s="84"/>
      <c r="I35" s="91"/>
      <c r="K35" s="90"/>
      <c r="L35" s="97"/>
      <c r="M35" s="85">
        <f>+M33+M34</f>
        <v>-18086507.699999999</v>
      </c>
      <c r="N35" s="83"/>
      <c r="O35" s="94">
        <f>+O33+O34</f>
        <v>8586719.3399999999</v>
      </c>
      <c r="P35" s="96"/>
      <c r="Q35" s="86">
        <f>+Q33+Q34</f>
        <v>0</v>
      </c>
      <c r="R35" s="96"/>
      <c r="S35" s="86">
        <f>+S33+S34</f>
        <v>0</v>
      </c>
    </row>
    <row r="36" spans="1:19" ht="21.75" thickBot="1">
      <c r="A36" s="192" t="s">
        <v>209</v>
      </c>
      <c r="K36" s="29"/>
      <c r="M36" s="202">
        <f>M29+M35</f>
        <v>46620027.38000001</v>
      </c>
      <c r="N36" s="127"/>
      <c r="O36" s="202">
        <f>O29+O35</f>
        <v>77966280.199999958</v>
      </c>
      <c r="P36" s="127"/>
      <c r="Q36" s="202">
        <f>Q29+Q35</f>
        <v>23333621.849999998</v>
      </c>
      <c r="R36" s="127"/>
      <c r="S36" s="202">
        <f>S29+S35</f>
        <v>42185192.110000014</v>
      </c>
    </row>
    <row r="37" spans="1:19" ht="13.5" customHeight="1" thickTop="1">
      <c r="K37" s="29"/>
      <c r="M37" s="127"/>
      <c r="N37" s="127"/>
      <c r="O37" s="127"/>
      <c r="P37" s="127"/>
      <c r="Q37" s="127"/>
      <c r="R37" s="127"/>
      <c r="S37" s="127"/>
    </row>
    <row r="38" spans="1:19" ht="21">
      <c r="A38" s="192" t="s">
        <v>195</v>
      </c>
      <c r="K38" s="29"/>
      <c r="M38" s="127"/>
      <c r="N38" s="127"/>
      <c r="O38" s="127"/>
      <c r="P38" s="127"/>
      <c r="Q38" s="127"/>
      <c r="R38" s="127"/>
      <c r="S38" s="127"/>
    </row>
    <row r="39" spans="1:19">
      <c r="B39" s="121" t="s">
        <v>40</v>
      </c>
      <c r="K39" s="29"/>
      <c r="M39" s="114">
        <v>63104761.240000002</v>
      </c>
      <c r="N39" s="127"/>
      <c r="O39" s="114">
        <v>67261434.129999965</v>
      </c>
      <c r="P39" s="127"/>
      <c r="Q39" s="127"/>
      <c r="R39" s="127"/>
      <c r="S39" s="127"/>
    </row>
    <row r="40" spans="1:19">
      <c r="B40" s="121" t="s">
        <v>100</v>
      </c>
      <c r="K40" s="29"/>
      <c r="M40" s="114">
        <v>1601773.84</v>
      </c>
      <c r="N40" s="127"/>
      <c r="O40" s="203">
        <v>2118126.73</v>
      </c>
      <c r="P40" s="127"/>
      <c r="Q40" s="127"/>
      <c r="R40" s="127"/>
      <c r="S40" s="127"/>
    </row>
    <row r="41" spans="1:19" ht="21.75" thickBot="1">
      <c r="A41" s="192" t="s">
        <v>208</v>
      </c>
      <c r="K41" s="29"/>
      <c r="M41" s="204">
        <f>SUM(M39:M40)</f>
        <v>64706535.080000006</v>
      </c>
      <c r="N41" s="127"/>
      <c r="O41" s="202">
        <f>SUM(O39:O40)</f>
        <v>69379560.85999997</v>
      </c>
      <c r="P41" s="127"/>
      <c r="Q41" s="127"/>
      <c r="R41" s="127"/>
      <c r="S41" s="127"/>
    </row>
    <row r="42" spans="1:19" ht="15.75" customHeight="1" thickTop="1">
      <c r="K42" s="29"/>
      <c r="M42" s="127"/>
      <c r="N42" s="127"/>
      <c r="O42" s="127"/>
      <c r="P42" s="127"/>
      <c r="Q42" s="127"/>
      <c r="R42" s="127"/>
      <c r="S42" s="127"/>
    </row>
    <row r="43" spans="1:19" ht="21">
      <c r="A43" s="192" t="s">
        <v>157</v>
      </c>
      <c r="K43" s="29"/>
      <c r="M43" s="127"/>
      <c r="N43" s="127"/>
      <c r="O43" s="127"/>
      <c r="P43" s="127"/>
      <c r="Q43" s="127"/>
      <c r="R43" s="127"/>
      <c r="S43" s="127"/>
    </row>
    <row r="44" spans="1:19">
      <c r="B44" s="121" t="s">
        <v>40</v>
      </c>
      <c r="K44" s="29"/>
      <c r="M44" s="97">
        <v>45018253.539999999</v>
      </c>
      <c r="N44" s="127"/>
      <c r="O44" s="203">
        <v>75848153.469999969</v>
      </c>
      <c r="P44" s="127"/>
      <c r="Q44" s="127"/>
      <c r="R44" s="127"/>
      <c r="S44" s="127"/>
    </row>
    <row r="45" spans="1:19">
      <c r="B45" s="121" t="s">
        <v>100</v>
      </c>
      <c r="K45" s="29"/>
      <c r="M45" s="173">
        <v>1601773.84</v>
      </c>
      <c r="N45" s="127"/>
      <c r="O45" s="203">
        <v>2118126.73</v>
      </c>
      <c r="P45" s="127"/>
      <c r="Q45" s="127"/>
      <c r="R45" s="127"/>
      <c r="S45" s="127"/>
    </row>
    <row r="46" spans="1:19" ht="21.75" thickBot="1">
      <c r="A46" s="192" t="s">
        <v>210</v>
      </c>
      <c r="K46" s="29"/>
      <c r="M46" s="205">
        <f>SUM(M44:M45)</f>
        <v>46620027.380000003</v>
      </c>
      <c r="N46" s="127"/>
      <c r="O46" s="202">
        <f>SUM(O44:O45)</f>
        <v>77966280.199999973</v>
      </c>
      <c r="P46" s="127"/>
      <c r="Q46" s="127"/>
      <c r="R46" s="127"/>
      <c r="S46" s="127"/>
    </row>
    <row r="47" spans="1:19" ht="21" thickTop="1">
      <c r="K47" s="29"/>
      <c r="M47" s="127"/>
      <c r="N47" s="127"/>
      <c r="O47" s="127"/>
      <c r="P47" s="127"/>
      <c r="Q47" s="127"/>
      <c r="R47" s="127"/>
      <c r="S47" s="127"/>
    </row>
    <row r="48" spans="1:19" ht="21">
      <c r="A48" s="192" t="s">
        <v>76</v>
      </c>
      <c r="K48" s="29" t="s">
        <v>0</v>
      </c>
      <c r="M48" s="127"/>
      <c r="N48" s="127"/>
      <c r="O48" s="127"/>
      <c r="P48" s="127"/>
      <c r="Q48" s="127"/>
      <c r="R48" s="127"/>
      <c r="S48" s="127"/>
    </row>
    <row r="49" spans="1:19" ht="21">
      <c r="A49" s="192" t="s">
        <v>73</v>
      </c>
      <c r="K49" s="29"/>
      <c r="M49" s="127"/>
      <c r="N49" s="127"/>
      <c r="O49" s="127"/>
      <c r="P49" s="127"/>
      <c r="Q49" s="127"/>
      <c r="R49" s="127"/>
      <c r="S49" s="127"/>
    </row>
    <row r="50" spans="1:19">
      <c r="B50" s="121" t="s">
        <v>110</v>
      </c>
      <c r="K50" s="29">
        <v>27</v>
      </c>
      <c r="M50" s="206">
        <v>1.4E-2</v>
      </c>
      <c r="N50" s="206"/>
      <c r="O50" s="206">
        <v>1.49E-2</v>
      </c>
      <c r="P50" s="206"/>
      <c r="Q50" s="206">
        <v>5.1999999999999998E-3</v>
      </c>
      <c r="R50" s="206"/>
      <c r="S50" s="206">
        <v>9.4000000000000004E-3</v>
      </c>
    </row>
    <row r="51" spans="1:19" ht="14.25" customHeight="1">
      <c r="K51" s="29"/>
    </row>
    <row r="52" spans="1:19" ht="17.25" customHeight="1">
      <c r="K52" s="29"/>
    </row>
    <row r="53" spans="1:19" ht="17.25" customHeight="1">
      <c r="K53" s="29"/>
    </row>
    <row r="54" spans="1:19" ht="17.25" customHeight="1">
      <c r="K54" s="29"/>
    </row>
    <row r="55" spans="1:19">
      <c r="A55" s="296" t="s">
        <v>207</v>
      </c>
      <c r="S55" s="207" t="s">
        <v>274</v>
      </c>
    </row>
  </sheetData>
  <mergeCells count="3">
    <mergeCell ref="M5:S5"/>
    <mergeCell ref="M6:O6"/>
    <mergeCell ref="Q6:S6"/>
  </mergeCells>
  <pageMargins left="0.98425196850393704" right="0.11811023622047245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5"/>
  <sheetViews>
    <sheetView zoomScaleNormal="100" zoomScaleSheetLayoutView="100" workbookViewId="0">
      <selection activeCell="O22" sqref="O22"/>
    </sheetView>
  </sheetViews>
  <sheetFormatPr defaultColWidth="9.140625" defaultRowHeight="20.25"/>
  <cols>
    <col min="1" max="2" width="1.85546875" style="121" customWidth="1"/>
    <col min="3" max="3" width="3.7109375" style="121" customWidth="1"/>
    <col min="4" max="4" width="3.42578125" style="121" customWidth="1"/>
    <col min="5" max="5" width="18.85546875" style="121" customWidth="1"/>
    <col min="6" max="9" width="4.7109375" style="121" customWidth="1"/>
    <col min="10" max="10" width="7.7109375" style="121" customWidth="1"/>
    <col min="11" max="11" width="9" style="121" customWidth="1"/>
    <col min="12" max="12" width="0.85546875" style="121" customWidth="1"/>
    <col min="13" max="13" width="15.7109375" style="121" customWidth="1"/>
    <col min="14" max="14" width="0.5703125" style="121" customWidth="1"/>
    <col min="15" max="15" width="15.7109375" style="121" customWidth="1"/>
    <col min="16" max="16" width="0.5703125" style="121" customWidth="1"/>
    <col min="17" max="17" width="15.7109375" style="121" customWidth="1"/>
    <col min="18" max="18" width="0.5703125" style="121" customWidth="1"/>
    <col min="19" max="19" width="15.7109375" style="121" customWidth="1"/>
    <col min="20" max="16384" width="9.140625" style="121"/>
  </cols>
  <sheetData>
    <row r="1" spans="1:19" ht="21">
      <c r="A1" s="192" t="s">
        <v>62</v>
      </c>
    </row>
    <row r="2" spans="1:19" ht="21">
      <c r="A2" s="324" t="s">
        <v>78</v>
      </c>
    </row>
    <row r="3" spans="1:19" ht="21">
      <c r="A3" s="324" t="s">
        <v>257</v>
      </c>
    </row>
    <row r="5" spans="1:19" s="29" customFormat="1">
      <c r="M5" s="349" t="s">
        <v>5</v>
      </c>
      <c r="N5" s="349"/>
      <c r="O5" s="349"/>
      <c r="P5" s="349"/>
      <c r="Q5" s="349"/>
      <c r="R5" s="349"/>
      <c r="S5" s="349"/>
    </row>
    <row r="6" spans="1:19" s="29" customFormat="1">
      <c r="M6" s="350" t="s">
        <v>6</v>
      </c>
      <c r="N6" s="350"/>
      <c r="O6" s="350"/>
      <c r="Q6" s="350" t="s">
        <v>7</v>
      </c>
      <c r="R6" s="350"/>
      <c r="S6" s="350"/>
    </row>
    <row r="7" spans="1:19" s="29" customFormat="1">
      <c r="H7" s="327"/>
      <c r="K7" s="325" t="s">
        <v>8</v>
      </c>
      <c r="M7" s="326">
        <v>2018</v>
      </c>
      <c r="O7" s="326">
        <v>2017</v>
      </c>
      <c r="Q7" s="326">
        <v>2018</v>
      </c>
      <c r="S7" s="326">
        <v>2017</v>
      </c>
    </row>
    <row r="8" spans="1:19" ht="21">
      <c r="A8" s="192" t="s">
        <v>29</v>
      </c>
      <c r="H8" s="161"/>
    </row>
    <row r="9" spans="1:19">
      <c r="A9" s="121" t="s">
        <v>251</v>
      </c>
      <c r="M9" s="193">
        <v>6847483.9299999997</v>
      </c>
      <c r="N9" s="127"/>
      <c r="O9" s="193">
        <v>3532902.53</v>
      </c>
      <c r="P9" s="127"/>
      <c r="Q9" s="194">
        <v>0</v>
      </c>
      <c r="R9" s="127"/>
      <c r="S9" s="127">
        <v>0</v>
      </c>
    </row>
    <row r="10" spans="1:19">
      <c r="A10" s="121" t="s">
        <v>60</v>
      </c>
      <c r="K10" s="29">
        <v>5.0999999999999996</v>
      </c>
      <c r="M10" s="193">
        <v>478455920.60000002</v>
      </c>
      <c r="N10" s="127"/>
      <c r="O10" s="193">
        <v>390142019.23000002</v>
      </c>
      <c r="P10" s="127"/>
      <c r="Q10" s="113">
        <v>0</v>
      </c>
      <c r="R10" s="127"/>
      <c r="S10" s="194">
        <v>0</v>
      </c>
    </row>
    <row r="11" spans="1:19">
      <c r="A11" s="121" t="s">
        <v>103</v>
      </c>
      <c r="K11" s="29"/>
      <c r="M11" s="127">
        <v>0</v>
      </c>
      <c r="N11" s="127"/>
      <c r="O11" s="127">
        <v>107706.28</v>
      </c>
      <c r="P11" s="127"/>
      <c r="Q11" s="194">
        <v>0</v>
      </c>
      <c r="R11" s="127"/>
      <c r="S11" s="194">
        <v>107706.28</v>
      </c>
    </row>
    <row r="12" spans="1:19">
      <c r="A12" s="121" t="s">
        <v>30</v>
      </c>
      <c r="K12" s="29" t="s">
        <v>285</v>
      </c>
      <c r="M12" s="193">
        <v>0</v>
      </c>
      <c r="N12" s="127"/>
      <c r="O12" s="193">
        <v>0</v>
      </c>
      <c r="P12" s="127"/>
      <c r="Q12" s="194">
        <v>71093041.120000005</v>
      </c>
      <c r="R12" s="127"/>
      <c r="S12" s="194">
        <v>50234078.240000002</v>
      </c>
    </row>
    <row r="13" spans="1:19">
      <c r="A13" s="121" t="s">
        <v>199</v>
      </c>
      <c r="K13" s="29"/>
      <c r="M13" s="193">
        <v>0</v>
      </c>
      <c r="N13" s="127"/>
      <c r="O13" s="193">
        <v>33971501.079999998</v>
      </c>
      <c r="P13" s="127"/>
      <c r="Q13" s="194">
        <v>0</v>
      </c>
      <c r="R13" s="127"/>
      <c r="S13" s="194">
        <v>33971509.079999998</v>
      </c>
    </row>
    <row r="14" spans="1:19">
      <c r="A14" s="121" t="s">
        <v>50</v>
      </c>
      <c r="K14" s="29">
        <v>5.0999999999999996</v>
      </c>
      <c r="M14" s="196">
        <v>2897399.35</v>
      </c>
      <c r="N14" s="127"/>
      <c r="O14" s="196">
        <v>8388300.8899999997</v>
      </c>
      <c r="P14" s="127"/>
      <c r="Q14" s="194">
        <v>25999001.800000001</v>
      </c>
      <c r="R14" s="127"/>
      <c r="S14" s="195">
        <v>19969801.489999998</v>
      </c>
    </row>
    <row r="15" spans="1:19">
      <c r="A15" s="121" t="s">
        <v>31</v>
      </c>
      <c r="K15" s="29">
        <v>5.0999999999999996</v>
      </c>
      <c r="M15" s="196">
        <v>8816756.8000000007</v>
      </c>
      <c r="N15" s="127"/>
      <c r="O15" s="196">
        <v>8128506.5099999998</v>
      </c>
      <c r="P15" s="127"/>
      <c r="Q15" s="194">
        <v>9187174.0700000003</v>
      </c>
      <c r="R15" s="127"/>
      <c r="S15" s="195">
        <v>4837428.0199999996</v>
      </c>
    </row>
    <row r="16" spans="1:19" ht="21">
      <c r="A16" s="192" t="s">
        <v>32</v>
      </c>
      <c r="K16" s="29"/>
      <c r="M16" s="197">
        <f>SUM(M9:M15)</f>
        <v>497017560.68000007</v>
      </c>
      <c r="N16" s="127"/>
      <c r="O16" s="197">
        <f>SUM(O9:O15)</f>
        <v>444270936.51999992</v>
      </c>
      <c r="P16" s="197"/>
      <c r="Q16" s="197">
        <f>SUM(Q9:Q15)</f>
        <v>106279216.99000001</v>
      </c>
      <c r="R16" s="127"/>
      <c r="S16" s="197">
        <f>SUM(S9:S15)</f>
        <v>109120523.10999998</v>
      </c>
    </row>
    <row r="17" spans="1:19" ht="14.25" customHeight="1">
      <c r="K17" s="29"/>
      <c r="M17" s="127"/>
      <c r="N17" s="127"/>
      <c r="O17" s="127"/>
      <c r="P17" s="127"/>
      <c r="Q17" s="127"/>
      <c r="R17" s="127"/>
      <c r="S17" s="127"/>
    </row>
    <row r="18" spans="1:19" ht="21">
      <c r="A18" s="192" t="s">
        <v>33</v>
      </c>
      <c r="K18" s="29"/>
      <c r="M18" s="127"/>
      <c r="N18" s="127"/>
      <c r="O18" s="127"/>
      <c r="P18" s="127"/>
      <c r="Q18" s="127"/>
      <c r="R18" s="127"/>
      <c r="S18" s="127"/>
    </row>
    <row r="19" spans="1:19">
      <c r="A19" s="121" t="s">
        <v>175</v>
      </c>
      <c r="K19" s="29"/>
      <c r="M19" s="127">
        <v>6847483.9299999997</v>
      </c>
      <c r="N19" s="127"/>
      <c r="O19" s="127">
        <v>3550402.53</v>
      </c>
      <c r="P19" s="127"/>
      <c r="Q19" s="127">
        <v>0</v>
      </c>
      <c r="R19" s="127"/>
      <c r="S19" s="127">
        <v>0</v>
      </c>
    </row>
    <row r="20" spans="1:19">
      <c r="A20" s="121" t="s">
        <v>34</v>
      </c>
      <c r="K20" s="29"/>
      <c r="M20" s="114">
        <v>203793582.80000001</v>
      </c>
      <c r="N20" s="127"/>
      <c r="O20" s="196">
        <v>158010667.68000001</v>
      </c>
      <c r="P20" s="127"/>
      <c r="Q20" s="114">
        <v>0</v>
      </c>
      <c r="R20" s="127"/>
      <c r="S20" s="127">
        <v>0</v>
      </c>
    </row>
    <row r="21" spans="1:19">
      <c r="A21" s="121" t="s">
        <v>35</v>
      </c>
      <c r="K21" s="29">
        <v>5.0999999999999996</v>
      </c>
      <c r="M21" s="113">
        <v>28318625.649999999</v>
      </c>
      <c r="N21" s="127"/>
      <c r="O21" s="193">
        <v>8583944.4000000004</v>
      </c>
      <c r="P21" s="127"/>
      <c r="Q21" s="113">
        <v>0</v>
      </c>
      <c r="R21" s="127"/>
      <c r="S21" s="127">
        <v>0</v>
      </c>
    </row>
    <row r="22" spans="1:19">
      <c r="A22" s="121" t="s">
        <v>36</v>
      </c>
      <c r="K22" s="29"/>
      <c r="M22" s="113">
        <v>75238108.829999998</v>
      </c>
      <c r="N22" s="127"/>
      <c r="O22" s="193">
        <v>79306325.450000003</v>
      </c>
      <c r="P22" s="127"/>
      <c r="Q22" s="113">
        <v>24084617.460000001</v>
      </c>
      <c r="R22" s="127"/>
      <c r="S22" s="193">
        <v>21090216.949999999</v>
      </c>
    </row>
    <row r="23" spans="1:19">
      <c r="A23" s="121" t="s">
        <v>38</v>
      </c>
      <c r="K23" s="29">
        <v>5.0999999999999996</v>
      </c>
      <c r="M23" s="113">
        <v>46825364.880000003</v>
      </c>
      <c r="N23" s="127"/>
      <c r="O23" s="193">
        <v>50576004.710000001</v>
      </c>
      <c r="P23" s="127"/>
      <c r="Q23" s="113">
        <v>17470008.890000001</v>
      </c>
      <c r="R23" s="127"/>
      <c r="S23" s="193">
        <v>17492208.120000001</v>
      </c>
    </row>
    <row r="24" spans="1:19" ht="21">
      <c r="A24" s="192" t="s">
        <v>37</v>
      </c>
      <c r="K24" s="29"/>
      <c r="M24" s="197">
        <f>SUM(M19:M23)</f>
        <v>361023166.09000003</v>
      </c>
      <c r="N24" s="127"/>
      <c r="O24" s="197">
        <f>SUM(O19:O23)</f>
        <v>300027344.76999998</v>
      </c>
      <c r="P24" s="127"/>
      <c r="Q24" s="197">
        <f>SUM(Q20:Q23)</f>
        <v>41554626.350000001</v>
      </c>
      <c r="R24" s="127"/>
      <c r="S24" s="197">
        <f>SUM(S19:S23)</f>
        <v>38582425.07</v>
      </c>
    </row>
    <row r="25" spans="1:19" ht="21">
      <c r="A25" s="192" t="s">
        <v>71</v>
      </c>
      <c r="K25" s="29"/>
      <c r="M25" s="127"/>
      <c r="N25" s="127"/>
      <c r="O25" s="127"/>
      <c r="P25" s="127"/>
      <c r="Q25" s="127"/>
      <c r="R25" s="127"/>
      <c r="S25" s="127"/>
    </row>
    <row r="26" spans="1:19" ht="21">
      <c r="B26" s="192" t="s">
        <v>176</v>
      </c>
      <c r="K26" s="29"/>
      <c r="M26" s="83">
        <f>M16-M24</f>
        <v>135994394.59000003</v>
      </c>
      <c r="N26" s="127"/>
      <c r="O26" s="127">
        <f>O16-O24</f>
        <v>144243591.74999994</v>
      </c>
      <c r="P26" s="127"/>
      <c r="Q26" s="83">
        <f>Q16-Q24</f>
        <v>64724590.640000008</v>
      </c>
      <c r="R26" s="127"/>
      <c r="S26" s="127">
        <f>S16-S24</f>
        <v>70538098.039999992</v>
      </c>
    </row>
    <row r="27" spans="1:19">
      <c r="A27" s="121" t="s">
        <v>39</v>
      </c>
      <c r="K27" s="29"/>
      <c r="M27" s="173">
        <v>61423663.75</v>
      </c>
      <c r="N27" s="127"/>
      <c r="O27" s="198">
        <v>50624555.07</v>
      </c>
      <c r="P27" s="127"/>
      <c r="Q27" s="199">
        <v>0</v>
      </c>
      <c r="R27" s="127"/>
      <c r="S27" s="200">
        <v>0</v>
      </c>
    </row>
    <row r="28" spans="1:19" ht="21">
      <c r="A28" s="192" t="s">
        <v>72</v>
      </c>
      <c r="K28" s="29"/>
      <c r="M28" s="127">
        <f>SUM(M26:M27)</f>
        <v>197418058.34000003</v>
      </c>
      <c r="N28" s="127"/>
      <c r="O28" s="127">
        <f>SUM(O26:O27)</f>
        <v>194868146.81999993</v>
      </c>
      <c r="P28" s="127"/>
      <c r="Q28" s="127">
        <f>SUM(Q26:Q27)</f>
        <v>64724590.640000008</v>
      </c>
      <c r="R28" s="127"/>
      <c r="S28" s="127">
        <f>SUM(S26:S27)</f>
        <v>70538098.039999992</v>
      </c>
    </row>
    <row r="29" spans="1:19">
      <c r="A29" s="121" t="s">
        <v>75</v>
      </c>
      <c r="K29" s="29">
        <v>17.3</v>
      </c>
      <c r="M29" s="173">
        <v>-14929231.66</v>
      </c>
      <c r="N29" s="127"/>
      <c r="O29" s="198">
        <v>-29868423.780000001</v>
      </c>
      <c r="P29" s="127"/>
      <c r="Q29" s="173">
        <v>897476.34</v>
      </c>
      <c r="R29" s="127"/>
      <c r="S29" s="198">
        <v>-4302510.9400000004</v>
      </c>
    </row>
    <row r="30" spans="1:19" ht="21">
      <c r="A30" s="192" t="s">
        <v>208</v>
      </c>
      <c r="K30" s="29"/>
      <c r="M30" s="127">
        <f>SUM(M28:M29)</f>
        <v>182488826.68000004</v>
      </c>
      <c r="N30" s="127"/>
      <c r="O30" s="127">
        <f>SUM(O28:O29)</f>
        <v>164999723.03999993</v>
      </c>
      <c r="P30" s="127"/>
      <c r="Q30" s="127">
        <f>SUM(Q28:Q29)</f>
        <v>65622066.980000012</v>
      </c>
      <c r="R30" s="127"/>
      <c r="S30" s="127">
        <f>SUM(S28:S29)</f>
        <v>66235587.099999994</v>
      </c>
    </row>
    <row r="31" spans="1:19" ht="21">
      <c r="A31" s="192" t="s">
        <v>106</v>
      </c>
      <c r="K31" s="29"/>
      <c r="M31" s="127"/>
      <c r="N31" s="127"/>
      <c r="O31" s="127"/>
      <c r="P31" s="127"/>
      <c r="Q31" s="127"/>
      <c r="R31" s="127"/>
      <c r="S31" s="127"/>
    </row>
    <row r="32" spans="1:19">
      <c r="B32" s="121" t="s">
        <v>177</v>
      </c>
      <c r="K32" s="29"/>
      <c r="M32" s="127"/>
      <c r="N32" s="127"/>
      <c r="O32" s="127"/>
      <c r="P32" s="127"/>
      <c r="Q32" s="127"/>
      <c r="R32" s="127"/>
      <c r="S32" s="127"/>
    </row>
    <row r="33" spans="1:19">
      <c r="C33" s="121" t="s">
        <v>178</v>
      </c>
      <c r="K33" s="29"/>
    </row>
    <row r="34" spans="1:19">
      <c r="D34" s="121" t="s">
        <v>201</v>
      </c>
      <c r="K34" s="29"/>
      <c r="M34" s="97">
        <v>0</v>
      </c>
      <c r="N34" s="127"/>
      <c r="O34" s="97">
        <v>2235645.4</v>
      </c>
      <c r="P34" s="127"/>
      <c r="Q34" s="83">
        <v>0</v>
      </c>
      <c r="R34" s="127"/>
      <c r="S34" s="97">
        <v>0</v>
      </c>
    </row>
    <row r="35" spans="1:19">
      <c r="D35" s="121" t="s">
        <v>140</v>
      </c>
      <c r="K35" s="29"/>
      <c r="M35" s="97">
        <v>-28904739.32</v>
      </c>
      <c r="N35" s="127"/>
      <c r="O35" s="97">
        <v>5073136.3600000003</v>
      </c>
      <c r="P35" s="127"/>
      <c r="Q35" s="83">
        <v>0</v>
      </c>
      <c r="R35" s="127"/>
      <c r="S35" s="97">
        <v>0</v>
      </c>
    </row>
    <row r="36" spans="1:19">
      <c r="B36" s="201" t="s">
        <v>230</v>
      </c>
      <c r="C36" s="89"/>
      <c r="D36" s="89"/>
      <c r="E36" s="89"/>
      <c r="F36" s="89"/>
      <c r="G36" s="92"/>
      <c r="H36" s="84"/>
      <c r="I36" s="91"/>
      <c r="K36" s="90"/>
      <c r="L36" s="97"/>
      <c r="M36" s="85">
        <f>+M34+M35</f>
        <v>-28904739.32</v>
      </c>
      <c r="N36" s="83"/>
      <c r="O36" s="94">
        <f>+O34+O35</f>
        <v>7308781.7599999998</v>
      </c>
      <c r="P36" s="96"/>
      <c r="Q36" s="86">
        <f>+Q34+Q35</f>
        <v>0</v>
      </c>
      <c r="R36" s="96"/>
      <c r="S36" s="86">
        <f>+S34+S35</f>
        <v>0</v>
      </c>
    </row>
    <row r="37" spans="1:19" ht="21.75" thickBot="1">
      <c r="A37" s="192" t="s">
        <v>209</v>
      </c>
      <c r="K37" s="29"/>
      <c r="M37" s="202">
        <f>M30+M36</f>
        <v>153584087.36000004</v>
      </c>
      <c r="N37" s="127"/>
      <c r="O37" s="202">
        <f>O30+O36</f>
        <v>172308504.79999992</v>
      </c>
      <c r="P37" s="127"/>
      <c r="Q37" s="202">
        <f>Q30+Q36</f>
        <v>65622066.980000012</v>
      </c>
      <c r="R37" s="127"/>
      <c r="S37" s="202">
        <f>S30+S36</f>
        <v>66235587.099999994</v>
      </c>
    </row>
    <row r="38" spans="1:19" ht="13.5" customHeight="1" thickTop="1">
      <c r="K38" s="29"/>
      <c r="M38" s="127"/>
      <c r="N38" s="127"/>
      <c r="O38" s="127"/>
      <c r="P38" s="127"/>
      <c r="Q38" s="127"/>
      <c r="R38" s="127"/>
      <c r="S38" s="127"/>
    </row>
    <row r="39" spans="1:19" ht="21">
      <c r="A39" s="192" t="s">
        <v>195</v>
      </c>
      <c r="K39" s="29"/>
      <c r="M39" s="127"/>
      <c r="N39" s="127"/>
      <c r="O39" s="127"/>
      <c r="P39" s="127"/>
      <c r="Q39" s="127"/>
      <c r="R39" s="127"/>
      <c r="S39" s="127"/>
    </row>
    <row r="40" spans="1:19">
      <c r="B40" s="121" t="s">
        <v>40</v>
      </c>
      <c r="K40" s="29"/>
      <c r="M40" s="114">
        <v>179193918.09999999</v>
      </c>
      <c r="N40" s="127"/>
      <c r="O40" s="114">
        <v>161299321.6699999</v>
      </c>
      <c r="P40" s="127"/>
      <c r="Q40" s="127"/>
      <c r="R40" s="127"/>
      <c r="S40" s="127"/>
    </row>
    <row r="41" spans="1:19">
      <c r="B41" s="121" t="s">
        <v>100</v>
      </c>
      <c r="K41" s="29"/>
      <c r="M41" s="114">
        <v>3294908.58</v>
      </c>
      <c r="N41" s="127"/>
      <c r="O41" s="203">
        <v>3700401.37</v>
      </c>
      <c r="P41" s="127"/>
      <c r="Q41" s="127"/>
      <c r="R41" s="127"/>
      <c r="S41" s="127"/>
    </row>
    <row r="42" spans="1:19" ht="21.75" thickBot="1">
      <c r="A42" s="192" t="s">
        <v>208</v>
      </c>
      <c r="K42" s="29"/>
      <c r="M42" s="204">
        <f>SUM(M40:M41)</f>
        <v>182488826.68000001</v>
      </c>
      <c r="N42" s="127"/>
      <c r="O42" s="202">
        <f>SUM(O40:O41)</f>
        <v>164999723.0399999</v>
      </c>
      <c r="P42" s="127"/>
      <c r="Q42" s="127"/>
      <c r="R42" s="127"/>
      <c r="S42" s="127"/>
    </row>
    <row r="43" spans="1:19" ht="15.75" customHeight="1" thickTop="1">
      <c r="K43" s="29"/>
      <c r="M43" s="127"/>
      <c r="N43" s="127"/>
      <c r="O43" s="127"/>
      <c r="P43" s="127"/>
      <c r="Q43" s="127"/>
      <c r="R43" s="127"/>
      <c r="S43" s="127"/>
    </row>
    <row r="44" spans="1:19" ht="21">
      <c r="A44" s="192" t="s">
        <v>157</v>
      </c>
      <c r="K44" s="29"/>
      <c r="M44" s="127"/>
      <c r="N44" s="127"/>
      <c r="O44" s="127"/>
      <c r="P44" s="127"/>
      <c r="Q44" s="127"/>
      <c r="R44" s="127"/>
      <c r="S44" s="127"/>
    </row>
    <row r="45" spans="1:19">
      <c r="B45" s="121" t="s">
        <v>40</v>
      </c>
      <c r="K45" s="29"/>
      <c r="M45" s="97">
        <v>150289178.78</v>
      </c>
      <c r="N45" s="127"/>
      <c r="O45" s="203">
        <v>168608103.42999989</v>
      </c>
      <c r="P45" s="127"/>
      <c r="Q45" s="127"/>
      <c r="R45" s="127"/>
      <c r="S45" s="127"/>
    </row>
    <row r="46" spans="1:19">
      <c r="B46" s="121" t="s">
        <v>100</v>
      </c>
      <c r="K46" s="29"/>
      <c r="M46" s="173">
        <v>3294908.58</v>
      </c>
      <c r="N46" s="127"/>
      <c r="O46" s="203">
        <v>3700401.37</v>
      </c>
      <c r="P46" s="127"/>
      <c r="Q46" s="127"/>
      <c r="R46" s="127"/>
      <c r="S46" s="127"/>
    </row>
    <row r="47" spans="1:19" ht="21.75" thickBot="1">
      <c r="A47" s="192" t="s">
        <v>210</v>
      </c>
      <c r="K47" s="29"/>
      <c r="M47" s="205">
        <f>SUM(M45:M46)</f>
        <v>153584087.36000001</v>
      </c>
      <c r="N47" s="127"/>
      <c r="O47" s="202">
        <f>SUM(O45:O46)</f>
        <v>172308504.79999989</v>
      </c>
      <c r="P47" s="127"/>
      <c r="Q47" s="127"/>
      <c r="R47" s="127"/>
      <c r="S47" s="127"/>
    </row>
    <row r="48" spans="1:19" ht="21" thickTop="1">
      <c r="K48" s="29"/>
      <c r="M48" s="127"/>
      <c r="N48" s="127"/>
      <c r="O48" s="127"/>
      <c r="P48" s="127"/>
      <c r="Q48" s="127"/>
      <c r="R48" s="127"/>
      <c r="S48" s="127"/>
    </row>
    <row r="49" spans="1:19" ht="21">
      <c r="A49" s="192" t="s">
        <v>76</v>
      </c>
      <c r="K49" s="29" t="s">
        <v>0</v>
      </c>
      <c r="M49" s="127"/>
      <c r="N49" s="127"/>
      <c r="O49" s="127"/>
      <c r="P49" s="127"/>
      <c r="Q49" s="127"/>
      <c r="R49" s="127"/>
      <c r="S49" s="127"/>
    </row>
    <row r="50" spans="1:19" ht="21">
      <c r="A50" s="192" t="s">
        <v>73</v>
      </c>
      <c r="K50" s="29"/>
      <c r="M50" s="127"/>
      <c r="N50" s="127"/>
      <c r="O50" s="127"/>
      <c r="P50" s="127"/>
      <c r="Q50" s="127"/>
      <c r="R50" s="127"/>
      <c r="S50" s="127"/>
    </row>
    <row r="51" spans="1:19">
      <c r="B51" s="121" t="s">
        <v>110</v>
      </c>
      <c r="K51" s="29">
        <v>27</v>
      </c>
      <c r="M51" s="206">
        <v>3.9800000000000002E-2</v>
      </c>
      <c r="N51" s="206"/>
      <c r="O51" s="206">
        <v>3.5788929820631012E-2</v>
      </c>
      <c r="P51" s="206"/>
      <c r="Q51" s="206">
        <v>1.46E-2</v>
      </c>
      <c r="R51" s="206"/>
      <c r="S51" s="206">
        <v>1.4696284856051456E-2</v>
      </c>
    </row>
    <row r="52" spans="1:19" ht="14.25" customHeight="1">
      <c r="K52" s="29"/>
    </row>
    <row r="53" spans="1:19" ht="14.25" customHeight="1">
      <c r="K53" s="29"/>
    </row>
    <row r="54" spans="1:19" ht="14.25" customHeight="1">
      <c r="K54" s="29"/>
    </row>
    <row r="55" spans="1:19">
      <c r="A55" s="296" t="s">
        <v>207</v>
      </c>
      <c r="S55" s="207" t="s">
        <v>273</v>
      </c>
    </row>
  </sheetData>
  <mergeCells count="3">
    <mergeCell ref="M5:S5"/>
    <mergeCell ref="M6:O6"/>
    <mergeCell ref="Q6:S6"/>
  </mergeCells>
  <pageMargins left="0.98425196850393704" right="0.11811023622047245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50"/>
  <sheetViews>
    <sheetView topLeftCell="L1" zoomScaleNormal="100" zoomScaleSheetLayoutView="85" workbookViewId="0">
      <selection activeCell="AA19" sqref="AA19"/>
    </sheetView>
  </sheetViews>
  <sheetFormatPr defaultColWidth="18.42578125" defaultRowHeight="21.95" customHeight="1"/>
  <cols>
    <col min="1" max="1" width="34.7109375" style="121" customWidth="1"/>
    <col min="2" max="2" width="0.5703125" style="121" customWidth="1"/>
    <col min="3" max="3" width="6.5703125" style="29" customWidth="1"/>
    <col min="4" max="4" width="0.85546875" style="121" customWidth="1"/>
    <col min="5" max="5" width="19" style="121" customWidth="1"/>
    <col min="6" max="6" width="0.42578125" style="108" customWidth="1"/>
    <col min="7" max="7" width="17.140625" style="108" customWidth="1"/>
    <col min="8" max="8" width="0.5703125" style="108" customWidth="1"/>
    <col min="9" max="9" width="17.7109375" style="108" customWidth="1"/>
    <col min="10" max="10" width="0.5703125" style="127" customWidth="1"/>
    <col min="11" max="11" width="16.7109375" style="127" customWidth="1"/>
    <col min="12" max="12" width="0.5703125" style="127" customWidth="1"/>
    <col min="13" max="13" width="16.7109375" style="127" customWidth="1"/>
    <col min="14" max="14" width="0.5703125" style="108" customWidth="1"/>
    <col min="15" max="15" width="16.7109375" style="127" customWidth="1"/>
    <col min="16" max="16" width="0.5703125" style="108" customWidth="1"/>
    <col min="17" max="17" width="17.7109375" style="27" customWidth="1"/>
    <col min="18" max="18" width="0.5703125" style="27" customWidth="1"/>
    <col min="19" max="19" width="17.7109375" style="27" customWidth="1"/>
    <col min="20" max="20" width="0.5703125" style="27" customWidth="1"/>
    <col min="21" max="21" width="17.7109375" style="27" customWidth="1"/>
    <col min="22" max="22" width="0.5703125" style="27" customWidth="1"/>
    <col min="23" max="23" width="17.7109375" style="27" customWidth="1"/>
    <col min="24" max="24" width="0.5703125" style="27" customWidth="1"/>
    <col min="25" max="25" width="16.7109375" style="27" customWidth="1"/>
    <col min="26" max="26" width="0.5703125" style="27" customWidth="1"/>
    <col min="27" max="27" width="17.7109375" style="127" customWidth="1"/>
    <col min="28" max="28" width="0.42578125" style="127" customWidth="1"/>
    <col min="29" max="29" width="16.7109375" style="127" customWidth="1"/>
    <col min="30" max="30" width="0.5703125" style="108" customWidth="1"/>
    <col min="31" max="31" width="17.7109375" style="127" customWidth="1"/>
    <col min="32" max="16384" width="18.42578125" style="121"/>
  </cols>
  <sheetData>
    <row r="1" spans="1:31" ht="21.95" customHeight="1">
      <c r="A1" s="353" t="s">
        <v>62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121"/>
      <c r="AE1" s="121"/>
    </row>
    <row r="2" spans="1:31" ht="21.95" customHeight="1">
      <c r="A2" s="353" t="s">
        <v>80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121"/>
      <c r="AE2" s="121"/>
    </row>
    <row r="3" spans="1:31" ht="21.95" customHeight="1">
      <c r="A3" s="353" t="s">
        <v>257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121"/>
      <c r="AE3" s="121"/>
    </row>
    <row r="4" spans="1:31" ht="21.95" customHeight="1">
      <c r="A4" s="7"/>
      <c r="B4" s="7"/>
      <c r="C4" s="28"/>
      <c r="D4" s="28"/>
      <c r="E4" s="28"/>
      <c r="F4" s="28"/>
      <c r="G4" s="28"/>
      <c r="H4" s="28"/>
      <c r="I4" s="28"/>
      <c r="J4" s="28"/>
      <c r="K4" s="28"/>
      <c r="L4" s="28"/>
      <c r="M4" s="122"/>
      <c r="N4" s="28"/>
      <c r="O4" s="122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</row>
    <row r="5" spans="1:31" ht="21.95" customHeight="1">
      <c r="A5" s="8"/>
      <c r="B5" s="8"/>
      <c r="D5" s="8"/>
      <c r="E5" s="349" t="s">
        <v>5</v>
      </c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</row>
    <row r="6" spans="1:31" ht="21.95" customHeight="1">
      <c r="A6" s="8"/>
      <c r="B6" s="8"/>
      <c r="D6" s="8"/>
      <c r="E6" s="350" t="s">
        <v>6</v>
      </c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</row>
    <row r="7" spans="1:31" ht="21.95" customHeight="1">
      <c r="A7" s="8"/>
      <c r="B7" s="8"/>
      <c r="D7" s="8"/>
      <c r="F7" s="30"/>
      <c r="G7" s="30"/>
      <c r="H7" s="30"/>
      <c r="I7" s="30"/>
      <c r="J7" s="327"/>
      <c r="K7" s="351" t="s">
        <v>61</v>
      </c>
      <c r="L7" s="351"/>
      <c r="M7" s="351"/>
      <c r="N7" s="351"/>
      <c r="O7" s="351"/>
      <c r="P7" s="327"/>
      <c r="Q7" s="352" t="s">
        <v>26</v>
      </c>
      <c r="R7" s="352"/>
      <c r="S7" s="352"/>
      <c r="T7" s="352"/>
      <c r="U7" s="352"/>
      <c r="V7" s="352"/>
      <c r="W7" s="352"/>
      <c r="X7" s="352"/>
      <c r="Y7" s="352"/>
      <c r="Z7" s="327"/>
      <c r="AA7" s="252" t="s">
        <v>114</v>
      </c>
      <c r="AB7" s="327"/>
      <c r="AC7" s="122"/>
      <c r="AD7" s="327"/>
      <c r="AE7" s="122"/>
    </row>
    <row r="8" spans="1:31" ht="21.95" customHeight="1">
      <c r="A8" s="8"/>
      <c r="B8" s="8"/>
      <c r="D8" s="8"/>
      <c r="E8" s="29"/>
      <c r="F8" s="30"/>
      <c r="G8" s="30"/>
      <c r="H8" s="30"/>
      <c r="I8" s="30"/>
      <c r="J8" s="30"/>
      <c r="K8" s="16"/>
      <c r="L8" s="15"/>
      <c r="M8" s="190"/>
      <c r="N8" s="253"/>
      <c r="O8" s="190"/>
      <c r="P8" s="30"/>
      <c r="Q8" s="327" t="s">
        <v>166</v>
      </c>
      <c r="R8" s="327"/>
      <c r="S8" s="327" t="s">
        <v>43</v>
      </c>
      <c r="T8" s="327"/>
      <c r="U8" s="327" t="s">
        <v>277</v>
      </c>
      <c r="V8" s="327"/>
      <c r="W8" s="327" t="s">
        <v>122</v>
      </c>
      <c r="X8" s="327"/>
      <c r="Y8" s="254" t="s">
        <v>111</v>
      </c>
      <c r="Z8" s="327"/>
      <c r="AA8" s="254" t="s">
        <v>115</v>
      </c>
      <c r="AB8" s="10"/>
      <c r="AD8" s="122"/>
    </row>
    <row r="9" spans="1:31" s="29" customFormat="1" ht="21.95" customHeight="1">
      <c r="E9" s="327" t="s">
        <v>41</v>
      </c>
      <c r="F9" s="327"/>
      <c r="G9" s="327" t="s">
        <v>149</v>
      </c>
      <c r="H9" s="327"/>
      <c r="I9" s="327"/>
      <c r="J9" s="11"/>
      <c r="K9" s="11" t="s">
        <v>83</v>
      </c>
      <c r="L9" s="11"/>
      <c r="M9" s="327" t="s">
        <v>145</v>
      </c>
      <c r="N9" s="30"/>
      <c r="O9" s="327"/>
      <c r="P9" s="30"/>
      <c r="Q9" s="122" t="s">
        <v>167</v>
      </c>
      <c r="R9" s="30"/>
      <c r="S9" s="122" t="s">
        <v>44</v>
      </c>
      <c r="T9" s="30"/>
      <c r="U9" s="30" t="s">
        <v>239</v>
      </c>
      <c r="V9" s="11"/>
      <c r="W9" s="30" t="s">
        <v>123</v>
      </c>
      <c r="X9" s="11"/>
      <c r="Y9" s="254" t="s">
        <v>112</v>
      </c>
      <c r="Z9" s="30"/>
      <c r="AA9" s="254" t="s">
        <v>116</v>
      </c>
      <c r="AB9" s="9"/>
      <c r="AC9" s="255" t="s">
        <v>117</v>
      </c>
      <c r="AD9" s="9"/>
      <c r="AE9" s="9"/>
    </row>
    <row r="10" spans="1:31" s="29" customFormat="1" ht="21.95" customHeight="1">
      <c r="C10" s="325" t="s">
        <v>8</v>
      </c>
      <c r="E10" s="325" t="s">
        <v>42</v>
      </c>
      <c r="F10" s="327"/>
      <c r="G10" s="325" t="s">
        <v>150</v>
      </c>
      <c r="H10" s="325"/>
      <c r="I10" s="325" t="s">
        <v>25</v>
      </c>
      <c r="J10" s="11"/>
      <c r="K10" s="32" t="s">
        <v>143</v>
      </c>
      <c r="L10" s="11"/>
      <c r="M10" s="325" t="s">
        <v>144</v>
      </c>
      <c r="N10" s="327"/>
      <c r="O10" s="325" t="s">
        <v>86</v>
      </c>
      <c r="P10" s="327"/>
      <c r="Q10" s="12" t="s">
        <v>168</v>
      </c>
      <c r="R10" s="11"/>
      <c r="S10" s="12" t="s">
        <v>45</v>
      </c>
      <c r="T10" s="11"/>
      <c r="U10" s="32" t="s">
        <v>238</v>
      </c>
      <c r="V10" s="11"/>
      <c r="W10" s="32" t="s">
        <v>200</v>
      </c>
      <c r="X10" s="11"/>
      <c r="Y10" s="256" t="s">
        <v>113</v>
      </c>
      <c r="Z10" s="11"/>
      <c r="AA10" s="257" t="s">
        <v>46</v>
      </c>
      <c r="AB10" s="327"/>
      <c r="AC10" s="258" t="s">
        <v>47</v>
      </c>
      <c r="AD10" s="9"/>
      <c r="AE10" s="325" t="s">
        <v>48</v>
      </c>
    </row>
    <row r="11" spans="1:31" ht="21.95" customHeight="1">
      <c r="A11" s="13" t="s">
        <v>211</v>
      </c>
      <c r="B11" s="13"/>
      <c r="C11" s="121"/>
      <c r="D11" s="123"/>
      <c r="E11" s="126">
        <v>2296500000</v>
      </c>
      <c r="F11" s="126"/>
      <c r="G11" s="261">
        <v>-66385213.710000001</v>
      </c>
      <c r="H11" s="126">
        <v>0</v>
      </c>
      <c r="I11" s="126">
        <v>312839634.75</v>
      </c>
      <c r="J11" s="126"/>
      <c r="K11" s="126">
        <v>28406979.199999999</v>
      </c>
      <c r="L11" s="126"/>
      <c r="M11" s="126">
        <v>66385213.710000001</v>
      </c>
      <c r="N11" s="126"/>
      <c r="O11" s="126">
        <v>521407025.42000002</v>
      </c>
      <c r="P11" s="126"/>
      <c r="Q11" s="126">
        <v>165928003.47999999</v>
      </c>
      <c r="R11" s="126"/>
      <c r="S11" s="259">
        <v>-105718096.34</v>
      </c>
      <c r="T11" s="126"/>
      <c r="U11" s="259">
        <v>6631258.1799999997</v>
      </c>
      <c r="V11" s="126"/>
      <c r="W11" s="259">
        <v>-2417775.2799999998</v>
      </c>
      <c r="X11" s="126"/>
      <c r="Y11" s="185">
        <v>64423390.039999984</v>
      </c>
      <c r="Z11" s="126"/>
      <c r="AA11" s="126">
        <v>3223577029.4099994</v>
      </c>
      <c r="AB11" s="260"/>
      <c r="AC11" s="260">
        <v>45370406.200000003</v>
      </c>
      <c r="AD11" s="260"/>
      <c r="AE11" s="260">
        <v>3268947435.6099992</v>
      </c>
    </row>
    <row r="12" spans="1:31" ht="21.95" customHeight="1">
      <c r="A12" s="13" t="s">
        <v>85</v>
      </c>
      <c r="B12" s="13"/>
      <c r="C12" s="29" t="s">
        <v>278</v>
      </c>
      <c r="D12" s="123"/>
      <c r="E12" s="126">
        <v>0</v>
      </c>
      <c r="F12" s="126"/>
      <c r="G12" s="261">
        <v>0</v>
      </c>
      <c r="H12" s="126"/>
      <c r="I12" s="126">
        <v>0</v>
      </c>
      <c r="J12" s="126"/>
      <c r="K12" s="126">
        <v>3739311</v>
      </c>
      <c r="L12" s="126"/>
      <c r="M12" s="126">
        <v>0</v>
      </c>
      <c r="N12" s="126"/>
      <c r="O12" s="81">
        <v>-3739311</v>
      </c>
      <c r="P12" s="126"/>
      <c r="Q12" s="126">
        <v>0</v>
      </c>
      <c r="R12" s="126"/>
      <c r="S12" s="126">
        <v>0</v>
      </c>
      <c r="T12" s="126"/>
      <c r="U12" s="126">
        <v>0</v>
      </c>
      <c r="V12" s="126"/>
      <c r="W12" s="126">
        <v>0</v>
      </c>
      <c r="X12" s="126"/>
      <c r="Y12" s="185">
        <v>0</v>
      </c>
      <c r="Z12" s="126"/>
      <c r="AA12" s="126">
        <v>0</v>
      </c>
      <c r="AB12" s="260"/>
      <c r="AC12" s="260">
        <v>0</v>
      </c>
      <c r="AD12" s="260"/>
      <c r="AE12" s="260">
        <v>0</v>
      </c>
    </row>
    <row r="13" spans="1:31" ht="21.95" customHeight="1">
      <c r="A13" s="13" t="s">
        <v>84</v>
      </c>
      <c r="B13" s="13"/>
      <c r="C13" s="29" t="s">
        <v>278</v>
      </c>
      <c r="D13" s="123"/>
      <c r="E13" s="126">
        <v>0</v>
      </c>
      <c r="F13" s="126"/>
      <c r="G13" s="261">
        <v>0</v>
      </c>
      <c r="H13" s="126"/>
      <c r="I13" s="126">
        <v>0</v>
      </c>
      <c r="J13" s="126"/>
      <c r="K13" s="126">
        <v>0</v>
      </c>
      <c r="L13" s="126"/>
      <c r="M13" s="126">
        <v>0</v>
      </c>
      <c r="N13" s="126"/>
      <c r="O13" s="81">
        <v>-45067723</v>
      </c>
      <c r="P13" s="126"/>
      <c r="Q13" s="126">
        <v>0</v>
      </c>
      <c r="R13" s="126"/>
      <c r="S13" s="126">
        <v>0</v>
      </c>
      <c r="T13" s="126"/>
      <c r="U13" s="126">
        <v>0</v>
      </c>
      <c r="V13" s="126"/>
      <c r="W13" s="126">
        <v>0</v>
      </c>
      <c r="X13" s="126"/>
      <c r="Y13" s="185">
        <v>0</v>
      </c>
      <c r="Z13" s="126"/>
      <c r="AA13" s="81">
        <v>-45067723</v>
      </c>
      <c r="AB13" s="81"/>
      <c r="AC13" s="266">
        <v>0</v>
      </c>
      <c r="AD13" s="260"/>
      <c r="AE13" s="81">
        <v>-45067723</v>
      </c>
    </row>
    <row r="14" spans="1:31" ht="21.95" customHeight="1">
      <c r="A14" s="302" t="s">
        <v>222</v>
      </c>
      <c r="B14" s="13"/>
      <c r="C14" s="121"/>
      <c r="D14" s="123"/>
      <c r="E14" s="126"/>
      <c r="F14" s="126"/>
      <c r="G14" s="261"/>
      <c r="H14" s="126"/>
      <c r="I14" s="126"/>
      <c r="J14" s="126"/>
      <c r="K14" s="126"/>
      <c r="L14" s="126"/>
      <c r="M14" s="126"/>
      <c r="N14" s="126"/>
      <c r="O14" s="81"/>
      <c r="P14" s="126"/>
      <c r="Q14" s="126"/>
      <c r="R14" s="126"/>
      <c r="S14" s="259"/>
      <c r="T14" s="126"/>
      <c r="U14" s="259"/>
      <c r="V14" s="126"/>
      <c r="W14" s="259"/>
      <c r="X14" s="126"/>
      <c r="Y14" s="185"/>
      <c r="Z14" s="126"/>
      <c r="AA14" s="81"/>
      <c r="AB14" s="81"/>
      <c r="AC14" s="266"/>
      <c r="AD14" s="260"/>
      <c r="AE14" s="81"/>
    </row>
    <row r="15" spans="1:31" ht="21.95" customHeight="1">
      <c r="A15" s="307" t="s">
        <v>240</v>
      </c>
      <c r="B15" s="13"/>
      <c r="C15" s="121"/>
      <c r="D15" s="123"/>
      <c r="E15" s="126"/>
      <c r="F15" s="126"/>
      <c r="G15" s="261"/>
      <c r="H15" s="126"/>
      <c r="I15" s="126"/>
      <c r="J15" s="126"/>
      <c r="K15" s="126"/>
      <c r="L15" s="126"/>
      <c r="M15" s="126"/>
      <c r="N15" s="126"/>
      <c r="O15" s="81"/>
      <c r="P15" s="126"/>
      <c r="Q15" s="126"/>
      <c r="R15" s="126"/>
      <c r="S15" s="259"/>
      <c r="T15" s="126"/>
      <c r="U15" s="259"/>
      <c r="V15" s="126"/>
      <c r="W15" s="259"/>
      <c r="X15" s="126"/>
      <c r="Y15" s="185"/>
      <c r="Z15" s="126"/>
      <c r="AA15" s="81"/>
      <c r="AB15" s="81"/>
      <c r="AC15" s="266"/>
      <c r="AD15" s="260"/>
      <c r="AE15" s="81"/>
    </row>
    <row r="16" spans="1:31" ht="21.95" customHeight="1">
      <c r="A16" s="315" t="s">
        <v>232</v>
      </c>
      <c r="D16" s="123"/>
      <c r="E16" s="126"/>
      <c r="F16" s="126"/>
      <c r="G16" s="261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259"/>
      <c r="T16" s="126"/>
      <c r="U16" s="259"/>
      <c r="V16" s="126"/>
      <c r="W16" s="259"/>
      <c r="X16" s="126"/>
      <c r="Y16" s="185"/>
      <c r="Z16" s="126"/>
      <c r="AA16" s="126"/>
      <c r="AB16" s="260"/>
      <c r="AC16" s="260"/>
      <c r="AD16" s="260"/>
      <c r="AE16" s="260"/>
    </row>
    <row r="17" spans="1:33" ht="21.95" customHeight="1">
      <c r="A17" s="308" t="s">
        <v>231</v>
      </c>
      <c r="B17" s="29"/>
      <c r="C17" s="123"/>
      <c r="D17" s="264"/>
      <c r="E17" s="131"/>
      <c r="F17" s="131"/>
      <c r="G17" s="261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260"/>
    </row>
    <row r="18" spans="1:33" ht="21.95" customHeight="1">
      <c r="A18" s="308" t="s">
        <v>235</v>
      </c>
      <c r="B18" s="29"/>
      <c r="C18" s="123"/>
      <c r="D18" s="264"/>
      <c r="E18" s="131"/>
      <c r="F18" s="131"/>
      <c r="G18" s="261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260"/>
    </row>
    <row r="19" spans="1:33" ht="21.95" customHeight="1">
      <c r="A19" s="316" t="s">
        <v>236</v>
      </c>
      <c r="B19" s="29"/>
      <c r="C19" s="123"/>
      <c r="D19" s="264"/>
      <c r="E19" s="131">
        <v>0</v>
      </c>
      <c r="F19" s="131"/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6">
        <v>0</v>
      </c>
      <c r="P19" s="126">
        <v>0</v>
      </c>
      <c r="Q19" s="126">
        <v>0</v>
      </c>
      <c r="R19" s="126">
        <v>0</v>
      </c>
      <c r="S19" s="266">
        <v>0</v>
      </c>
      <c r="T19" s="131"/>
      <c r="U19" s="131">
        <v>0</v>
      </c>
      <c r="V19" s="131"/>
      <c r="W19" s="131">
        <v>0</v>
      </c>
      <c r="X19" s="131"/>
      <c r="Y19" s="265">
        <v>0</v>
      </c>
      <c r="Z19" s="259"/>
      <c r="AA19" s="265">
        <v>0</v>
      </c>
      <c r="AB19" s="262"/>
      <c r="AC19" s="263">
        <v>19217658.739999998</v>
      </c>
      <c r="AD19" s="262"/>
      <c r="AE19" s="263">
        <v>19217658.739999998</v>
      </c>
    </row>
    <row r="20" spans="1:33" ht="21.95" customHeight="1">
      <c r="A20" s="323" t="s">
        <v>281</v>
      </c>
      <c r="B20" s="303"/>
      <c r="C20" s="303"/>
      <c r="D20" s="123"/>
      <c r="E20" s="131">
        <v>0</v>
      </c>
      <c r="F20" s="131"/>
      <c r="G20" s="126">
        <v>0</v>
      </c>
      <c r="H20" s="126">
        <v>0</v>
      </c>
      <c r="I20" s="126">
        <v>0</v>
      </c>
      <c r="J20" s="126">
        <v>0</v>
      </c>
      <c r="K20" s="126">
        <v>0</v>
      </c>
      <c r="L20" s="126">
        <v>0</v>
      </c>
      <c r="M20" s="126">
        <v>0</v>
      </c>
      <c r="N20" s="126">
        <v>0</v>
      </c>
      <c r="O20" s="126">
        <v>0</v>
      </c>
      <c r="P20" s="126">
        <v>0</v>
      </c>
      <c r="Q20" s="126">
        <v>0</v>
      </c>
      <c r="R20" s="126">
        <v>0</v>
      </c>
      <c r="S20" s="266">
        <v>0</v>
      </c>
      <c r="T20" s="131"/>
      <c r="U20" s="131">
        <v>0</v>
      </c>
      <c r="V20" s="131"/>
      <c r="W20" s="131">
        <v>0</v>
      </c>
      <c r="X20" s="131"/>
      <c r="Y20" s="265">
        <v>0</v>
      </c>
      <c r="Z20" s="259"/>
      <c r="AA20" s="265">
        <v>0</v>
      </c>
      <c r="AB20" s="81"/>
      <c r="AC20" s="81">
        <v>-328171.05</v>
      </c>
      <c r="AD20" s="260"/>
      <c r="AE20" s="81">
        <v>-328171.05</v>
      </c>
    </row>
    <row r="21" spans="1:33" ht="21.95" customHeight="1">
      <c r="A21" s="305" t="s">
        <v>219</v>
      </c>
      <c r="B21" s="304"/>
      <c r="C21" s="123"/>
      <c r="D21" s="264"/>
      <c r="E21" s="187"/>
      <c r="F21" s="126"/>
      <c r="G21" s="187"/>
      <c r="H21" s="126"/>
      <c r="I21" s="187"/>
      <c r="J21" s="126"/>
      <c r="K21" s="187"/>
      <c r="L21" s="126"/>
      <c r="M21" s="187"/>
      <c r="N21" s="126"/>
      <c r="O21" s="187"/>
      <c r="P21" s="126"/>
      <c r="Q21" s="187"/>
      <c r="R21" s="126"/>
      <c r="S21" s="187"/>
      <c r="T21" s="126"/>
      <c r="U21" s="187"/>
      <c r="V21" s="126"/>
      <c r="W21" s="187"/>
      <c r="X21" s="126"/>
      <c r="Y21" s="313"/>
      <c r="Z21" s="126"/>
      <c r="AA21" s="15"/>
      <c r="AB21" s="126"/>
      <c r="AC21" s="15"/>
      <c r="AD21" s="126"/>
      <c r="AE21" s="314"/>
    </row>
    <row r="22" spans="1:33" ht="21.95" customHeight="1">
      <c r="A22" s="305" t="s">
        <v>220</v>
      </c>
      <c r="B22" s="304"/>
      <c r="C22" s="123"/>
      <c r="D22" s="264"/>
      <c r="E22" s="311">
        <v>0</v>
      </c>
      <c r="F22" s="131"/>
      <c r="G22" s="311">
        <v>0</v>
      </c>
      <c r="H22" s="126"/>
      <c r="I22" s="311">
        <v>0</v>
      </c>
      <c r="J22" s="126"/>
      <c r="K22" s="311">
        <v>3739311</v>
      </c>
      <c r="L22" s="126"/>
      <c r="M22" s="311">
        <v>0</v>
      </c>
      <c r="N22" s="126"/>
      <c r="O22" s="312">
        <v>-48807034</v>
      </c>
      <c r="P22" s="126"/>
      <c r="Q22" s="311">
        <v>0</v>
      </c>
      <c r="R22" s="126"/>
      <c r="S22" s="311">
        <v>0</v>
      </c>
      <c r="T22" s="126"/>
      <c r="U22" s="311">
        <v>0</v>
      </c>
      <c r="V22" s="126"/>
      <c r="W22" s="311">
        <v>0</v>
      </c>
      <c r="X22" s="126"/>
      <c r="Y22" s="311">
        <v>0</v>
      </c>
      <c r="Z22" s="126"/>
      <c r="AA22" s="312">
        <v>-45067723</v>
      </c>
      <c r="AB22" s="126"/>
      <c r="AC22" s="312">
        <v>18889487.689999998</v>
      </c>
      <c r="AD22" s="126"/>
      <c r="AE22" s="312">
        <v>-26178235.310000002</v>
      </c>
    </row>
    <row r="23" spans="1:33" ht="21.95" customHeight="1">
      <c r="A23" s="124" t="s">
        <v>212</v>
      </c>
      <c r="B23" s="125"/>
      <c r="D23" s="123"/>
      <c r="E23" s="131"/>
      <c r="F23" s="131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</row>
    <row r="24" spans="1:33" ht="21.95" customHeight="1">
      <c r="A24" s="308" t="s">
        <v>237</v>
      </c>
      <c r="B24" s="125"/>
      <c r="D24" s="123"/>
      <c r="E24" s="131">
        <v>0</v>
      </c>
      <c r="F24" s="131"/>
      <c r="G24" s="126">
        <v>0</v>
      </c>
      <c r="H24" s="126">
        <v>0</v>
      </c>
      <c r="I24" s="126">
        <v>0</v>
      </c>
      <c r="J24" s="126">
        <v>0</v>
      </c>
      <c r="K24" s="126">
        <v>0</v>
      </c>
      <c r="L24" s="126">
        <v>0</v>
      </c>
      <c r="M24" s="126">
        <v>0</v>
      </c>
      <c r="N24" s="126">
        <v>0</v>
      </c>
      <c r="O24" s="265">
        <v>161299321.66999999</v>
      </c>
      <c r="P24" s="131"/>
      <c r="Q24" s="131">
        <v>0</v>
      </c>
      <c r="R24" s="131"/>
      <c r="S24" s="266">
        <v>0</v>
      </c>
      <c r="T24" s="131"/>
      <c r="U24" s="131">
        <v>0</v>
      </c>
      <c r="V24" s="131"/>
      <c r="W24" s="265">
        <v>0</v>
      </c>
      <c r="X24" s="131"/>
      <c r="Y24" s="265">
        <v>0</v>
      </c>
      <c r="Z24" s="126"/>
      <c r="AA24" s="126">
        <v>161299321.66999999</v>
      </c>
      <c r="AB24" s="262"/>
      <c r="AC24" s="162">
        <v>3700401.37</v>
      </c>
      <c r="AD24" s="262"/>
      <c r="AE24" s="260">
        <v>164999723.03999999</v>
      </c>
    </row>
    <row r="25" spans="1:33" ht="21.95" customHeight="1">
      <c r="A25" s="308" t="s">
        <v>233</v>
      </c>
      <c r="B25" s="125"/>
      <c r="D25" s="123"/>
      <c r="E25" s="131">
        <v>0</v>
      </c>
      <c r="F25" s="126"/>
      <c r="G25" s="126">
        <v>0</v>
      </c>
      <c r="H25" s="126">
        <v>0</v>
      </c>
      <c r="I25" s="126">
        <v>0</v>
      </c>
      <c r="J25" s="121"/>
      <c r="K25" s="126">
        <v>0</v>
      </c>
      <c r="L25" s="126">
        <v>0</v>
      </c>
      <c r="M25" s="126">
        <v>0</v>
      </c>
      <c r="N25" s="126">
        <v>0</v>
      </c>
      <c r="O25" s="261">
        <v>0</v>
      </c>
      <c r="P25" s="126"/>
      <c r="Q25" s="131">
        <v>0</v>
      </c>
      <c r="R25" s="126"/>
      <c r="S25" s="266">
        <v>0</v>
      </c>
      <c r="T25" s="126"/>
      <c r="U25" s="81">
        <v>5073136.3600000003</v>
      </c>
      <c r="V25" s="126"/>
      <c r="W25" s="81">
        <v>2235645.4</v>
      </c>
      <c r="X25" s="126"/>
      <c r="Y25" s="259">
        <v>7308781.7599999998</v>
      </c>
      <c r="Z25" s="126"/>
      <c r="AA25" s="259">
        <v>7308781.7599999998</v>
      </c>
      <c r="AB25" s="260"/>
      <c r="AC25" s="162">
        <v>0</v>
      </c>
      <c r="AD25" s="260"/>
      <c r="AE25" s="259">
        <v>7308781.7599999998</v>
      </c>
    </row>
    <row r="26" spans="1:33" ht="21.95" customHeight="1" thickBot="1">
      <c r="A26" s="125" t="s">
        <v>253</v>
      </c>
      <c r="B26" s="125"/>
      <c r="D26" s="123"/>
      <c r="E26" s="270">
        <v>2296500000</v>
      </c>
      <c r="F26" s="267">
        <v>0</v>
      </c>
      <c r="G26" s="271">
        <v>-66385213.710000001</v>
      </c>
      <c r="H26" s="267">
        <v>0</v>
      </c>
      <c r="I26" s="270">
        <v>312839634.75</v>
      </c>
      <c r="J26" s="126">
        <v>0</v>
      </c>
      <c r="K26" s="270">
        <v>32146290.199999999</v>
      </c>
      <c r="L26" s="267">
        <v>0</v>
      </c>
      <c r="M26" s="270">
        <v>66385213.710000001</v>
      </c>
      <c r="N26" s="267">
        <v>0</v>
      </c>
      <c r="O26" s="270">
        <v>633899313.09000003</v>
      </c>
      <c r="P26" s="267">
        <v>0</v>
      </c>
      <c r="Q26" s="270">
        <v>165928003.47999999</v>
      </c>
      <c r="R26" s="267">
        <v>0</v>
      </c>
      <c r="S26" s="271">
        <v>-105718096.34</v>
      </c>
      <c r="T26" s="267">
        <v>0</v>
      </c>
      <c r="U26" s="271">
        <v>11704394.539999999</v>
      </c>
      <c r="V26" s="267">
        <v>0</v>
      </c>
      <c r="W26" s="271">
        <v>-182129.87999999989</v>
      </c>
      <c r="X26" s="267">
        <v>0</v>
      </c>
      <c r="Y26" s="270">
        <v>71732171.799999982</v>
      </c>
      <c r="Z26" s="267">
        <v>0</v>
      </c>
      <c r="AA26" s="270">
        <v>3347117409.8399997</v>
      </c>
      <c r="AB26" s="267">
        <v>0</v>
      </c>
      <c r="AC26" s="270">
        <v>67960295.260000005</v>
      </c>
      <c r="AD26" s="267">
        <v>0</v>
      </c>
      <c r="AE26" s="270">
        <v>3415077705.0999994</v>
      </c>
      <c r="AF26" s="24"/>
      <c r="AG26" s="24"/>
    </row>
    <row r="27" spans="1:33" ht="14.25" customHeight="1" thickTop="1">
      <c r="A27" s="125"/>
      <c r="B27" s="125"/>
      <c r="D27" s="123"/>
      <c r="E27" s="267"/>
      <c r="F27" s="267"/>
      <c r="G27" s="267"/>
      <c r="H27" s="267"/>
      <c r="I27" s="267"/>
      <c r="J27" s="267"/>
      <c r="K27" s="264"/>
      <c r="L27" s="264"/>
      <c r="M27" s="264"/>
      <c r="N27" s="264"/>
      <c r="O27" s="264"/>
      <c r="P27" s="264"/>
      <c r="Q27" s="264"/>
      <c r="R27" s="267"/>
      <c r="S27" s="264"/>
      <c r="T27" s="267"/>
      <c r="U27" s="264"/>
      <c r="V27" s="267"/>
      <c r="W27" s="264"/>
      <c r="X27" s="267"/>
      <c r="Y27" s="264"/>
      <c r="Z27" s="267"/>
      <c r="AA27" s="264"/>
      <c r="AB27" s="267"/>
      <c r="AC27" s="264"/>
      <c r="AD27" s="310"/>
      <c r="AE27" s="261"/>
    </row>
    <row r="28" spans="1:33" ht="20.25">
      <c r="A28" s="13" t="s">
        <v>213</v>
      </c>
      <c r="B28" s="125"/>
      <c r="D28" s="123"/>
      <c r="E28" s="267">
        <v>2296500000</v>
      </c>
      <c r="F28" s="267"/>
      <c r="G28" s="261">
        <v>-66385213.710000001</v>
      </c>
      <c r="H28" s="267"/>
      <c r="I28" s="267">
        <v>312839634.75</v>
      </c>
      <c r="J28" s="267">
        <v>0</v>
      </c>
      <c r="K28" s="264">
        <v>34565491.600000001</v>
      </c>
      <c r="L28" s="264">
        <v>0</v>
      </c>
      <c r="M28" s="264">
        <v>66385213.710000001</v>
      </c>
      <c r="N28" s="264"/>
      <c r="O28" s="264">
        <v>956760508.28999996</v>
      </c>
      <c r="P28" s="264">
        <v>0</v>
      </c>
      <c r="Q28" s="264">
        <v>165928003.47999999</v>
      </c>
      <c r="R28" s="264">
        <v>0</v>
      </c>
      <c r="S28" s="261">
        <v>-105718096.34</v>
      </c>
      <c r="T28" s="264">
        <v>0</v>
      </c>
      <c r="U28" s="264">
        <v>29739934.48</v>
      </c>
      <c r="V28" s="267">
        <v>0</v>
      </c>
      <c r="W28" s="264">
        <v>0</v>
      </c>
      <c r="X28" s="267"/>
      <c r="Y28" s="264">
        <v>89949841.61999999</v>
      </c>
      <c r="Z28" s="267"/>
      <c r="AA28" s="264">
        <v>3690615476.2600002</v>
      </c>
      <c r="AB28" s="267"/>
      <c r="AC28" s="264">
        <v>72064805.62000002</v>
      </c>
      <c r="AD28" s="310"/>
      <c r="AE28" s="261">
        <v>3762680281.8799996</v>
      </c>
    </row>
    <row r="29" spans="1:33" ht="20.25">
      <c r="A29" s="13" t="s">
        <v>84</v>
      </c>
      <c r="B29" s="125"/>
      <c r="C29" s="29" t="s">
        <v>279</v>
      </c>
      <c r="D29" s="123"/>
      <c r="E29" s="267">
        <v>0</v>
      </c>
      <c r="F29" s="267"/>
      <c r="G29" s="261">
        <v>0</v>
      </c>
      <c r="H29" s="267"/>
      <c r="I29" s="267">
        <v>0</v>
      </c>
      <c r="J29" s="267"/>
      <c r="K29" s="264">
        <v>0</v>
      </c>
      <c r="L29" s="264"/>
      <c r="M29" s="264">
        <v>0</v>
      </c>
      <c r="N29" s="264"/>
      <c r="O29" s="261">
        <v>-45068738</v>
      </c>
      <c r="P29" s="264"/>
      <c r="Q29" s="264">
        <v>0</v>
      </c>
      <c r="R29" s="264"/>
      <c r="S29" s="261">
        <v>0</v>
      </c>
      <c r="T29" s="264"/>
      <c r="U29" s="264">
        <v>0</v>
      </c>
      <c r="V29" s="267"/>
      <c r="W29" s="264">
        <v>0</v>
      </c>
      <c r="X29" s="267"/>
      <c r="Y29" s="264">
        <v>0</v>
      </c>
      <c r="Z29" s="267"/>
      <c r="AA29" s="261">
        <v>-45068738</v>
      </c>
      <c r="AB29" s="267"/>
      <c r="AC29" s="264">
        <v>0</v>
      </c>
      <c r="AD29" s="310"/>
      <c r="AE29" s="261">
        <v>-45068738</v>
      </c>
    </row>
    <row r="30" spans="1:33" ht="21.95" customHeight="1">
      <c r="A30" s="302" t="s">
        <v>222</v>
      </c>
      <c r="B30" s="125"/>
      <c r="D30" s="123"/>
      <c r="E30" s="131"/>
      <c r="F30" s="131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86"/>
    </row>
    <row r="31" spans="1:33" ht="21.95" customHeight="1">
      <c r="A31" s="307" t="s">
        <v>240</v>
      </c>
      <c r="B31" s="125"/>
      <c r="D31" s="123"/>
      <c r="E31" s="131"/>
      <c r="F31" s="131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86"/>
    </row>
    <row r="32" spans="1:33" ht="21.95" customHeight="1">
      <c r="A32" s="315" t="s">
        <v>232</v>
      </c>
      <c r="B32" s="125"/>
      <c r="D32" s="123"/>
      <c r="E32" s="131"/>
      <c r="F32" s="131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259"/>
      <c r="AD32" s="126"/>
      <c r="AE32" s="269"/>
    </row>
    <row r="33" spans="1:31" ht="21.95" customHeight="1">
      <c r="A33" s="309" t="s">
        <v>221</v>
      </c>
      <c r="B33" s="304"/>
      <c r="D33" s="123"/>
      <c r="E33" s="131"/>
      <c r="F33" s="131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85"/>
    </row>
    <row r="34" spans="1:31" ht="21.95" customHeight="1">
      <c r="A34" s="309" t="s">
        <v>234</v>
      </c>
      <c r="B34" s="304"/>
      <c r="D34" s="123"/>
      <c r="E34" s="131"/>
      <c r="F34" s="131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85"/>
    </row>
    <row r="35" spans="1:31" ht="21.95" customHeight="1">
      <c r="A35" s="309" t="s">
        <v>218</v>
      </c>
      <c r="B35" s="304"/>
      <c r="C35" s="306">
        <v>12</v>
      </c>
      <c r="D35" s="264"/>
      <c r="E35" s="131">
        <v>0</v>
      </c>
      <c r="F35" s="131"/>
      <c r="G35" s="131">
        <v>0</v>
      </c>
      <c r="H35" s="126"/>
      <c r="I35" s="131">
        <v>0</v>
      </c>
      <c r="J35" s="126"/>
      <c r="K35" s="131">
        <v>0</v>
      </c>
      <c r="L35" s="126"/>
      <c r="M35" s="131">
        <v>0</v>
      </c>
      <c r="N35" s="126"/>
      <c r="O35" s="131">
        <v>0</v>
      </c>
      <c r="P35" s="126"/>
      <c r="Q35" s="81">
        <v>-5327059.28</v>
      </c>
      <c r="R35" s="126"/>
      <c r="S35" s="81">
        <v>-21476225.41</v>
      </c>
      <c r="T35" s="131"/>
      <c r="U35" s="131">
        <v>0</v>
      </c>
      <c r="V35" s="126"/>
      <c r="W35" s="131">
        <v>0</v>
      </c>
      <c r="X35" s="126"/>
      <c r="Y35" s="261">
        <v>-26803284.690000001</v>
      </c>
      <c r="Z35" s="126"/>
      <c r="AA35" s="261">
        <v>-26803284.690000001</v>
      </c>
      <c r="AB35" s="126"/>
      <c r="AC35" s="261">
        <v>-9325033.9600000009</v>
      </c>
      <c r="AD35" s="126"/>
      <c r="AE35" s="261">
        <v>-36128318.650000006</v>
      </c>
    </row>
    <row r="36" spans="1:31" ht="21.95" customHeight="1">
      <c r="A36" s="309" t="s">
        <v>282</v>
      </c>
      <c r="B36" s="304"/>
      <c r="C36" s="123"/>
      <c r="D36" s="264"/>
      <c r="E36" s="131">
        <v>0</v>
      </c>
      <c r="F36" s="131"/>
      <c r="G36" s="131">
        <v>0</v>
      </c>
      <c r="H36" s="126"/>
      <c r="I36" s="131">
        <v>0</v>
      </c>
      <c r="J36" s="126"/>
      <c r="K36" s="131">
        <v>0</v>
      </c>
      <c r="L36" s="126"/>
      <c r="M36" s="131">
        <v>0</v>
      </c>
      <c r="N36" s="126"/>
      <c r="O36" s="131">
        <v>0</v>
      </c>
      <c r="P36" s="126"/>
      <c r="Q36" s="131">
        <v>0</v>
      </c>
      <c r="R36" s="126"/>
      <c r="S36" s="131">
        <v>0</v>
      </c>
      <c r="T36" s="126"/>
      <c r="U36" s="131">
        <v>0</v>
      </c>
      <c r="V36" s="126"/>
      <c r="W36" s="131">
        <v>0</v>
      </c>
      <c r="X36" s="126"/>
      <c r="Y36" s="131">
        <v>0</v>
      </c>
      <c r="Z36" s="126"/>
      <c r="AA36" s="131">
        <v>0</v>
      </c>
      <c r="AB36" s="262"/>
      <c r="AC36" s="263">
        <v>-197262.7</v>
      </c>
      <c r="AD36" s="126"/>
      <c r="AE36" s="261">
        <v>-197262.7</v>
      </c>
    </row>
    <row r="37" spans="1:31" ht="21.95" customHeight="1">
      <c r="A37" s="305" t="s">
        <v>219</v>
      </c>
      <c r="B37" s="304"/>
      <c r="C37" s="123"/>
      <c r="D37" s="264"/>
      <c r="E37" s="187"/>
      <c r="F37" s="126"/>
      <c r="G37" s="187"/>
      <c r="H37" s="126"/>
      <c r="I37" s="187"/>
      <c r="J37" s="126"/>
      <c r="K37" s="187"/>
      <c r="L37" s="126"/>
      <c r="M37" s="187"/>
      <c r="N37" s="126"/>
      <c r="O37" s="187"/>
      <c r="P37" s="126"/>
      <c r="Q37" s="187"/>
      <c r="R37" s="126"/>
      <c r="S37" s="187"/>
      <c r="T37" s="126"/>
      <c r="U37" s="187"/>
      <c r="V37" s="126"/>
      <c r="W37" s="187"/>
      <c r="X37" s="126"/>
      <c r="Y37" s="313"/>
      <c r="Z37" s="126"/>
      <c r="AA37" s="15"/>
      <c r="AB37" s="126"/>
      <c r="AC37" s="15"/>
      <c r="AD37" s="126"/>
      <c r="AE37" s="314"/>
    </row>
    <row r="38" spans="1:31" ht="21.95" customHeight="1">
      <c r="A38" s="305" t="s">
        <v>220</v>
      </c>
      <c r="B38" s="304"/>
      <c r="C38" s="123"/>
      <c r="D38" s="264"/>
      <c r="E38" s="311">
        <v>0</v>
      </c>
      <c r="F38" s="131"/>
      <c r="G38" s="311">
        <v>0</v>
      </c>
      <c r="H38" s="126"/>
      <c r="I38" s="311">
        <v>0</v>
      </c>
      <c r="J38" s="126"/>
      <c r="K38" s="311">
        <v>0</v>
      </c>
      <c r="L38" s="126"/>
      <c r="M38" s="311">
        <v>0</v>
      </c>
      <c r="N38" s="126"/>
      <c r="O38" s="312">
        <v>-45068738</v>
      </c>
      <c r="P38" s="126"/>
      <c r="Q38" s="312">
        <v>-5327059.28</v>
      </c>
      <c r="R38" s="126"/>
      <c r="S38" s="312">
        <v>-21476225.41</v>
      </c>
      <c r="T38" s="126"/>
      <c r="U38" s="311">
        <v>0</v>
      </c>
      <c r="V38" s="126"/>
      <c r="W38" s="311">
        <v>0</v>
      </c>
      <c r="X38" s="126"/>
      <c r="Y38" s="312">
        <v>-26803284.690000001</v>
      </c>
      <c r="Z38" s="126"/>
      <c r="AA38" s="312">
        <v>-71872022.689999998</v>
      </c>
      <c r="AB38" s="126"/>
      <c r="AC38" s="312">
        <v>-9522296.6600000001</v>
      </c>
      <c r="AD38" s="126"/>
      <c r="AE38" s="312">
        <v>-81394319.350000009</v>
      </c>
    </row>
    <row r="39" spans="1:31" ht="21.95" customHeight="1">
      <c r="A39" s="124" t="s">
        <v>212</v>
      </c>
      <c r="B39" s="125"/>
      <c r="D39" s="123"/>
      <c r="E39" s="131"/>
      <c r="F39" s="131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</row>
    <row r="40" spans="1:31" ht="21.95" customHeight="1">
      <c r="A40" s="308" t="s">
        <v>237</v>
      </c>
      <c r="B40" s="125"/>
      <c r="D40" s="123"/>
      <c r="E40" s="131">
        <v>0</v>
      </c>
      <c r="F40" s="131"/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265">
        <v>179193918.09999999</v>
      </c>
      <c r="P40" s="131"/>
      <c r="Q40" s="131">
        <v>0</v>
      </c>
      <c r="R40" s="131"/>
      <c r="S40" s="266">
        <v>0</v>
      </c>
      <c r="T40" s="131"/>
      <c r="U40" s="131">
        <v>0</v>
      </c>
      <c r="V40" s="131"/>
      <c r="W40" s="265">
        <v>0</v>
      </c>
      <c r="X40" s="131"/>
      <c r="Y40" s="265">
        <v>0</v>
      </c>
      <c r="Z40" s="126"/>
      <c r="AA40" s="265">
        <v>179193918.09999999</v>
      </c>
      <c r="AB40" s="262"/>
      <c r="AC40" s="162">
        <v>3294908.58</v>
      </c>
      <c r="AD40" s="262"/>
      <c r="AE40" s="260">
        <v>182488826.68000001</v>
      </c>
    </row>
    <row r="41" spans="1:31" ht="21.95" customHeight="1">
      <c r="A41" s="342" t="s">
        <v>286</v>
      </c>
      <c r="B41" s="125"/>
      <c r="D41" s="123"/>
      <c r="E41" s="131">
        <v>0</v>
      </c>
      <c r="F41" s="131"/>
      <c r="G41" s="126">
        <v>0</v>
      </c>
      <c r="H41" s="126">
        <v>0</v>
      </c>
      <c r="I41" s="126">
        <v>0</v>
      </c>
      <c r="J41" s="126">
        <v>0</v>
      </c>
      <c r="K41" s="126">
        <v>0</v>
      </c>
      <c r="L41" s="126">
        <v>0</v>
      </c>
      <c r="M41" s="126">
        <v>0</v>
      </c>
      <c r="N41" s="126">
        <v>0</v>
      </c>
      <c r="O41" s="261">
        <v>0</v>
      </c>
      <c r="P41" s="131"/>
      <c r="Q41" s="131">
        <v>0</v>
      </c>
      <c r="R41" s="131"/>
      <c r="S41" s="266">
        <v>0</v>
      </c>
      <c r="T41" s="131"/>
      <c r="U41" s="312">
        <v>-28904739.32</v>
      </c>
      <c r="V41" s="131"/>
      <c r="W41" s="266">
        <v>0</v>
      </c>
      <c r="X41" s="131"/>
      <c r="Y41" s="312">
        <v>-28904739.32</v>
      </c>
      <c r="Z41" s="126"/>
      <c r="AA41" s="312">
        <v>-28904739.32</v>
      </c>
      <c r="AB41" s="131"/>
      <c r="AC41" s="162">
        <v>0</v>
      </c>
      <c r="AD41" s="131"/>
      <c r="AE41" s="312">
        <v>-28904739.32</v>
      </c>
    </row>
    <row r="42" spans="1:31" ht="21.95" customHeight="1" thickBot="1">
      <c r="A42" s="125" t="s">
        <v>254</v>
      </c>
      <c r="B42" s="125"/>
      <c r="D42" s="123"/>
      <c r="E42" s="271">
        <v>2296500000</v>
      </c>
      <c r="F42" s="267">
        <v>0</v>
      </c>
      <c r="G42" s="271">
        <v>-66385213.710000001</v>
      </c>
      <c r="H42" s="267">
        <v>0</v>
      </c>
      <c r="I42" s="271">
        <v>312839634.75</v>
      </c>
      <c r="J42" s="267">
        <v>805476097.5</v>
      </c>
      <c r="K42" s="271">
        <v>34565491.600000001</v>
      </c>
      <c r="L42" s="267">
        <v>0</v>
      </c>
      <c r="M42" s="271">
        <v>66385213.710000001</v>
      </c>
      <c r="N42" s="267">
        <v>0</v>
      </c>
      <c r="O42" s="271">
        <v>1090885688.3899999</v>
      </c>
      <c r="P42" s="267">
        <v>0</v>
      </c>
      <c r="Q42" s="271">
        <v>160600944.19999999</v>
      </c>
      <c r="R42" s="267">
        <v>0</v>
      </c>
      <c r="S42" s="271">
        <v>-127194321.75</v>
      </c>
      <c r="T42" s="267">
        <v>0</v>
      </c>
      <c r="U42" s="271">
        <v>835195.16000000015</v>
      </c>
      <c r="V42" s="267">
        <v>0</v>
      </c>
      <c r="W42" s="298">
        <v>0</v>
      </c>
      <c r="X42" s="267">
        <v>0</v>
      </c>
      <c r="Y42" s="271">
        <v>34241817.609999992</v>
      </c>
      <c r="Z42" s="267">
        <v>0</v>
      </c>
      <c r="AA42" s="271">
        <v>3769032632.3499999</v>
      </c>
      <c r="AB42" s="267">
        <v>0</v>
      </c>
      <c r="AC42" s="271">
        <v>65837417.540000021</v>
      </c>
      <c r="AD42" s="267">
        <v>0</v>
      </c>
      <c r="AE42" s="271">
        <v>3834870049.8899994</v>
      </c>
    </row>
    <row r="43" spans="1:31" ht="21.95" customHeight="1" thickTop="1">
      <c r="A43" s="125"/>
      <c r="B43" s="125"/>
      <c r="D43" s="123"/>
      <c r="E43" s="267"/>
      <c r="F43" s="267"/>
      <c r="G43" s="267"/>
      <c r="H43" s="267"/>
      <c r="I43" s="267"/>
      <c r="J43" s="267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</row>
    <row r="44" spans="1:31" ht="21.95" customHeight="1">
      <c r="A44" s="125"/>
      <c r="B44" s="125"/>
      <c r="D44" s="123"/>
      <c r="E44" s="267"/>
      <c r="F44" s="267"/>
      <c r="G44" s="267"/>
      <c r="H44" s="267"/>
      <c r="I44" s="267"/>
      <c r="J44" s="267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</row>
    <row r="45" spans="1:31" ht="21.95" customHeight="1">
      <c r="A45" s="125"/>
      <c r="B45" s="125"/>
      <c r="D45" s="123"/>
      <c r="E45" s="267"/>
      <c r="F45" s="267"/>
      <c r="G45" s="267"/>
      <c r="H45" s="267"/>
      <c r="I45" s="267"/>
      <c r="J45" s="267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</row>
    <row r="46" spans="1:31" ht="21.95" customHeight="1">
      <c r="A46" s="125"/>
      <c r="B46" s="125"/>
      <c r="D46" s="123"/>
      <c r="E46" s="267"/>
      <c r="F46" s="267"/>
      <c r="G46" s="267"/>
      <c r="H46" s="267"/>
      <c r="I46" s="267"/>
      <c r="J46" s="267" t="e">
        <f>#REF!+#REF!</f>
        <v>#REF!</v>
      </c>
      <c r="K46" s="267"/>
      <c r="L46" s="267"/>
      <c r="M46" s="267"/>
      <c r="N46" s="267"/>
      <c r="O46" s="267"/>
      <c r="P46" s="267"/>
      <c r="Q46" s="267"/>
      <c r="R46" s="267"/>
      <c r="S46" s="236"/>
      <c r="T46" s="267"/>
      <c r="U46" s="236"/>
      <c r="V46" s="267"/>
      <c r="W46" s="236"/>
      <c r="X46" s="267"/>
      <c r="Y46" s="236"/>
      <c r="Z46" s="267"/>
      <c r="AA46" s="267"/>
      <c r="AB46" s="267"/>
      <c r="AC46" s="267"/>
      <c r="AD46" s="267"/>
      <c r="AE46" s="267"/>
    </row>
    <row r="47" spans="1:31" ht="21.95" customHeight="1">
      <c r="A47" s="125"/>
      <c r="B47" s="125"/>
      <c r="D47" s="123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36"/>
      <c r="T47" s="267"/>
      <c r="U47" s="236"/>
      <c r="V47" s="267"/>
      <c r="W47" s="236"/>
      <c r="X47" s="267"/>
      <c r="Y47" s="236"/>
      <c r="Z47" s="267"/>
      <c r="AA47" s="267"/>
      <c r="AB47" s="267"/>
      <c r="AC47" s="267"/>
      <c r="AD47" s="267"/>
      <c r="AE47" s="267"/>
    </row>
    <row r="48" spans="1:31" ht="21.95" customHeight="1">
      <c r="A48" s="125"/>
      <c r="B48" s="125"/>
      <c r="D48" s="123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36"/>
      <c r="T48" s="267"/>
      <c r="U48" s="236"/>
      <c r="V48" s="267"/>
      <c r="W48" s="236"/>
      <c r="X48" s="267"/>
      <c r="Y48" s="236"/>
      <c r="Z48" s="267"/>
      <c r="AA48" s="267"/>
      <c r="AB48" s="267"/>
      <c r="AC48" s="267"/>
      <c r="AD48" s="267"/>
      <c r="AE48" s="267"/>
    </row>
    <row r="49" spans="1:31" ht="21.95" customHeight="1">
      <c r="A49" s="297" t="s">
        <v>207</v>
      </c>
      <c r="B49" s="272"/>
      <c r="D49" s="123"/>
      <c r="E49" s="126"/>
      <c r="F49" s="126"/>
      <c r="G49" s="267"/>
      <c r="H49" s="267"/>
      <c r="I49" s="126"/>
      <c r="J49" s="126"/>
      <c r="K49" s="267"/>
      <c r="L49" s="267"/>
      <c r="M49" s="267"/>
      <c r="N49" s="267"/>
      <c r="O49" s="267"/>
      <c r="P49" s="267"/>
      <c r="Q49" s="267"/>
      <c r="R49" s="267"/>
      <c r="S49" s="236"/>
      <c r="T49" s="267"/>
      <c r="U49" s="236"/>
      <c r="V49" s="236"/>
      <c r="W49" s="236"/>
      <c r="X49" s="236"/>
      <c r="Y49" s="236"/>
      <c r="Z49" s="267"/>
      <c r="AA49" s="267"/>
      <c r="AB49" s="267"/>
      <c r="AC49" s="267"/>
      <c r="AD49" s="267"/>
      <c r="AE49" s="132" t="s">
        <v>272</v>
      </c>
    </row>
    <row r="50" spans="1:31" ht="21.95" customHeight="1">
      <c r="G50" s="267"/>
      <c r="H50" s="267"/>
      <c r="K50" s="267"/>
      <c r="L50" s="267"/>
      <c r="M50" s="267"/>
      <c r="N50" s="267"/>
      <c r="O50" s="267"/>
      <c r="P50" s="267"/>
      <c r="Q50" s="267"/>
      <c r="R50" s="267"/>
      <c r="S50" s="236"/>
      <c r="T50" s="267"/>
      <c r="U50" s="236"/>
      <c r="V50" s="236"/>
      <c r="W50" s="236"/>
      <c r="X50" s="236"/>
      <c r="Y50" s="236"/>
      <c r="Z50" s="267"/>
      <c r="AA50" s="267"/>
      <c r="AB50" s="267"/>
      <c r="AC50" s="267"/>
      <c r="AD50" s="267"/>
      <c r="AE50" s="267"/>
    </row>
  </sheetData>
  <mergeCells count="7">
    <mergeCell ref="K7:O7"/>
    <mergeCell ref="Q7:Y7"/>
    <mergeCell ref="A1:AC1"/>
    <mergeCell ref="A2:AC2"/>
    <mergeCell ref="A3:AC3"/>
    <mergeCell ref="E5:AE5"/>
    <mergeCell ref="E6:AE6"/>
  </mergeCells>
  <pageMargins left="0.78740157480314965" right="0.11811023622047245" top="0.98425196850393704" bottom="0.31496062992125984" header="0.51181102362204722" footer="0.31496062992125984"/>
  <pageSetup paperSize="9" scale="5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0"/>
  <sheetViews>
    <sheetView zoomScaleNormal="100" zoomScaleSheetLayoutView="100" workbookViewId="0">
      <selection activeCell="M23" sqref="M23"/>
    </sheetView>
  </sheetViews>
  <sheetFormatPr defaultColWidth="18.42578125" defaultRowHeight="22.5" customHeight="1"/>
  <cols>
    <col min="1" max="1" width="45.7109375" style="121" customWidth="1"/>
    <col min="2" max="2" width="1.7109375" style="121" customWidth="1"/>
    <col min="3" max="3" width="9.5703125" style="29" customWidth="1"/>
    <col min="4" max="4" width="0.5703125" style="121" customWidth="1"/>
    <col min="5" max="5" width="17.7109375" style="121" customWidth="1"/>
    <col min="6" max="6" width="0.5703125" style="161" customWidth="1"/>
    <col min="7" max="7" width="16.7109375" style="108" customWidth="1"/>
    <col min="8" max="8" width="0.5703125" style="153" customWidth="1"/>
    <col min="9" max="9" width="16.7109375" style="108" customWidth="1"/>
    <col min="10" max="10" width="0.5703125" style="127" customWidth="1"/>
    <col min="11" max="11" width="16.7109375" style="127" customWidth="1"/>
    <col min="12" max="12" width="0.5703125" style="127" customWidth="1"/>
    <col min="13" max="13" width="16" style="127" bestFit="1" customWidth="1"/>
    <col min="14" max="14" width="0.5703125" style="127" customWidth="1"/>
    <col min="15" max="15" width="18.7109375" style="127" customWidth="1"/>
    <col min="16" max="16" width="0.5703125" style="127" customWidth="1"/>
    <col min="17" max="17" width="18.7109375" style="127" customWidth="1"/>
    <col min="18" max="16384" width="18.42578125" style="121"/>
  </cols>
  <sheetData>
    <row r="1" spans="1:17" ht="22.5" customHeight="1">
      <c r="A1" s="355" t="str">
        <f>'CE conso'!A1</f>
        <v>AQUA CORPORATION PUBLIC COMPANY LIMITED AND ITS SUBSIDIARIES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121"/>
      <c r="Q1" s="121"/>
    </row>
    <row r="2" spans="1:17" ht="22.5" customHeight="1">
      <c r="A2" s="353" t="s">
        <v>151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121"/>
      <c r="Q2" s="121"/>
    </row>
    <row r="3" spans="1:17" ht="22.5" customHeight="1">
      <c r="A3" s="353" t="str">
        <f>+'CE conso'!A3:AC3</f>
        <v>FOR THE SIX-MONTH PERIOD ENDED JUNE 30, 2018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121"/>
      <c r="Q3" s="121"/>
    </row>
    <row r="4" spans="1:17" ht="22.5" customHeight="1">
      <c r="A4" s="128"/>
      <c r="B4" s="128"/>
      <c r="C4" s="28"/>
      <c r="D4" s="128"/>
      <c r="E4" s="128"/>
      <c r="F4" s="209"/>
      <c r="G4" s="129"/>
      <c r="H4" s="137"/>
      <c r="I4" s="129"/>
      <c r="J4" s="80"/>
      <c r="K4" s="80"/>
      <c r="L4" s="80"/>
      <c r="M4" s="80"/>
      <c r="N4" s="80"/>
      <c r="O4" s="80"/>
      <c r="P4" s="80"/>
      <c r="Q4" s="80"/>
    </row>
    <row r="5" spans="1:17" ht="22.5" customHeight="1">
      <c r="A5" s="8"/>
      <c r="B5" s="8"/>
      <c r="D5" s="8"/>
      <c r="E5" s="349" t="s">
        <v>5</v>
      </c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</row>
    <row r="6" spans="1:17" ht="22.5" customHeight="1">
      <c r="A6" s="8"/>
      <c r="B6" s="8"/>
      <c r="D6" s="8"/>
      <c r="E6" s="350" t="s">
        <v>7</v>
      </c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</row>
    <row r="7" spans="1:17" s="29" customFormat="1" ht="22.5" customHeight="1">
      <c r="F7" s="327"/>
      <c r="G7" s="30"/>
      <c r="H7" s="11"/>
      <c r="I7" s="30"/>
      <c r="J7" s="30"/>
      <c r="K7" s="354" t="s">
        <v>61</v>
      </c>
      <c r="L7" s="354"/>
      <c r="M7" s="354"/>
      <c r="N7" s="354"/>
      <c r="O7" s="354"/>
      <c r="P7" s="109"/>
    </row>
    <row r="8" spans="1:17" s="29" customFormat="1" ht="22.5" customHeight="1">
      <c r="E8" s="327" t="s">
        <v>41</v>
      </c>
      <c r="F8" s="327"/>
      <c r="G8" s="327" t="s">
        <v>149</v>
      </c>
      <c r="H8" s="11"/>
      <c r="I8" s="30"/>
      <c r="J8" s="30"/>
      <c r="K8" s="20" t="s">
        <v>169</v>
      </c>
      <c r="L8" s="20"/>
      <c r="M8" s="82" t="s">
        <v>145</v>
      </c>
      <c r="N8" s="109"/>
      <c r="O8" s="20"/>
      <c r="P8" s="109"/>
    </row>
    <row r="9" spans="1:17" s="29" customFormat="1" ht="22.5" customHeight="1">
      <c r="C9" s="325" t="s">
        <v>8</v>
      </c>
      <c r="E9" s="325" t="s">
        <v>42</v>
      </c>
      <c r="F9" s="327"/>
      <c r="G9" s="325" t="s">
        <v>150</v>
      </c>
      <c r="H9" s="327"/>
      <c r="I9" s="32" t="s">
        <v>25</v>
      </c>
      <c r="J9" s="11"/>
      <c r="K9" s="32" t="s">
        <v>85</v>
      </c>
      <c r="L9" s="19"/>
      <c r="M9" s="325" t="s">
        <v>144</v>
      </c>
      <c r="N9" s="327"/>
      <c r="O9" s="325" t="s">
        <v>86</v>
      </c>
      <c r="P9" s="327"/>
      <c r="Q9" s="12" t="s">
        <v>48</v>
      </c>
    </row>
    <row r="10" spans="1:17" ht="22.5" customHeight="1">
      <c r="A10" s="125" t="s">
        <v>211</v>
      </c>
      <c r="B10" s="125"/>
      <c r="C10" s="327"/>
      <c r="D10" s="123"/>
      <c r="E10" s="187">
        <v>2296500000</v>
      </c>
      <c r="F10" s="126"/>
      <c r="G10" s="268">
        <v>-66385213.710000001</v>
      </c>
      <c r="H10" s="260"/>
      <c r="I10" s="262">
        <v>312839634.75</v>
      </c>
      <c r="J10" s="262"/>
      <c r="K10" s="262">
        <v>28406979.199999999</v>
      </c>
      <c r="L10" s="262"/>
      <c r="M10" s="262">
        <v>66385213.710000001</v>
      </c>
      <c r="N10" s="260"/>
      <c r="O10" s="262">
        <v>175508534.87</v>
      </c>
      <c r="P10" s="262"/>
      <c r="Q10" s="126">
        <v>2813255148.8199997</v>
      </c>
    </row>
    <row r="11" spans="1:17" ht="22.5" customHeight="1">
      <c r="A11" s="13" t="s">
        <v>85</v>
      </c>
      <c r="B11" s="125"/>
      <c r="C11" s="343" t="s">
        <v>278</v>
      </c>
      <c r="D11" s="123"/>
      <c r="E11" s="126">
        <v>0</v>
      </c>
      <c r="F11" s="126"/>
      <c r="G11" s="266">
        <v>0</v>
      </c>
      <c r="H11" s="260"/>
      <c r="I11" s="262">
        <v>0</v>
      </c>
      <c r="J11" s="262"/>
      <c r="K11" s="262">
        <v>3739311</v>
      </c>
      <c r="L11" s="262"/>
      <c r="M11" s="262">
        <v>0</v>
      </c>
      <c r="N11" s="260"/>
      <c r="O11" s="81">
        <v>-3739311</v>
      </c>
      <c r="P11" s="81"/>
      <c r="Q11" s="266">
        <v>0</v>
      </c>
    </row>
    <row r="12" spans="1:17" ht="22.5" customHeight="1">
      <c r="A12" s="13" t="s">
        <v>84</v>
      </c>
      <c r="B12" s="125"/>
      <c r="C12" s="327" t="s">
        <v>278</v>
      </c>
      <c r="D12" s="123"/>
      <c r="E12" s="126">
        <v>0</v>
      </c>
      <c r="F12" s="126"/>
      <c r="G12" s="266">
        <v>0</v>
      </c>
      <c r="H12" s="260"/>
      <c r="I12" s="262">
        <v>0</v>
      </c>
      <c r="J12" s="262"/>
      <c r="K12" s="262">
        <v>0</v>
      </c>
      <c r="L12" s="262"/>
      <c r="M12" s="262">
        <v>0</v>
      </c>
      <c r="N12" s="260"/>
      <c r="O12" s="81">
        <v>-45067723</v>
      </c>
      <c r="P12" s="81"/>
      <c r="Q12" s="81">
        <v>-45067723</v>
      </c>
    </row>
    <row r="13" spans="1:17" ht="22.5" customHeight="1">
      <c r="A13" s="124" t="s">
        <v>212</v>
      </c>
      <c r="B13" s="125"/>
      <c r="D13" s="123"/>
      <c r="E13" s="126">
        <v>0</v>
      </c>
      <c r="F13" s="260"/>
      <c r="G13" s="262">
        <v>0</v>
      </c>
      <c r="H13" s="260"/>
      <c r="I13" s="262">
        <v>0</v>
      </c>
      <c r="J13" s="260"/>
      <c r="K13" s="262">
        <v>0</v>
      </c>
      <c r="L13" s="260"/>
      <c r="M13" s="262">
        <v>0</v>
      </c>
      <c r="N13" s="260"/>
      <c r="O13" s="259">
        <v>66235587.100000001</v>
      </c>
      <c r="P13" s="260"/>
      <c r="Q13" s="126">
        <v>66235587.100000001</v>
      </c>
    </row>
    <row r="14" spans="1:17" ht="22.5" customHeight="1" thickBot="1">
      <c r="A14" s="125" t="s">
        <v>253</v>
      </c>
      <c r="B14" s="125"/>
      <c r="C14" s="327"/>
      <c r="D14" s="123"/>
      <c r="E14" s="31">
        <v>2296500000</v>
      </c>
      <c r="F14" s="126"/>
      <c r="G14" s="271">
        <v>-66385213.710000001</v>
      </c>
      <c r="H14" s="126"/>
      <c r="I14" s="31">
        <v>312839634.75</v>
      </c>
      <c r="J14" s="126">
        <v>0</v>
      </c>
      <c r="K14" s="301">
        <v>32146290.199999999</v>
      </c>
      <c r="L14" s="273"/>
      <c r="M14" s="202">
        <v>66385213.710000001</v>
      </c>
      <c r="N14" s="299"/>
      <c r="O14" s="300">
        <v>192937087.97</v>
      </c>
      <c r="P14" s="299"/>
      <c r="Q14" s="300">
        <v>2834423012.9199996</v>
      </c>
    </row>
    <row r="15" spans="1:17" ht="15" customHeight="1" thickTop="1">
      <c r="A15" s="125"/>
      <c r="B15" s="125"/>
      <c r="C15" s="327"/>
      <c r="D15" s="123"/>
      <c r="E15" s="126"/>
      <c r="F15" s="126"/>
      <c r="G15" s="126"/>
      <c r="H15" s="126"/>
      <c r="I15" s="126"/>
      <c r="J15" s="126"/>
      <c r="L15" s="266"/>
      <c r="M15" s="266"/>
      <c r="N15" s="126"/>
      <c r="O15" s="266"/>
      <c r="P15" s="126"/>
      <c r="Q15" s="273"/>
    </row>
    <row r="16" spans="1:17" ht="20.25">
      <c r="A16" s="125" t="s">
        <v>213</v>
      </c>
      <c r="B16" s="125"/>
      <c r="C16" s="327"/>
      <c r="D16" s="123"/>
      <c r="E16" s="126">
        <v>2296500000</v>
      </c>
      <c r="F16" s="126"/>
      <c r="G16" s="278">
        <v>-66385213.710000001</v>
      </c>
      <c r="H16" s="126"/>
      <c r="I16" s="126">
        <v>312839634.75</v>
      </c>
      <c r="J16" s="126"/>
      <c r="K16" s="127">
        <v>34565491.600000001</v>
      </c>
      <c r="L16" s="266"/>
      <c r="M16" s="266">
        <v>66385213.710000001</v>
      </c>
      <c r="N16" s="126"/>
      <c r="O16" s="266">
        <v>172666327.49000004</v>
      </c>
      <c r="P16" s="126"/>
      <c r="Q16" s="273">
        <v>2816571453.8400002</v>
      </c>
    </row>
    <row r="17" spans="1:17" ht="20.25">
      <c r="A17" s="125" t="s">
        <v>84</v>
      </c>
      <c r="B17" s="125"/>
      <c r="C17" s="327" t="s">
        <v>279</v>
      </c>
      <c r="D17" s="123"/>
      <c r="E17" s="126">
        <v>0</v>
      </c>
      <c r="F17" s="126"/>
      <c r="G17" s="266">
        <v>0</v>
      </c>
      <c r="H17" s="126"/>
      <c r="I17" s="126">
        <v>0</v>
      </c>
      <c r="J17" s="126"/>
      <c r="K17" s="127">
        <v>0</v>
      </c>
      <c r="L17" s="266"/>
      <c r="M17" s="266">
        <v>0</v>
      </c>
      <c r="N17" s="126"/>
      <c r="O17" s="81">
        <v>-45068738</v>
      </c>
      <c r="P17" s="126"/>
      <c r="Q17" s="81">
        <v>-45068738</v>
      </c>
    </row>
    <row r="18" spans="1:17" ht="22.5" customHeight="1">
      <c r="A18" s="124" t="s">
        <v>212</v>
      </c>
      <c r="B18" s="125"/>
      <c r="D18" s="123"/>
      <c r="E18" s="126">
        <v>0</v>
      </c>
      <c r="F18" s="260"/>
      <c r="G18" s="126">
        <v>0</v>
      </c>
      <c r="H18" s="126"/>
      <c r="I18" s="126">
        <v>0</v>
      </c>
      <c r="J18" s="126"/>
      <c r="K18" s="126">
        <v>0</v>
      </c>
      <c r="L18" s="126"/>
      <c r="M18" s="126">
        <v>0</v>
      </c>
      <c r="N18" s="126"/>
      <c r="O18" s="259">
        <v>65622066.979999997</v>
      </c>
      <c r="P18" s="126"/>
      <c r="Q18" s="81">
        <v>65622066.979999997</v>
      </c>
    </row>
    <row r="19" spans="1:17" ht="22.5" customHeight="1" thickBot="1">
      <c r="A19" s="125" t="s">
        <v>254</v>
      </c>
      <c r="B19" s="125"/>
      <c r="C19" s="327"/>
      <c r="D19" s="123"/>
      <c r="E19" s="31">
        <v>2296500000</v>
      </c>
      <c r="F19" s="126">
        <v>0</v>
      </c>
      <c r="G19" s="271">
        <v>-66385213.710000001</v>
      </c>
      <c r="H19" s="126"/>
      <c r="I19" s="31">
        <v>312839634.75</v>
      </c>
      <c r="J19" s="126"/>
      <c r="K19" s="31">
        <v>34565491.600000001</v>
      </c>
      <c r="L19" s="126"/>
      <c r="M19" s="31">
        <v>66385213.710000001</v>
      </c>
      <c r="N19" s="126"/>
      <c r="O19" s="31">
        <v>193219656.47000003</v>
      </c>
      <c r="P19" s="126"/>
      <c r="Q19" s="31">
        <v>2837124782.8200002</v>
      </c>
    </row>
    <row r="20" spans="1:17" ht="22.5" customHeight="1" thickTop="1">
      <c r="A20" s="125"/>
      <c r="B20" s="125"/>
      <c r="C20" s="327"/>
      <c r="D20" s="123"/>
      <c r="E20" s="126"/>
      <c r="F20" s="126"/>
      <c r="G20" s="278"/>
      <c r="H20" s="126"/>
      <c r="I20" s="126"/>
      <c r="J20" s="126"/>
      <c r="K20" s="126"/>
      <c r="L20" s="126"/>
      <c r="M20" s="126"/>
      <c r="N20" s="126"/>
      <c r="O20" s="126"/>
      <c r="P20" s="126"/>
      <c r="Q20" s="126"/>
    </row>
    <row r="21" spans="1:17" ht="22.5" customHeight="1">
      <c r="A21" s="125"/>
      <c r="B21" s="125"/>
      <c r="C21" s="327"/>
      <c r="D21" s="123"/>
      <c r="E21" s="126"/>
      <c r="F21" s="126"/>
      <c r="G21" s="278"/>
      <c r="H21" s="126"/>
      <c r="I21" s="126"/>
      <c r="J21" s="126"/>
      <c r="K21" s="126"/>
      <c r="L21" s="126"/>
      <c r="M21" s="126"/>
      <c r="N21" s="126"/>
      <c r="O21" s="126"/>
      <c r="P21" s="126"/>
      <c r="Q21" s="126"/>
    </row>
    <row r="22" spans="1:17" ht="22.5" customHeight="1">
      <c r="A22" s="125"/>
      <c r="B22" s="125"/>
      <c r="C22" s="327"/>
      <c r="D22" s="123"/>
      <c r="E22" s="126"/>
      <c r="F22" s="126"/>
      <c r="G22" s="278"/>
      <c r="H22" s="126"/>
      <c r="I22" s="126"/>
      <c r="J22" s="126"/>
      <c r="K22" s="126"/>
      <c r="L22" s="126"/>
      <c r="M22" s="126"/>
      <c r="N22" s="126"/>
      <c r="O22" s="126"/>
      <c r="P22" s="126"/>
      <c r="Q22" s="126"/>
    </row>
    <row r="23" spans="1:17" ht="22.5" customHeight="1">
      <c r="A23" s="125"/>
      <c r="B23" s="125"/>
      <c r="C23" s="327"/>
      <c r="D23" s="123"/>
      <c r="E23" s="126"/>
      <c r="F23" s="126"/>
      <c r="G23" s="278"/>
      <c r="H23" s="126"/>
      <c r="I23" s="126"/>
      <c r="J23" s="126"/>
      <c r="K23" s="126"/>
      <c r="L23" s="126"/>
      <c r="M23" s="126"/>
      <c r="N23" s="126"/>
      <c r="O23" s="126"/>
      <c r="P23" s="126"/>
      <c r="Q23" s="126"/>
    </row>
    <row r="24" spans="1:17" ht="22.5" customHeight="1">
      <c r="A24" s="125"/>
      <c r="B24" s="125"/>
      <c r="C24" s="327"/>
      <c r="D24" s="123"/>
      <c r="E24" s="126"/>
      <c r="F24" s="126"/>
      <c r="G24" s="278"/>
      <c r="H24" s="126"/>
      <c r="I24" s="126"/>
      <c r="J24" s="126"/>
      <c r="K24" s="126"/>
      <c r="L24" s="126"/>
      <c r="M24" s="126"/>
      <c r="N24" s="126"/>
      <c r="O24" s="126"/>
      <c r="P24" s="126"/>
      <c r="Q24" s="126"/>
    </row>
    <row r="25" spans="1:17" ht="22.5" customHeight="1">
      <c r="A25" s="125"/>
      <c r="B25" s="125"/>
      <c r="C25" s="327"/>
      <c r="D25" s="123"/>
      <c r="E25" s="126"/>
      <c r="F25" s="126"/>
      <c r="G25" s="278"/>
      <c r="H25" s="126"/>
      <c r="I25" s="126"/>
      <c r="J25" s="126"/>
      <c r="K25" s="126"/>
      <c r="L25" s="126"/>
      <c r="M25" s="126"/>
      <c r="N25" s="126"/>
      <c r="O25" s="126"/>
      <c r="P25" s="126"/>
      <c r="Q25" s="126"/>
    </row>
    <row r="26" spans="1:17" ht="22.5" customHeight="1">
      <c r="A26" s="125"/>
      <c r="B26" s="125"/>
      <c r="C26" s="327"/>
      <c r="D26" s="123"/>
      <c r="E26" s="126"/>
      <c r="F26" s="126"/>
      <c r="G26" s="278"/>
      <c r="H26" s="126"/>
      <c r="I26" s="126"/>
      <c r="J26" s="126"/>
      <c r="K26" s="126"/>
      <c r="L26" s="126"/>
      <c r="M26" s="126"/>
      <c r="N26" s="126"/>
      <c r="O26" s="126"/>
      <c r="P26" s="126"/>
      <c r="Q26" s="126"/>
    </row>
    <row r="27" spans="1:17" ht="22.5" customHeight="1">
      <c r="A27" s="125"/>
      <c r="B27" s="125"/>
      <c r="C27" s="327"/>
      <c r="D27" s="123"/>
      <c r="E27" s="126"/>
      <c r="F27" s="126"/>
      <c r="G27" s="278"/>
      <c r="H27" s="126"/>
      <c r="I27" s="126"/>
      <c r="J27" s="126"/>
      <c r="K27" s="126"/>
      <c r="L27" s="126"/>
      <c r="M27" s="126"/>
      <c r="N27" s="126"/>
      <c r="O27" s="126"/>
      <c r="P27" s="126"/>
      <c r="Q27" s="126"/>
    </row>
    <row r="28" spans="1:17" ht="22.5" customHeight="1">
      <c r="A28" s="125"/>
      <c r="B28" s="125"/>
      <c r="C28" s="327"/>
      <c r="D28" s="123"/>
      <c r="E28" s="126"/>
      <c r="F28" s="126"/>
      <c r="G28" s="278"/>
      <c r="H28" s="126"/>
      <c r="I28" s="126"/>
      <c r="J28" s="126"/>
      <c r="K28" s="126"/>
      <c r="L28" s="126"/>
      <c r="M28" s="126"/>
      <c r="N28" s="126"/>
      <c r="O28" s="126"/>
      <c r="P28" s="126"/>
      <c r="Q28" s="126"/>
    </row>
    <row r="29" spans="1:17" ht="22.5" customHeight="1">
      <c r="A29" s="125"/>
      <c r="B29" s="125"/>
      <c r="C29" s="327"/>
      <c r="D29" s="123"/>
      <c r="E29" s="126"/>
      <c r="F29" s="126"/>
      <c r="G29" s="278"/>
      <c r="H29" s="126"/>
      <c r="I29" s="126"/>
      <c r="J29" s="126"/>
      <c r="K29" s="126"/>
      <c r="L29" s="126"/>
      <c r="M29" s="126"/>
      <c r="N29" s="126"/>
      <c r="O29" s="126"/>
      <c r="P29" s="126"/>
      <c r="Q29" s="126"/>
    </row>
    <row r="30" spans="1:17" ht="22.5" customHeight="1">
      <c r="A30" s="125"/>
      <c r="B30" s="125"/>
      <c r="C30" s="327"/>
      <c r="D30" s="123"/>
      <c r="E30" s="126"/>
      <c r="F30" s="126"/>
      <c r="G30" s="278"/>
      <c r="H30" s="126"/>
      <c r="I30" s="126"/>
      <c r="J30" s="126"/>
      <c r="K30" s="126"/>
      <c r="L30" s="126"/>
      <c r="M30" s="126"/>
      <c r="N30" s="126"/>
      <c r="O30" s="126"/>
      <c r="P30" s="126"/>
      <c r="Q30" s="126"/>
    </row>
    <row r="31" spans="1:17" ht="22.5" customHeight="1">
      <c r="A31" s="297" t="s">
        <v>207</v>
      </c>
      <c r="B31" s="272"/>
      <c r="C31" s="14"/>
      <c r="D31" s="123"/>
      <c r="E31" s="126"/>
      <c r="F31" s="126"/>
      <c r="G31" s="126"/>
      <c r="H31" s="126"/>
      <c r="I31" s="126"/>
      <c r="J31" s="126"/>
      <c r="K31" s="126"/>
      <c r="L31" s="266"/>
      <c r="M31" s="266"/>
      <c r="N31" s="162"/>
      <c r="O31" s="266"/>
      <c r="P31" s="162"/>
      <c r="Q31" s="132" t="s">
        <v>271</v>
      </c>
    </row>
    <row r="32" spans="1:17" ht="22.5" customHeight="1">
      <c r="C32" s="14"/>
      <c r="D32" s="123"/>
      <c r="E32" s="126"/>
      <c r="F32" s="126"/>
      <c r="G32" s="126"/>
      <c r="H32" s="126"/>
      <c r="I32" s="126"/>
      <c r="J32" s="126"/>
      <c r="K32" s="126"/>
      <c r="L32" s="266"/>
      <c r="M32" s="266"/>
      <c r="N32" s="162"/>
      <c r="O32" s="266"/>
      <c r="P32" s="162"/>
      <c r="Q32" s="126"/>
    </row>
    <row r="33" spans="7:17" ht="22.5" customHeight="1">
      <c r="G33" s="126"/>
      <c r="J33" s="127">
        <v>805476097.5</v>
      </c>
      <c r="K33" s="126"/>
      <c r="L33" s="266"/>
      <c r="M33" s="266"/>
      <c r="N33" s="162"/>
      <c r="O33" s="266"/>
      <c r="P33" s="162"/>
      <c r="Q33" s="126"/>
    </row>
    <row r="34" spans="7:17" ht="22.5" customHeight="1">
      <c r="G34" s="126"/>
      <c r="K34" s="126"/>
      <c r="L34" s="126"/>
      <c r="M34" s="126"/>
      <c r="N34" s="126"/>
      <c r="O34" s="126"/>
      <c r="P34" s="126"/>
    </row>
    <row r="35" spans="7:17" ht="22.5" customHeight="1">
      <c r="G35" s="126"/>
      <c r="K35" s="126"/>
      <c r="L35" s="126"/>
      <c r="M35" s="126"/>
      <c r="N35" s="126"/>
      <c r="O35" s="126"/>
      <c r="P35" s="126"/>
      <c r="Q35" s="121"/>
    </row>
    <row r="38" spans="7:17" ht="22.5" customHeight="1">
      <c r="J38" s="127">
        <f>SUM(J31:J37)</f>
        <v>805476097.5</v>
      </c>
    </row>
    <row r="40" spans="7:17" ht="22.5" customHeight="1">
      <c r="J40" s="127">
        <f>J19+J38</f>
        <v>805476097.5</v>
      </c>
    </row>
  </sheetData>
  <mergeCells count="6">
    <mergeCell ref="K7:O7"/>
    <mergeCell ref="A1:O1"/>
    <mergeCell ref="A2:O2"/>
    <mergeCell ref="A3:O3"/>
    <mergeCell ref="E5:Q5"/>
    <mergeCell ref="E6:Q6"/>
  </mergeCells>
  <pageMargins left="0.94488188976377963" right="0.11811023622047245" top="0.98425196850393704" bottom="0.31496062992125984" header="0.51181102362204722" footer="0.31496062992125984"/>
  <pageSetup paperSize="9" scale="7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61"/>
  <sheetViews>
    <sheetView zoomScaleNormal="100" zoomScaleSheetLayoutView="100" workbookViewId="0"/>
  </sheetViews>
  <sheetFormatPr defaultColWidth="9.140625" defaultRowHeight="21" customHeight="1"/>
  <cols>
    <col min="1" max="1" width="2.7109375" style="106" customWidth="1"/>
    <col min="2" max="2" width="2" style="106" customWidth="1"/>
    <col min="3" max="3" width="1.5703125" style="106" customWidth="1"/>
    <col min="4" max="4" width="2.140625" style="106" customWidth="1"/>
    <col min="5" max="5" width="2.7109375" style="107" customWidth="1"/>
    <col min="6" max="6" width="43.5703125" style="107" customWidth="1"/>
    <col min="7" max="7" width="9.5703125" style="153" customWidth="1"/>
    <col min="8" max="8" width="0.5703125" style="27" customWidth="1"/>
    <col min="9" max="9" width="16.7109375" style="117" customWidth="1"/>
    <col min="10" max="10" width="0.5703125" style="108" customWidth="1"/>
    <col min="11" max="11" width="16.7109375" style="118" customWidth="1"/>
    <col min="12" max="12" width="0.5703125" style="108" customWidth="1"/>
    <col min="13" max="13" width="16.7109375" style="117" customWidth="1"/>
    <col min="14" max="14" width="0.5703125" style="108" customWidth="1"/>
    <col min="15" max="15" width="16.7109375" style="118" customWidth="1"/>
    <col min="16" max="16" width="1.7109375" style="121" customWidth="1"/>
    <col min="17" max="17" width="15.7109375" style="127" customWidth="1"/>
    <col min="18" max="18" width="1" style="121" customWidth="1"/>
    <col min="19" max="19" width="14.28515625" style="121" customWidth="1"/>
    <col min="20" max="20" width="0.5703125" style="121" customWidth="1"/>
    <col min="21" max="21" width="16" style="121" bestFit="1" customWidth="1"/>
    <col min="22" max="16384" width="9.140625" style="121"/>
  </cols>
  <sheetData>
    <row r="1" spans="1:19" ht="21" customHeight="1">
      <c r="A1" s="167" t="s">
        <v>62</v>
      </c>
      <c r="B1" s="133"/>
      <c r="C1" s="133"/>
      <c r="D1" s="133"/>
      <c r="E1" s="133"/>
      <c r="F1" s="133"/>
      <c r="G1" s="208"/>
      <c r="H1" s="133"/>
      <c r="I1" s="133"/>
      <c r="J1" s="133"/>
      <c r="K1" s="133"/>
      <c r="L1" s="133"/>
      <c r="M1" s="133"/>
      <c r="N1" s="133"/>
      <c r="O1" s="110"/>
    </row>
    <row r="2" spans="1:19" ht="21" customHeight="1">
      <c r="A2" s="167" t="s">
        <v>81</v>
      </c>
      <c r="B2" s="133"/>
      <c r="C2" s="133"/>
      <c r="D2" s="133"/>
      <c r="E2" s="133"/>
      <c r="F2" s="133"/>
      <c r="G2" s="209"/>
      <c r="H2" s="128"/>
      <c r="I2" s="133"/>
      <c r="J2" s="128"/>
      <c r="K2" s="134"/>
      <c r="L2" s="128"/>
      <c r="M2" s="133"/>
      <c r="N2" s="135"/>
      <c r="O2" s="135"/>
    </row>
    <row r="3" spans="1:19" ht="21" customHeight="1">
      <c r="A3" s="167" t="s">
        <v>257</v>
      </c>
      <c r="B3" s="133"/>
      <c r="C3" s="133"/>
      <c r="D3" s="133"/>
      <c r="E3" s="133"/>
      <c r="F3" s="133"/>
      <c r="G3" s="209"/>
      <c r="H3" s="128"/>
      <c r="I3" s="133"/>
      <c r="J3" s="128"/>
      <c r="K3" s="134"/>
      <c r="L3" s="128"/>
      <c r="M3" s="133"/>
      <c r="N3" s="129"/>
      <c r="O3" s="135"/>
    </row>
    <row r="4" spans="1:19">
      <c r="A4" s="133"/>
      <c r="B4" s="133"/>
      <c r="C4" s="133"/>
      <c r="D4" s="133"/>
      <c r="E4" s="136"/>
      <c r="F4" s="136"/>
      <c r="G4" s="137"/>
      <c r="H4" s="210"/>
      <c r="I4" s="119"/>
      <c r="J4" s="129"/>
      <c r="K4" s="120"/>
      <c r="L4" s="129"/>
      <c r="M4" s="119"/>
      <c r="N4" s="129"/>
      <c r="O4" s="120"/>
    </row>
    <row r="5" spans="1:19" ht="21.95" customHeight="1">
      <c r="A5" s="133"/>
      <c r="B5" s="178"/>
      <c r="C5" s="178"/>
      <c r="D5" s="138"/>
      <c r="E5" s="139"/>
      <c r="F5" s="139"/>
      <c r="G5" s="140"/>
      <c r="H5" s="210"/>
      <c r="I5" s="141" t="s">
        <v>5</v>
      </c>
      <c r="J5" s="142"/>
      <c r="K5" s="143"/>
      <c r="L5" s="142"/>
      <c r="M5" s="141"/>
      <c r="N5" s="144"/>
      <c r="O5" s="145"/>
    </row>
    <row r="6" spans="1:19" s="125" customFormat="1" ht="21.95" customHeight="1">
      <c r="A6" s="146"/>
      <c r="B6" s="178"/>
      <c r="C6" s="211"/>
      <c r="D6" s="146"/>
      <c r="E6" s="147"/>
      <c r="F6" s="147"/>
      <c r="G6" s="148"/>
      <c r="H6" s="210"/>
      <c r="I6" s="149" t="s">
        <v>6</v>
      </c>
      <c r="J6" s="142"/>
      <c r="K6" s="143"/>
      <c r="L6" s="150"/>
      <c r="M6" s="149" t="s">
        <v>7</v>
      </c>
      <c r="N6" s="144"/>
      <c r="O6" s="145"/>
      <c r="Q6" s="151"/>
    </row>
    <row r="7" spans="1:19" ht="21.95" customHeight="1">
      <c r="A7" s="152"/>
      <c r="B7" s="152"/>
      <c r="C7" s="152"/>
      <c r="G7" s="212" t="s">
        <v>8</v>
      </c>
      <c r="H7" s="213"/>
      <c r="I7" s="214">
        <v>2018</v>
      </c>
      <c r="J7" s="87"/>
      <c r="K7" s="214">
        <v>2017</v>
      </c>
      <c r="L7" s="215"/>
      <c r="M7" s="214">
        <v>2018</v>
      </c>
      <c r="N7" s="87"/>
      <c r="O7" s="214">
        <v>2017</v>
      </c>
    </row>
    <row r="8" spans="1:19" ht="21.95" customHeight="1">
      <c r="A8" s="152" t="s">
        <v>49</v>
      </c>
      <c r="B8" s="152"/>
      <c r="C8" s="152"/>
      <c r="H8" s="109"/>
      <c r="I8" s="216"/>
      <c r="J8" s="217"/>
      <c r="K8" s="216"/>
      <c r="L8" s="27"/>
      <c r="M8" s="216"/>
      <c r="N8" s="218"/>
      <c r="O8" s="219"/>
    </row>
    <row r="9" spans="1:19" ht="21.95" customHeight="1">
      <c r="A9" s="106" t="s">
        <v>214</v>
      </c>
      <c r="B9" s="152"/>
      <c r="H9" s="109"/>
      <c r="I9" s="171">
        <v>197418058.34</v>
      </c>
      <c r="J9" s="104"/>
      <c r="K9" s="171">
        <v>194868146.81999999</v>
      </c>
      <c r="L9" s="104"/>
      <c r="M9" s="220">
        <v>64724590.640000001</v>
      </c>
      <c r="N9" s="104"/>
      <c r="O9" s="220">
        <v>70538098.040000007</v>
      </c>
    </row>
    <row r="10" spans="1:19" ht="21.95" customHeight="1">
      <c r="A10" s="146" t="s">
        <v>67</v>
      </c>
      <c r="B10" s="169"/>
      <c r="H10" s="109"/>
      <c r="J10" s="221"/>
      <c r="K10" s="171"/>
      <c r="L10" s="221"/>
      <c r="M10" s="171"/>
      <c r="N10" s="105"/>
      <c r="O10" s="171"/>
    </row>
    <row r="11" spans="1:19" ht="21.95" customHeight="1">
      <c r="A11" s="106" t="s">
        <v>1</v>
      </c>
      <c r="B11" s="106" t="s">
        <v>158</v>
      </c>
      <c r="H11" s="109"/>
      <c r="J11" s="221"/>
      <c r="K11" s="171"/>
      <c r="L11" s="221"/>
      <c r="M11" s="171"/>
      <c r="N11" s="105"/>
      <c r="O11" s="171"/>
    </row>
    <row r="12" spans="1:19" ht="21.95" customHeight="1">
      <c r="A12" s="106" t="s">
        <v>197</v>
      </c>
      <c r="D12" s="121"/>
      <c r="G12" s="109" t="s">
        <v>87</v>
      </c>
      <c r="H12" s="109"/>
      <c r="I12" s="127">
        <v>61552803.649999999</v>
      </c>
      <c r="J12" s="221"/>
      <c r="K12" s="104">
        <v>42179329.030000001</v>
      </c>
      <c r="L12" s="221"/>
      <c r="M12" s="171">
        <v>1394764.43</v>
      </c>
      <c r="N12" s="105"/>
      <c r="O12" s="171">
        <v>1436048.2799999998</v>
      </c>
      <c r="Q12" s="109"/>
      <c r="R12" s="109"/>
      <c r="S12" s="104"/>
    </row>
    <row r="13" spans="1:19" ht="21.95" customHeight="1">
      <c r="A13" s="106" t="s">
        <v>203</v>
      </c>
      <c r="D13" s="121"/>
      <c r="G13" s="222">
        <v>8</v>
      </c>
      <c r="H13" s="109"/>
      <c r="I13" s="171">
        <v>20000</v>
      </c>
      <c r="J13" s="221"/>
      <c r="K13" s="104">
        <v>889106.25</v>
      </c>
      <c r="L13" s="221"/>
      <c r="M13" s="171">
        <v>0</v>
      </c>
      <c r="N13" s="105"/>
      <c r="O13" s="171">
        <v>40278.79</v>
      </c>
      <c r="Q13" s="109"/>
      <c r="R13" s="109"/>
      <c r="S13" s="104"/>
    </row>
    <row r="14" spans="1:19" ht="21.95" customHeight="1">
      <c r="A14" s="106" t="s">
        <v>152</v>
      </c>
      <c r="D14" s="121"/>
      <c r="G14" s="222">
        <v>9</v>
      </c>
      <c r="H14" s="109"/>
      <c r="I14" s="171">
        <v>-19950</v>
      </c>
      <c r="J14" s="221"/>
      <c r="K14" s="171">
        <v>-349763.07999999996</v>
      </c>
      <c r="L14" s="221"/>
      <c r="M14" s="171">
        <v>-19950</v>
      </c>
      <c r="N14" s="105"/>
      <c r="O14" s="171">
        <v>-249282.71</v>
      </c>
      <c r="Q14" s="109"/>
      <c r="R14" s="109"/>
      <c r="S14" s="171"/>
    </row>
    <row r="15" spans="1:19" ht="21.95" customHeight="1">
      <c r="A15" s="106" t="s">
        <v>159</v>
      </c>
      <c r="D15" s="121"/>
      <c r="G15" s="222">
        <v>16</v>
      </c>
      <c r="H15" s="109"/>
      <c r="I15" s="171">
        <v>-4621248.47</v>
      </c>
      <c r="J15" s="221"/>
      <c r="K15" s="171">
        <v>-1133006.46</v>
      </c>
      <c r="L15" s="121"/>
      <c r="M15" s="127">
        <v>0</v>
      </c>
      <c r="N15" s="121"/>
      <c r="O15" s="171">
        <v>0</v>
      </c>
      <c r="Q15" s="109"/>
      <c r="R15" s="109"/>
      <c r="S15" s="171"/>
    </row>
    <row r="16" spans="1:19" ht="21.95" customHeight="1">
      <c r="A16" s="106" t="s">
        <v>226</v>
      </c>
      <c r="D16" s="121"/>
      <c r="G16" s="222">
        <v>12</v>
      </c>
      <c r="H16" s="109"/>
      <c r="I16" s="171">
        <v>0</v>
      </c>
      <c r="J16" s="221"/>
      <c r="K16" s="171">
        <v>0</v>
      </c>
      <c r="L16" s="121"/>
      <c r="M16" s="171">
        <v>126966</v>
      </c>
      <c r="N16" s="121"/>
      <c r="O16" s="171">
        <v>0</v>
      </c>
      <c r="Q16" s="109"/>
      <c r="R16" s="109"/>
      <c r="S16" s="171"/>
    </row>
    <row r="17" spans="1:23" ht="21.95" customHeight="1">
      <c r="A17" s="106" t="s">
        <v>179</v>
      </c>
      <c r="D17" s="121"/>
      <c r="G17" s="222"/>
      <c r="H17" s="109"/>
      <c r="J17" s="221"/>
      <c r="K17" s="171"/>
      <c r="L17" s="121"/>
      <c r="M17" s="171"/>
      <c r="N17" s="121"/>
      <c r="O17" s="171"/>
      <c r="Q17" s="109"/>
      <c r="R17" s="109"/>
      <c r="S17" s="171"/>
    </row>
    <row r="18" spans="1:23" ht="21.95" customHeight="1">
      <c r="B18" s="106" t="s">
        <v>180</v>
      </c>
      <c r="D18" s="121"/>
      <c r="G18" s="222">
        <v>12</v>
      </c>
      <c r="H18" s="109"/>
      <c r="I18" s="171">
        <v>0</v>
      </c>
      <c r="J18" s="221"/>
      <c r="K18" s="171">
        <v>0</v>
      </c>
      <c r="L18" s="121"/>
      <c r="M18" s="171">
        <v>-999960</v>
      </c>
      <c r="N18" s="121"/>
      <c r="O18" s="171">
        <v>-4440028</v>
      </c>
      <c r="Q18" s="109"/>
      <c r="R18" s="109"/>
      <c r="S18" s="171"/>
    </row>
    <row r="19" spans="1:23" ht="21.95" customHeight="1">
      <c r="A19" s="106" t="s">
        <v>284</v>
      </c>
      <c r="D19" s="121"/>
      <c r="G19" s="222">
        <v>12</v>
      </c>
      <c r="H19" s="109"/>
      <c r="I19" s="117">
        <v>0</v>
      </c>
      <c r="J19" s="221"/>
      <c r="K19" s="171">
        <v>0</v>
      </c>
      <c r="L19" s="121"/>
      <c r="M19" s="127">
        <v>999960</v>
      </c>
      <c r="N19" s="121"/>
      <c r="O19" s="171">
        <v>4376318.12</v>
      </c>
      <c r="Q19" s="109"/>
      <c r="R19" s="109"/>
      <c r="S19" s="171"/>
    </row>
    <row r="20" spans="1:23" ht="21.95" customHeight="1">
      <c r="A20" s="106" t="s">
        <v>258</v>
      </c>
      <c r="D20" s="121"/>
      <c r="G20" s="222">
        <v>16</v>
      </c>
      <c r="H20" s="109"/>
      <c r="I20" s="117">
        <v>739049.25</v>
      </c>
      <c r="J20" s="221"/>
      <c r="K20" s="171">
        <v>535709.1</v>
      </c>
      <c r="L20" s="121"/>
      <c r="M20" s="127">
        <v>0</v>
      </c>
      <c r="N20" s="121"/>
      <c r="O20" s="171">
        <v>0</v>
      </c>
      <c r="Q20" s="109"/>
      <c r="R20" s="109"/>
      <c r="S20" s="171"/>
    </row>
    <row r="21" spans="1:23" ht="21.95" customHeight="1">
      <c r="A21" s="106" t="s">
        <v>259</v>
      </c>
      <c r="D21" s="121"/>
      <c r="G21" s="222"/>
      <c r="H21" s="109"/>
      <c r="I21" s="117">
        <v>0</v>
      </c>
      <c r="J21" s="221"/>
      <c r="K21" s="171">
        <v>-305104.18</v>
      </c>
      <c r="L21" s="121"/>
      <c r="M21" s="127">
        <v>0</v>
      </c>
      <c r="N21" s="121"/>
      <c r="O21" s="171">
        <v>0</v>
      </c>
      <c r="Q21" s="109"/>
      <c r="R21" s="109"/>
      <c r="S21" s="171"/>
    </row>
    <row r="22" spans="1:23" ht="21.95" customHeight="1">
      <c r="A22" s="106" t="s">
        <v>283</v>
      </c>
      <c r="C22" s="121"/>
      <c r="D22" s="107"/>
      <c r="H22" s="109"/>
      <c r="I22" s="171">
        <v>-578556.34</v>
      </c>
      <c r="J22" s="127"/>
      <c r="K22" s="171">
        <v>6472157.8999999948</v>
      </c>
      <c r="L22" s="127"/>
      <c r="M22" s="117">
        <v>0</v>
      </c>
      <c r="N22" s="127"/>
      <c r="O22" s="117">
        <v>0</v>
      </c>
      <c r="Q22" s="109"/>
      <c r="R22" s="109"/>
      <c r="S22" s="171"/>
      <c r="T22" s="107"/>
      <c r="U22" s="108"/>
      <c r="V22" s="108"/>
      <c r="W22" s="109"/>
    </row>
    <row r="23" spans="1:23" ht="21.95" customHeight="1">
      <c r="A23" s="106" t="s">
        <v>131</v>
      </c>
      <c r="B23" s="171"/>
      <c r="C23" s="171"/>
      <c r="D23" s="171"/>
      <c r="E23" s="171"/>
      <c r="F23" s="171"/>
      <c r="G23" s="93"/>
      <c r="H23" s="109"/>
      <c r="I23" s="171">
        <v>199.5</v>
      </c>
      <c r="J23" s="127"/>
      <c r="K23" s="171">
        <v>37.5</v>
      </c>
      <c r="L23" s="127"/>
      <c r="M23" s="171">
        <v>357</v>
      </c>
      <c r="N23" s="127"/>
      <c r="O23" s="171">
        <v>37.5</v>
      </c>
      <c r="Q23" s="109"/>
      <c r="R23" s="109"/>
      <c r="S23" s="171"/>
      <c r="T23" s="107"/>
      <c r="U23" s="108"/>
      <c r="V23" s="108"/>
      <c r="W23" s="109"/>
    </row>
    <row r="24" spans="1:23" ht="21.95" customHeight="1">
      <c r="A24" s="106" t="s">
        <v>181</v>
      </c>
      <c r="B24" s="171"/>
      <c r="C24" s="171"/>
      <c r="D24" s="171"/>
      <c r="E24" s="171"/>
      <c r="F24" s="171"/>
      <c r="G24" s="109"/>
      <c r="H24" s="109"/>
      <c r="I24" s="171">
        <v>1051443.2</v>
      </c>
      <c r="J24" s="127"/>
      <c r="K24" s="117">
        <v>465762.92</v>
      </c>
      <c r="L24" s="127"/>
      <c r="M24" s="117">
        <v>0</v>
      </c>
      <c r="N24" s="127"/>
      <c r="O24" s="117">
        <v>0</v>
      </c>
      <c r="Q24" s="106"/>
      <c r="R24" s="106"/>
      <c r="S24" s="107"/>
      <c r="T24" s="107"/>
      <c r="U24" s="108"/>
      <c r="V24" s="108"/>
    </row>
    <row r="25" spans="1:23" ht="21.95" customHeight="1">
      <c r="A25" s="106" t="s">
        <v>241</v>
      </c>
      <c r="D25" s="121"/>
      <c r="G25" s="222">
        <v>21</v>
      </c>
      <c r="H25" s="109"/>
      <c r="I25" s="117">
        <v>490107.44</v>
      </c>
      <c r="J25" s="221"/>
      <c r="K25" s="171">
        <v>0</v>
      </c>
      <c r="L25" s="121"/>
      <c r="M25" s="117">
        <v>490107.44</v>
      </c>
      <c r="N25" s="121"/>
      <c r="O25" s="171">
        <v>0</v>
      </c>
      <c r="Q25" s="109"/>
      <c r="R25" s="109"/>
      <c r="S25" s="171"/>
    </row>
    <row r="26" spans="1:23" ht="21.95" customHeight="1">
      <c r="A26" s="106" t="s">
        <v>124</v>
      </c>
      <c r="B26" s="171"/>
      <c r="C26" s="171"/>
      <c r="D26" s="171"/>
      <c r="E26" s="171"/>
      <c r="F26" s="171"/>
      <c r="H26" s="109"/>
      <c r="I26" s="171">
        <v>-2469008.87</v>
      </c>
      <c r="J26" s="127"/>
      <c r="K26" s="171">
        <v>-1305987.45</v>
      </c>
      <c r="L26" s="127"/>
      <c r="M26" s="117">
        <v>0</v>
      </c>
      <c r="N26" s="127"/>
      <c r="O26" s="117">
        <v>0</v>
      </c>
      <c r="Q26" s="106"/>
      <c r="R26" s="106"/>
      <c r="S26" s="107"/>
      <c r="T26" s="107"/>
      <c r="U26" s="108"/>
      <c r="V26" s="108"/>
    </row>
    <row r="27" spans="1:23" ht="21.95" customHeight="1">
      <c r="A27" s="106" t="s">
        <v>202</v>
      </c>
      <c r="D27" s="121"/>
      <c r="G27" s="93" t="s">
        <v>156</v>
      </c>
      <c r="H27" s="109"/>
      <c r="I27" s="171">
        <v>1699176.42</v>
      </c>
      <c r="J27" s="127"/>
      <c r="K27" s="171">
        <v>1421399.6</v>
      </c>
      <c r="L27" s="127"/>
      <c r="M27" s="117">
        <v>699435</v>
      </c>
      <c r="N27" s="127"/>
      <c r="O27" s="117">
        <v>626698.5</v>
      </c>
      <c r="Q27" s="109"/>
      <c r="R27" s="109"/>
      <c r="S27" s="171"/>
      <c r="T27" s="107"/>
      <c r="U27" s="108"/>
      <c r="V27" s="108"/>
      <c r="W27" s="109"/>
    </row>
    <row r="28" spans="1:23" ht="21.95" customHeight="1">
      <c r="A28" s="106" t="s">
        <v>65</v>
      </c>
      <c r="B28" s="171"/>
      <c r="C28" s="171"/>
      <c r="D28" s="171"/>
      <c r="E28" s="171"/>
      <c r="F28" s="171"/>
      <c r="G28" s="93"/>
      <c r="H28" s="109"/>
      <c r="I28" s="171">
        <v>150091.1</v>
      </c>
      <c r="J28" s="127"/>
      <c r="K28" s="171">
        <v>257253.74</v>
      </c>
      <c r="L28" s="127"/>
      <c r="M28" s="117">
        <v>0</v>
      </c>
      <c r="N28" s="127"/>
      <c r="O28" s="117">
        <v>0</v>
      </c>
      <c r="Q28" s="109"/>
      <c r="R28" s="109"/>
      <c r="S28" s="171"/>
      <c r="T28" s="107"/>
      <c r="U28" s="108"/>
      <c r="V28" s="108"/>
      <c r="W28" s="109"/>
    </row>
    <row r="29" spans="1:23" ht="21.95" customHeight="1">
      <c r="A29" s="106" t="s">
        <v>93</v>
      </c>
      <c r="E29" s="106"/>
      <c r="F29" s="106"/>
      <c r="G29" s="93"/>
      <c r="H29" s="109"/>
      <c r="I29" s="171">
        <v>-61423663.75</v>
      </c>
      <c r="J29" s="127"/>
      <c r="K29" s="171">
        <v>-50624555.07</v>
      </c>
      <c r="L29" s="127"/>
      <c r="M29" s="171">
        <v>0</v>
      </c>
      <c r="N29" s="127"/>
      <c r="O29" s="171">
        <v>0</v>
      </c>
      <c r="Q29" s="106"/>
      <c r="R29" s="106"/>
      <c r="S29" s="107"/>
      <c r="T29" s="107"/>
    </row>
    <row r="30" spans="1:23" ht="21.95" customHeight="1">
      <c r="A30" s="155" t="s">
        <v>30</v>
      </c>
      <c r="E30" s="106"/>
      <c r="F30" s="106"/>
      <c r="G30" s="93" t="s">
        <v>285</v>
      </c>
      <c r="H30" s="109"/>
      <c r="I30" s="171">
        <v>0</v>
      </c>
      <c r="J30" s="127"/>
      <c r="K30" s="117">
        <v>0</v>
      </c>
      <c r="L30" s="127"/>
      <c r="M30" s="171">
        <v>-71093041.120000005</v>
      </c>
      <c r="N30" s="127"/>
      <c r="O30" s="171">
        <v>-50234078.240000002</v>
      </c>
      <c r="Q30" s="106"/>
      <c r="R30" s="106"/>
      <c r="S30" s="107"/>
      <c r="T30" s="107"/>
    </row>
    <row r="31" spans="1:23" ht="21.95" customHeight="1">
      <c r="A31" s="106" t="s">
        <v>50</v>
      </c>
      <c r="D31" s="121"/>
      <c r="H31" s="109"/>
      <c r="I31" s="171">
        <v>-2897399.35</v>
      </c>
      <c r="J31" s="127"/>
      <c r="K31" s="171">
        <v>-8388300.8899999997</v>
      </c>
      <c r="L31" s="127"/>
      <c r="M31" s="171">
        <v>-25999001.800000001</v>
      </c>
      <c r="N31" s="127"/>
      <c r="O31" s="171">
        <v>-19969801.489999998</v>
      </c>
      <c r="Q31" s="106"/>
      <c r="R31" s="106"/>
      <c r="S31" s="107"/>
      <c r="T31" s="107"/>
    </row>
    <row r="32" spans="1:23" ht="21.95" customHeight="1">
      <c r="A32" s="106" t="s">
        <v>51</v>
      </c>
      <c r="D32" s="121"/>
      <c r="H32" s="109"/>
      <c r="I32" s="226">
        <v>46825364.880000003</v>
      </c>
      <c r="J32" s="127"/>
      <c r="K32" s="223">
        <v>50576004.710000001</v>
      </c>
      <c r="L32" s="127"/>
      <c r="M32" s="223">
        <v>17470008.890000001</v>
      </c>
      <c r="N32" s="127"/>
      <c r="O32" s="223">
        <v>17492208.120000001</v>
      </c>
      <c r="Q32" s="106"/>
      <c r="R32" s="106"/>
      <c r="S32" s="107"/>
      <c r="T32" s="107"/>
    </row>
    <row r="33" spans="1:22" ht="21.95" customHeight="1">
      <c r="A33" s="146" t="s">
        <v>68</v>
      </c>
      <c r="B33" s="146"/>
      <c r="D33" s="121"/>
      <c r="H33" s="109"/>
      <c r="I33" s="171"/>
      <c r="J33" s="221"/>
      <c r="K33" s="172"/>
      <c r="L33" s="221"/>
      <c r="M33" s="171"/>
      <c r="N33" s="105"/>
      <c r="O33" s="172"/>
    </row>
    <row r="34" spans="1:22" ht="21.95" customHeight="1">
      <c r="B34" s="106" t="s">
        <v>52</v>
      </c>
      <c r="D34" s="121"/>
      <c r="H34" s="109"/>
      <c r="I34" s="171">
        <v>237936466.99999997</v>
      </c>
      <c r="J34" s="180"/>
      <c r="K34" s="172">
        <v>235558190.44</v>
      </c>
      <c r="L34" s="180"/>
      <c r="M34" s="172">
        <v>-12205763.520000014</v>
      </c>
      <c r="N34" s="172"/>
      <c r="O34" s="172">
        <v>19616496.910000026</v>
      </c>
      <c r="S34" s="24"/>
      <c r="V34" s="24"/>
    </row>
    <row r="35" spans="1:22" ht="21.95" customHeight="1">
      <c r="A35" s="106" t="s">
        <v>242</v>
      </c>
      <c r="H35" s="109"/>
      <c r="I35" s="171"/>
      <c r="J35" s="105"/>
      <c r="K35" s="121"/>
      <c r="L35" s="105"/>
      <c r="M35" s="172"/>
      <c r="N35" s="172"/>
      <c r="O35" s="172"/>
    </row>
    <row r="36" spans="1:22" ht="21.95" customHeight="1">
      <c r="A36" s="106" t="s">
        <v>182</v>
      </c>
      <c r="C36" s="121"/>
      <c r="H36" s="109"/>
      <c r="I36" s="171">
        <v>-4744148.1500000004</v>
      </c>
      <c r="J36" s="221"/>
      <c r="K36" s="171">
        <v>-161642435.84</v>
      </c>
      <c r="L36" s="221"/>
      <c r="M36" s="171">
        <v>-323223.09999999998</v>
      </c>
      <c r="N36" s="221"/>
      <c r="O36" s="171">
        <v>-340933.61</v>
      </c>
      <c r="Q36" s="122"/>
    </row>
    <row r="37" spans="1:22" ht="21.95" customHeight="1">
      <c r="A37" s="106" t="s">
        <v>243</v>
      </c>
      <c r="C37" s="121"/>
      <c r="G37" s="109"/>
      <c r="H37" s="109"/>
      <c r="I37" s="171">
        <v>19950</v>
      </c>
      <c r="J37" s="221"/>
      <c r="K37" s="171">
        <v>209003.92</v>
      </c>
      <c r="L37" s="221"/>
      <c r="M37" s="171">
        <v>19950</v>
      </c>
      <c r="N37" s="221"/>
      <c r="O37" s="171">
        <v>209003.92</v>
      </c>
      <c r="Q37" s="26"/>
    </row>
    <row r="38" spans="1:22" ht="21.95" customHeight="1">
      <c r="A38" s="106" t="s">
        <v>11</v>
      </c>
      <c r="C38" s="121"/>
      <c r="H38" s="109"/>
      <c r="I38" s="171">
        <v>10172185.66</v>
      </c>
      <c r="J38" s="221"/>
      <c r="K38" s="171">
        <v>-1997482.6400000001</v>
      </c>
      <c r="L38" s="221"/>
      <c r="M38" s="171">
        <v>949997.15</v>
      </c>
      <c r="N38" s="221"/>
      <c r="O38" s="171">
        <v>518619.61</v>
      </c>
      <c r="Q38" s="113"/>
      <c r="R38" s="224"/>
      <c r="S38" s="113"/>
      <c r="T38" s="113"/>
    </row>
    <row r="39" spans="1:22" ht="21.95" customHeight="1">
      <c r="A39" s="106" t="s">
        <v>14</v>
      </c>
      <c r="C39" s="121"/>
      <c r="H39" s="109"/>
      <c r="I39" s="171">
        <v>-11327507.109999999</v>
      </c>
      <c r="J39" s="221"/>
      <c r="K39" s="171">
        <v>-6959867.9000000004</v>
      </c>
      <c r="L39" s="221"/>
      <c r="M39" s="171">
        <v>-863500</v>
      </c>
      <c r="N39" s="221"/>
      <c r="O39" s="171">
        <v>1723903.9</v>
      </c>
      <c r="Q39" s="113"/>
      <c r="R39" s="113"/>
      <c r="S39" s="113"/>
      <c r="T39" s="113"/>
    </row>
    <row r="40" spans="1:22" ht="21.95" customHeight="1">
      <c r="A40" s="106" t="s">
        <v>244</v>
      </c>
      <c r="H40" s="109"/>
      <c r="I40" s="171"/>
      <c r="J40" s="221"/>
      <c r="K40" s="121"/>
      <c r="L40" s="27"/>
      <c r="M40" s="121"/>
      <c r="N40" s="218"/>
      <c r="O40" s="225"/>
    </row>
    <row r="41" spans="1:22" ht="21.95" customHeight="1">
      <c r="A41" s="106" t="s">
        <v>170</v>
      </c>
      <c r="B41" s="121"/>
      <c r="H41" s="109"/>
      <c r="I41" s="171">
        <v>-7389040.4199999999</v>
      </c>
      <c r="J41" s="221"/>
      <c r="K41" s="171">
        <v>-26350310</v>
      </c>
      <c r="L41" s="105"/>
      <c r="M41" s="171">
        <v>1551885.95</v>
      </c>
      <c r="N41" s="105"/>
      <c r="O41" s="171">
        <v>-2268988.59</v>
      </c>
    </row>
    <row r="42" spans="1:22" ht="21.95" customHeight="1">
      <c r="A42" s="88" t="s">
        <v>18</v>
      </c>
      <c r="B42" s="121"/>
      <c r="H42" s="109"/>
      <c r="I42" s="171">
        <v>-1601263.53</v>
      </c>
      <c r="J42" s="105"/>
      <c r="K42" s="171">
        <v>383491.8200000003</v>
      </c>
      <c r="L42" s="105"/>
      <c r="M42" s="171">
        <v>-346835.48</v>
      </c>
      <c r="N42" s="105"/>
      <c r="O42" s="171">
        <v>-143559</v>
      </c>
    </row>
    <row r="43" spans="1:22" ht="21.95" customHeight="1">
      <c r="A43" s="88" t="s">
        <v>98</v>
      </c>
      <c r="B43" s="121"/>
      <c r="H43" s="109"/>
      <c r="I43" s="226">
        <v>-5429551.4299999997</v>
      </c>
      <c r="J43" s="159"/>
      <c r="K43" s="226">
        <v>12542649.84</v>
      </c>
      <c r="L43" s="159"/>
      <c r="M43" s="226">
        <v>0</v>
      </c>
      <c r="N43" s="159"/>
      <c r="O43" s="226">
        <v>0</v>
      </c>
    </row>
    <row r="44" spans="1:22" ht="21.95" customHeight="1">
      <c r="A44" s="170" t="s">
        <v>245</v>
      </c>
      <c r="H44" s="109"/>
      <c r="I44" s="171">
        <v>217637092.01999998</v>
      </c>
      <c r="J44" s="172"/>
      <c r="K44" s="172">
        <v>51743239.640000001</v>
      </c>
      <c r="L44" s="172"/>
      <c r="M44" s="172">
        <v>-11217489.000000015</v>
      </c>
      <c r="N44" s="172"/>
      <c r="O44" s="172">
        <v>19314543.140000027</v>
      </c>
      <c r="Q44" s="159"/>
      <c r="R44" s="159"/>
      <c r="S44" s="159"/>
      <c r="T44" s="159"/>
    </row>
    <row r="45" spans="1:22" ht="21.95" customHeight="1">
      <c r="A45" s="227" t="s">
        <v>53</v>
      </c>
      <c r="B45" s="121"/>
      <c r="H45" s="109"/>
      <c r="I45" s="171">
        <v>-47290845.840000004</v>
      </c>
      <c r="J45" s="172"/>
      <c r="K45" s="172">
        <v>-50847398.620000005</v>
      </c>
      <c r="L45" s="172"/>
      <c r="M45" s="172">
        <v>-17643259.140000001</v>
      </c>
      <c r="N45" s="172"/>
      <c r="O45" s="172">
        <v>-17459216.48</v>
      </c>
      <c r="Q45" s="159"/>
      <c r="R45" s="159"/>
      <c r="S45" s="159"/>
      <c r="T45" s="159"/>
    </row>
    <row r="46" spans="1:22" ht="21.95" customHeight="1">
      <c r="A46" s="227" t="s">
        <v>54</v>
      </c>
      <c r="B46" s="121"/>
      <c r="H46" s="109"/>
      <c r="I46" s="171">
        <v>-17250575.539999999</v>
      </c>
      <c r="J46" s="172"/>
      <c r="K46" s="172">
        <v>-17498182.290000003</v>
      </c>
      <c r="L46" s="172"/>
      <c r="M46" s="172">
        <v>-591325.42000000004</v>
      </c>
      <c r="N46" s="172"/>
      <c r="O46" s="172">
        <v>-346976.71</v>
      </c>
    </row>
    <row r="47" spans="1:22" ht="21.95" customHeight="1">
      <c r="A47" s="227" t="s">
        <v>246</v>
      </c>
      <c r="H47" s="109"/>
      <c r="I47" s="115">
        <v>153095670.63999999</v>
      </c>
      <c r="J47" s="114"/>
      <c r="K47" s="115">
        <v>-16602341.270000007</v>
      </c>
      <c r="L47" s="114"/>
      <c r="M47" s="115">
        <v>-29452073.560000017</v>
      </c>
      <c r="N47" s="114"/>
      <c r="O47" s="115">
        <v>1508349.9500000263</v>
      </c>
    </row>
    <row r="48" spans="1:22" ht="20.25">
      <c r="A48" s="227"/>
      <c r="H48" s="109"/>
      <c r="I48" s="114"/>
      <c r="J48" s="114"/>
      <c r="K48" s="114"/>
      <c r="L48" s="114"/>
      <c r="M48" s="114"/>
      <c r="N48" s="114"/>
      <c r="O48" s="114"/>
    </row>
    <row r="49" spans="1:17" ht="20.25">
      <c r="A49" s="227"/>
      <c r="H49" s="109"/>
      <c r="I49" s="114"/>
      <c r="J49" s="114"/>
      <c r="K49" s="114"/>
      <c r="L49" s="114"/>
      <c r="M49" s="114"/>
      <c r="N49" s="114"/>
      <c r="O49" s="114"/>
    </row>
    <row r="50" spans="1:17" ht="20.25">
      <c r="A50" s="227"/>
      <c r="H50" s="109"/>
      <c r="I50" s="114"/>
      <c r="J50" s="114"/>
      <c r="K50" s="114"/>
      <c r="L50" s="114"/>
      <c r="M50" s="114"/>
      <c r="N50" s="114"/>
      <c r="O50" s="114"/>
    </row>
    <row r="51" spans="1:17" s="124" customFormat="1" ht="21" customHeight="1">
      <c r="A51" s="296" t="s">
        <v>207</v>
      </c>
      <c r="B51" s="155"/>
      <c r="C51" s="155"/>
      <c r="D51" s="155"/>
      <c r="E51" s="156"/>
      <c r="F51" s="156"/>
      <c r="G51" s="228"/>
      <c r="H51" s="229"/>
      <c r="I51" s="157"/>
      <c r="J51" s="158"/>
      <c r="K51" s="157"/>
      <c r="L51" s="158"/>
      <c r="M51" s="157"/>
      <c r="N51" s="158"/>
      <c r="O51" s="132" t="s">
        <v>270</v>
      </c>
      <c r="Q51" s="131"/>
    </row>
    <row r="52" spans="1:17">
      <c r="A52" s="167" t="str">
        <f>+A1</f>
        <v>AQUA CORPORATION PUBLIC COMPANY LIMITED AND ITS SUBSIDIARIES</v>
      </c>
      <c r="B52" s="133"/>
      <c r="C52" s="133"/>
      <c r="D52" s="133"/>
      <c r="E52" s="133"/>
      <c r="F52" s="133"/>
      <c r="G52" s="208"/>
      <c r="H52" s="133"/>
      <c r="I52" s="133"/>
      <c r="J52" s="133"/>
      <c r="K52" s="133"/>
      <c r="L52" s="133"/>
      <c r="M52" s="133"/>
      <c r="N52" s="133"/>
      <c r="O52" s="110"/>
    </row>
    <row r="53" spans="1:17" ht="21" customHeight="1">
      <c r="A53" s="167" t="s">
        <v>82</v>
      </c>
      <c r="B53" s="133"/>
      <c r="C53" s="133"/>
      <c r="D53" s="133"/>
      <c r="E53" s="133"/>
      <c r="F53" s="133"/>
      <c r="G53" s="209"/>
      <c r="H53" s="128"/>
      <c r="I53" s="133"/>
      <c r="J53" s="128"/>
      <c r="K53" s="133"/>
      <c r="L53" s="128"/>
      <c r="M53" s="133"/>
      <c r="N53" s="135"/>
      <c r="O53" s="135"/>
    </row>
    <row r="54" spans="1:17" ht="21" customHeight="1">
      <c r="A54" s="167" t="str">
        <f>+A3</f>
        <v>FOR THE SIX-MONTH PERIOD ENDED JUNE 30, 2018</v>
      </c>
      <c r="B54" s="133"/>
      <c r="C54" s="133"/>
      <c r="D54" s="133"/>
      <c r="E54" s="133"/>
      <c r="F54" s="133"/>
      <c r="G54" s="209"/>
      <c r="H54" s="128"/>
      <c r="I54" s="133"/>
      <c r="J54" s="128"/>
      <c r="K54" s="133"/>
      <c r="L54" s="128"/>
      <c r="M54" s="133"/>
      <c r="N54" s="129"/>
      <c r="O54" s="135"/>
    </row>
    <row r="55" spans="1:17" ht="21.95" customHeight="1">
      <c r="A55" s="167"/>
      <c r="B55" s="133"/>
      <c r="C55" s="133"/>
      <c r="D55" s="133"/>
      <c r="E55" s="133"/>
      <c r="F55" s="133"/>
      <c r="G55" s="209"/>
      <c r="H55" s="128"/>
      <c r="I55" s="133"/>
      <c r="J55" s="128"/>
      <c r="K55" s="133"/>
      <c r="L55" s="128"/>
      <c r="M55" s="133"/>
      <c r="N55" s="129"/>
      <c r="O55" s="135"/>
    </row>
    <row r="56" spans="1:17" ht="21.95" customHeight="1">
      <c r="A56" s="133"/>
      <c r="B56" s="133"/>
      <c r="C56" s="133"/>
      <c r="D56" s="230"/>
      <c r="E56" s="139"/>
      <c r="F56" s="139"/>
      <c r="G56" s="140"/>
      <c r="H56" s="210"/>
      <c r="I56" s="141" t="s">
        <v>5</v>
      </c>
      <c r="J56" s="142"/>
      <c r="K56" s="143"/>
      <c r="L56" s="142"/>
      <c r="M56" s="141"/>
      <c r="N56" s="144"/>
      <c r="O56" s="145"/>
    </row>
    <row r="57" spans="1:17" s="125" customFormat="1" ht="21.95" customHeight="1">
      <c r="A57" s="146"/>
      <c r="B57" s="146"/>
      <c r="C57" s="146"/>
      <c r="D57" s="146"/>
      <c r="E57" s="147"/>
      <c r="F57" s="147"/>
      <c r="G57" s="148"/>
      <c r="H57" s="210"/>
      <c r="I57" s="149" t="s">
        <v>6</v>
      </c>
      <c r="J57" s="142"/>
      <c r="K57" s="143"/>
      <c r="L57" s="150"/>
      <c r="M57" s="149" t="s">
        <v>7</v>
      </c>
      <c r="N57" s="144"/>
      <c r="O57" s="145"/>
      <c r="Q57" s="151"/>
    </row>
    <row r="58" spans="1:17" ht="21.95" customHeight="1">
      <c r="A58" s="152"/>
      <c r="B58" s="152"/>
      <c r="C58" s="152"/>
      <c r="G58" s="212" t="s">
        <v>8</v>
      </c>
      <c r="H58" s="231"/>
      <c r="I58" s="214">
        <v>2018</v>
      </c>
      <c r="J58" s="87"/>
      <c r="K58" s="214">
        <v>2017</v>
      </c>
      <c r="L58" s="215"/>
      <c r="M58" s="214">
        <v>2018</v>
      </c>
      <c r="N58" s="87"/>
      <c r="O58" s="214">
        <v>2017</v>
      </c>
    </row>
    <row r="59" spans="1:17" ht="21.95" customHeight="1">
      <c r="A59" s="232" t="s">
        <v>56</v>
      </c>
      <c r="D59" s="107"/>
      <c r="H59" s="109"/>
      <c r="I59" s="172"/>
      <c r="J59" s="172"/>
      <c r="K59" s="172"/>
      <c r="L59" s="172"/>
      <c r="M59" s="172"/>
      <c r="N59" s="172"/>
      <c r="O59" s="172"/>
    </row>
    <row r="60" spans="1:17" s="161" customFormat="1" ht="21.95" customHeight="1">
      <c r="A60" s="88" t="s">
        <v>183</v>
      </c>
      <c r="B60" s="106"/>
      <c r="C60" s="107"/>
      <c r="E60" s="160"/>
      <c r="F60" s="160"/>
      <c r="G60" s="93" t="s">
        <v>133</v>
      </c>
      <c r="H60" s="130"/>
      <c r="I60" s="171">
        <v>-50000000</v>
      </c>
      <c r="K60" s="181">
        <v>-110000000</v>
      </c>
      <c r="M60" s="181">
        <v>-50000000</v>
      </c>
      <c r="N60" s="181"/>
      <c r="O60" s="181">
        <v>-110000000</v>
      </c>
      <c r="Q60" s="162"/>
    </row>
    <row r="61" spans="1:17" s="161" customFormat="1" ht="21.95" customHeight="1">
      <c r="A61" s="88" t="s">
        <v>184</v>
      </c>
      <c r="B61" s="106"/>
      <c r="C61" s="107"/>
      <c r="E61" s="160"/>
      <c r="F61" s="160"/>
      <c r="G61" s="93"/>
      <c r="H61" s="130"/>
      <c r="I61" s="171">
        <v>200157.5</v>
      </c>
      <c r="K61" s="162">
        <v>150000000</v>
      </c>
      <c r="L61" s="162"/>
      <c r="M61" s="162">
        <v>0</v>
      </c>
      <c r="N61" s="162"/>
      <c r="O61" s="162">
        <v>150000000</v>
      </c>
      <c r="Q61" s="162"/>
    </row>
    <row r="62" spans="1:17" s="161" customFormat="1" ht="21.95" customHeight="1">
      <c r="A62" s="106" t="s">
        <v>136</v>
      </c>
      <c r="B62" s="106"/>
      <c r="C62" s="107"/>
      <c r="E62" s="160"/>
      <c r="F62" s="160"/>
      <c r="G62" s="93"/>
      <c r="H62" s="130"/>
      <c r="I62" s="171">
        <v>310470.68</v>
      </c>
      <c r="J62" s="162"/>
      <c r="K62" s="181">
        <v>2307630.84</v>
      </c>
      <c r="M62" s="181">
        <v>310470.68</v>
      </c>
      <c r="O62" s="181">
        <v>2307630.84</v>
      </c>
      <c r="Q62" s="162"/>
    </row>
    <row r="63" spans="1:17" s="161" customFormat="1" ht="21.95" customHeight="1">
      <c r="A63" s="320" t="s">
        <v>260</v>
      </c>
      <c r="B63" s="106"/>
      <c r="C63" s="107"/>
      <c r="E63" s="160"/>
      <c r="F63" s="160"/>
      <c r="G63" s="93"/>
      <c r="H63" s="130"/>
      <c r="I63" s="171">
        <v>0</v>
      </c>
      <c r="J63" s="162"/>
      <c r="K63" s="181">
        <v>1000000</v>
      </c>
      <c r="M63" s="181">
        <v>0</v>
      </c>
      <c r="O63" s="181">
        <v>0</v>
      </c>
      <c r="Q63" s="162"/>
    </row>
    <row r="64" spans="1:17" s="161" customFormat="1" ht="21.95" customHeight="1">
      <c r="A64" s="106" t="s">
        <v>185</v>
      </c>
      <c r="B64" s="106"/>
      <c r="C64" s="107"/>
      <c r="E64" s="160"/>
      <c r="F64" s="160"/>
      <c r="G64" s="93" t="s">
        <v>63</v>
      </c>
      <c r="H64" s="130"/>
      <c r="I64" s="171">
        <v>-36128318.649999999</v>
      </c>
      <c r="J64" s="162"/>
      <c r="K64" s="181">
        <v>-636738332.51079988</v>
      </c>
      <c r="L64" s="180"/>
      <c r="M64" s="181">
        <v>-36128318.649999999</v>
      </c>
      <c r="N64" s="180"/>
      <c r="O64" s="321">
        <v>-585599316.44000006</v>
      </c>
      <c r="Q64" s="162"/>
    </row>
    <row r="65" spans="1:17" s="161" customFormat="1" ht="21.95" customHeight="1">
      <c r="A65" s="106" t="s">
        <v>247</v>
      </c>
      <c r="B65" s="106"/>
      <c r="C65" s="107"/>
      <c r="E65" s="160"/>
      <c r="F65" s="160"/>
      <c r="G65" s="93" t="s">
        <v>4</v>
      </c>
      <c r="H65" s="130"/>
      <c r="I65" s="171">
        <v>-19856743.16</v>
      </c>
      <c r="J65" s="162"/>
      <c r="K65" s="181">
        <v>0</v>
      </c>
      <c r="L65" s="180"/>
      <c r="M65" s="171">
        <v>-19856743.16</v>
      </c>
      <c r="N65" s="180"/>
      <c r="O65" s="181">
        <v>0</v>
      </c>
      <c r="Q65" s="162"/>
    </row>
    <row r="66" spans="1:17" s="161" customFormat="1" ht="21.95" customHeight="1">
      <c r="A66" s="106" t="s">
        <v>186</v>
      </c>
      <c r="B66" s="106"/>
      <c r="C66" s="107"/>
      <c r="E66" s="160"/>
      <c r="F66" s="160"/>
      <c r="G66" s="93"/>
      <c r="H66" s="130"/>
      <c r="I66" s="181">
        <v>0</v>
      </c>
      <c r="J66" s="180"/>
      <c r="K66" s="162">
        <v>15623641.883818181</v>
      </c>
      <c r="L66" s="180"/>
      <c r="M66" s="181">
        <v>0</v>
      </c>
      <c r="N66" s="180"/>
      <c r="O66" s="181">
        <v>15623641.880000001</v>
      </c>
      <c r="Q66" s="162"/>
    </row>
    <row r="67" spans="1:17" s="161" customFormat="1" ht="21.95" customHeight="1">
      <c r="A67" s="279" t="s">
        <v>187</v>
      </c>
      <c r="B67" s="106"/>
      <c r="C67" s="107"/>
      <c r="E67" s="160"/>
      <c r="F67" s="160"/>
      <c r="G67" s="327"/>
      <c r="H67" s="130"/>
      <c r="I67" s="181">
        <v>17953886.02</v>
      </c>
      <c r="J67" s="180"/>
      <c r="K67" s="181">
        <v>821378</v>
      </c>
      <c r="L67" s="180"/>
      <c r="M67" s="181">
        <v>0</v>
      </c>
      <c r="N67" s="180"/>
      <c r="O67" s="181">
        <v>0</v>
      </c>
      <c r="Q67" s="176"/>
    </row>
    <row r="68" spans="1:17" s="161" customFormat="1" ht="21.95" customHeight="1">
      <c r="A68" s="161" t="s">
        <v>196</v>
      </c>
      <c r="B68" s="106"/>
      <c r="C68" s="107"/>
      <c r="E68" s="160"/>
      <c r="F68" s="160"/>
      <c r="G68" s="327">
        <v>16</v>
      </c>
      <c r="H68" s="130"/>
      <c r="I68" s="181">
        <v>-164314843.25999999</v>
      </c>
      <c r="J68" s="180"/>
      <c r="K68" s="181">
        <v>-61747433.200000003</v>
      </c>
      <c r="L68" s="180"/>
      <c r="M68" s="181">
        <v>-123730.65</v>
      </c>
      <c r="N68" s="180"/>
      <c r="O68" s="181">
        <v>-77825.073999999993</v>
      </c>
      <c r="Q68" s="176"/>
    </row>
    <row r="69" spans="1:17" s="161" customFormat="1" ht="21.95" customHeight="1">
      <c r="A69" s="280" t="s">
        <v>121</v>
      </c>
      <c r="B69" s="107"/>
      <c r="C69" s="160"/>
      <c r="E69" s="160"/>
      <c r="F69" s="160"/>
      <c r="G69" s="344" t="s">
        <v>64</v>
      </c>
      <c r="H69" s="130"/>
      <c r="I69" s="181">
        <v>-98601.7</v>
      </c>
      <c r="J69" s="180"/>
      <c r="K69" s="181">
        <v>-214686721.81999999</v>
      </c>
      <c r="L69" s="180"/>
      <c r="M69" s="181">
        <v>0</v>
      </c>
      <c r="N69" s="180"/>
      <c r="O69" s="181">
        <v>0</v>
      </c>
      <c r="Q69" s="162"/>
    </row>
    <row r="70" spans="1:17" s="161" customFormat="1" ht="21.95" customHeight="1">
      <c r="A70" s="280" t="s">
        <v>188</v>
      </c>
      <c r="B70" s="107"/>
      <c r="C70" s="160"/>
      <c r="E70" s="160"/>
      <c r="F70" s="160"/>
      <c r="G70" s="93"/>
      <c r="H70" s="130"/>
      <c r="I70" s="181">
        <v>0</v>
      </c>
      <c r="J70" s="180"/>
      <c r="K70" s="181">
        <v>-70907111.159999982</v>
      </c>
      <c r="L70" s="180"/>
      <c r="M70" s="181">
        <v>0</v>
      </c>
      <c r="N70" s="180"/>
      <c r="O70" s="181">
        <v>0</v>
      </c>
      <c r="Q70" s="162"/>
    </row>
    <row r="71" spans="1:17" s="161" customFormat="1" ht="21.95" customHeight="1">
      <c r="A71" s="279" t="s">
        <v>189</v>
      </c>
      <c r="B71" s="107"/>
      <c r="C71" s="160"/>
      <c r="E71" s="160"/>
      <c r="F71" s="160"/>
      <c r="G71" s="130"/>
      <c r="H71" s="130"/>
      <c r="I71" s="181">
        <v>0</v>
      </c>
      <c r="J71" s="180"/>
      <c r="K71" s="171">
        <v>-11346666.390000001</v>
      </c>
      <c r="M71" s="181">
        <v>0</v>
      </c>
      <c r="O71" s="181">
        <v>0</v>
      </c>
      <c r="Q71" s="162"/>
    </row>
    <row r="72" spans="1:17" s="161" customFormat="1" ht="21.95" customHeight="1">
      <c r="A72" s="106" t="s">
        <v>261</v>
      </c>
      <c r="B72" s="107"/>
      <c r="C72" s="160"/>
      <c r="E72" s="160"/>
      <c r="F72" s="160"/>
      <c r="G72" s="130"/>
      <c r="H72" s="130"/>
      <c r="I72" s="181">
        <v>0</v>
      </c>
      <c r="J72" s="180"/>
      <c r="K72" s="171">
        <v>11742816.390000001</v>
      </c>
      <c r="M72" s="181">
        <v>0</v>
      </c>
      <c r="O72" s="181">
        <v>0</v>
      </c>
      <c r="Q72" s="162"/>
    </row>
    <row r="73" spans="1:17" s="161" customFormat="1" ht="21.95" customHeight="1">
      <c r="A73" s="106" t="s">
        <v>262</v>
      </c>
      <c r="B73" s="106"/>
      <c r="C73" s="107"/>
      <c r="E73" s="160"/>
      <c r="F73" s="160"/>
      <c r="G73" s="93"/>
      <c r="H73" s="130"/>
      <c r="I73" s="181">
        <v>0</v>
      </c>
      <c r="J73" s="180"/>
      <c r="K73" s="181">
        <v>2914731.2</v>
      </c>
      <c r="L73" s="180"/>
      <c r="M73" s="181">
        <v>0</v>
      </c>
      <c r="N73" s="180"/>
      <c r="O73" s="181">
        <v>0</v>
      </c>
      <c r="Q73" s="162"/>
    </row>
    <row r="74" spans="1:17" s="161" customFormat="1" ht="21.95" customHeight="1">
      <c r="A74" s="178" t="s">
        <v>265</v>
      </c>
      <c r="B74" s="107"/>
      <c r="C74" s="160"/>
      <c r="E74" s="160"/>
      <c r="F74" s="160"/>
      <c r="G74" s="130" t="s">
        <v>108</v>
      </c>
      <c r="H74" s="130"/>
      <c r="I74" s="181">
        <v>0</v>
      </c>
      <c r="J74" s="180"/>
      <c r="K74" s="171">
        <v>0</v>
      </c>
      <c r="M74" s="181">
        <v>39700000</v>
      </c>
      <c r="O74" s="181">
        <v>11300000</v>
      </c>
      <c r="Q74" s="162"/>
    </row>
    <row r="75" spans="1:17" s="161" customFormat="1" ht="21.95" customHeight="1">
      <c r="A75" s="178" t="s">
        <v>190</v>
      </c>
      <c r="B75" s="107"/>
      <c r="C75" s="107"/>
      <c r="E75" s="160"/>
      <c r="F75" s="160"/>
      <c r="G75" s="93" t="s">
        <v>108</v>
      </c>
      <c r="H75" s="130"/>
      <c r="I75" s="181">
        <v>0</v>
      </c>
      <c r="J75" s="180"/>
      <c r="K75" s="181">
        <v>0</v>
      </c>
      <c r="L75" s="180"/>
      <c r="M75" s="181">
        <v>-99000000</v>
      </c>
      <c r="N75" s="180"/>
      <c r="O75" s="181">
        <v>-655977500</v>
      </c>
      <c r="Q75" s="162"/>
    </row>
    <row r="76" spans="1:17" s="161" customFormat="1" ht="21.95" customHeight="1">
      <c r="A76" s="106" t="s">
        <v>263</v>
      </c>
      <c r="B76" s="106"/>
      <c r="C76" s="107"/>
      <c r="E76" s="160"/>
      <c r="F76" s="160"/>
      <c r="G76" s="93"/>
      <c r="H76" s="130"/>
      <c r="I76" s="181">
        <v>0</v>
      </c>
      <c r="J76" s="180"/>
      <c r="K76" s="181">
        <v>-1301818.3</v>
      </c>
      <c r="L76" s="180"/>
      <c r="M76" s="181">
        <v>0</v>
      </c>
      <c r="N76" s="180"/>
      <c r="O76" s="181">
        <v>0</v>
      </c>
      <c r="Q76" s="162"/>
    </row>
    <row r="77" spans="1:17" s="161" customFormat="1" ht="21.95" customHeight="1">
      <c r="A77" s="106" t="s">
        <v>55</v>
      </c>
      <c r="B77" s="171"/>
      <c r="C77" s="171"/>
      <c r="D77" s="171"/>
      <c r="E77" s="171"/>
      <c r="F77" s="171"/>
      <c r="G77" s="153"/>
      <c r="H77" s="130"/>
      <c r="I77" s="172">
        <v>2888653.99</v>
      </c>
      <c r="J77" s="180"/>
      <c r="K77" s="181">
        <v>10010410.508904109</v>
      </c>
      <c r="L77" s="180"/>
      <c r="M77" s="181">
        <v>26028985.059999999</v>
      </c>
      <c r="N77" s="180"/>
      <c r="O77" s="181">
        <v>19916819.289999999</v>
      </c>
      <c r="Q77" s="162"/>
    </row>
    <row r="78" spans="1:17" s="161" customFormat="1" ht="21.95" customHeight="1">
      <c r="A78" s="279" t="s">
        <v>30</v>
      </c>
      <c r="B78" s="171"/>
      <c r="C78" s="171"/>
      <c r="D78" s="171"/>
      <c r="E78" s="171"/>
      <c r="F78" s="171"/>
      <c r="G78" s="153"/>
      <c r="H78" s="130"/>
      <c r="I78" s="172">
        <v>25986741.870000001</v>
      </c>
      <c r="J78" s="180"/>
      <c r="K78" s="181">
        <v>11759902.359999999</v>
      </c>
      <c r="L78" s="180"/>
      <c r="M78" s="181">
        <v>71093041.120000005</v>
      </c>
      <c r="N78" s="180"/>
      <c r="O78" s="181">
        <v>50234078.240000002</v>
      </c>
      <c r="Q78" s="162"/>
    </row>
    <row r="79" spans="1:17" s="161" customFormat="1" ht="21.95" customHeight="1">
      <c r="A79" s="227" t="s">
        <v>248</v>
      </c>
      <c r="B79" s="106"/>
      <c r="C79" s="107"/>
      <c r="E79" s="160"/>
      <c r="F79" s="160"/>
      <c r="G79" s="93"/>
      <c r="H79" s="130"/>
      <c r="I79" s="115">
        <v>-223058596.70999998</v>
      </c>
      <c r="J79" s="114"/>
      <c r="K79" s="115">
        <v>-900547572.19807756</v>
      </c>
      <c r="L79" s="114"/>
      <c r="M79" s="115">
        <v>-67976295.599999994</v>
      </c>
      <c r="N79" s="114"/>
      <c r="O79" s="115">
        <v>-1102272471.2640002</v>
      </c>
      <c r="Q79" s="162"/>
    </row>
    <row r="80" spans="1:17" s="161" customFormat="1" ht="21.95" customHeight="1">
      <c r="A80" s="227"/>
      <c r="B80" s="106"/>
      <c r="C80" s="107"/>
      <c r="E80" s="160"/>
      <c r="F80" s="160"/>
      <c r="G80" s="93"/>
      <c r="H80" s="130"/>
      <c r="I80" s="171"/>
      <c r="J80" s="171"/>
      <c r="K80" s="181"/>
      <c r="L80" s="180"/>
      <c r="M80" s="181"/>
      <c r="N80" s="180"/>
      <c r="O80" s="181"/>
      <c r="Q80" s="162"/>
    </row>
    <row r="81" spans="1:18" s="161" customFormat="1" ht="21.95" customHeight="1">
      <c r="A81" s="152" t="s">
        <v>94</v>
      </c>
      <c r="B81" s="106"/>
      <c r="C81" s="106"/>
      <c r="D81" s="107"/>
      <c r="E81" s="160"/>
      <c r="F81" s="160"/>
      <c r="G81" s="153"/>
      <c r="H81" s="130"/>
      <c r="Q81" s="95"/>
    </row>
    <row r="82" spans="1:18" s="161" customFormat="1" ht="21.95" customHeight="1">
      <c r="A82" s="106" t="s">
        <v>267</v>
      </c>
      <c r="B82" s="106"/>
      <c r="C82" s="106"/>
      <c r="D82" s="107"/>
      <c r="E82" s="160"/>
      <c r="F82" s="160"/>
      <c r="G82" s="11"/>
      <c r="H82" s="130"/>
      <c r="I82" s="181">
        <v>100000000</v>
      </c>
      <c r="J82" s="162"/>
      <c r="K82" s="322">
        <v>-21479249.039999999</v>
      </c>
      <c r="L82" s="162"/>
      <c r="M82" s="162">
        <v>60000000</v>
      </c>
      <c r="N82" s="162"/>
      <c r="O82" s="322">
        <v>0</v>
      </c>
      <c r="Q82" s="95"/>
    </row>
    <row r="83" spans="1:18" s="161" customFormat="1" ht="21.95" customHeight="1">
      <c r="A83" s="106" t="s">
        <v>141</v>
      </c>
      <c r="B83" s="106"/>
      <c r="C83" s="106"/>
      <c r="D83" s="107"/>
      <c r="E83" s="160"/>
      <c r="F83" s="160"/>
      <c r="G83" s="93"/>
      <c r="H83" s="130"/>
      <c r="I83" s="162">
        <v>0</v>
      </c>
      <c r="J83" s="162"/>
      <c r="K83" s="162">
        <v>905000000</v>
      </c>
      <c r="L83" s="162"/>
      <c r="M83" s="162">
        <v>0</v>
      </c>
      <c r="N83" s="162"/>
      <c r="O83" s="172">
        <v>905000000</v>
      </c>
      <c r="Q83" s="95"/>
    </row>
    <row r="84" spans="1:18" s="161" customFormat="1" ht="21.95" customHeight="1">
      <c r="A84" s="106" t="s">
        <v>249</v>
      </c>
      <c r="B84" s="106"/>
      <c r="C84" s="106"/>
      <c r="D84" s="107"/>
      <c r="E84" s="160"/>
      <c r="F84" s="160"/>
      <c r="G84" s="93"/>
      <c r="H84" s="130"/>
      <c r="I84" s="181">
        <v>-10000000</v>
      </c>
      <c r="J84" s="162"/>
      <c r="K84" s="322">
        <v>-375000000</v>
      </c>
      <c r="L84" s="162"/>
      <c r="M84" s="181">
        <v>-10000000</v>
      </c>
      <c r="N84" s="162"/>
      <c r="O84" s="172">
        <v>-355000000</v>
      </c>
      <c r="Q84" s="95"/>
    </row>
    <row r="85" spans="1:18" s="161" customFormat="1" ht="21.95" customHeight="1">
      <c r="A85" s="106" t="s">
        <v>137</v>
      </c>
      <c r="B85" s="106"/>
      <c r="C85" s="106"/>
      <c r="D85" s="107"/>
      <c r="E85" s="160"/>
      <c r="F85" s="160"/>
      <c r="G85" s="93"/>
      <c r="H85" s="130"/>
      <c r="I85" s="181">
        <v>0</v>
      </c>
      <c r="J85" s="162"/>
      <c r="K85" s="172">
        <v>-8517601.4800000004</v>
      </c>
      <c r="L85" s="162"/>
      <c r="M85" s="162">
        <v>0</v>
      </c>
      <c r="N85" s="162"/>
      <c r="O85" s="172">
        <v>-8517601.4800000004</v>
      </c>
      <c r="Q85" s="95"/>
    </row>
    <row r="86" spans="1:18" s="161" customFormat="1" ht="21.95" customHeight="1">
      <c r="A86" s="106" t="s">
        <v>191</v>
      </c>
      <c r="B86" s="106"/>
      <c r="C86" s="106"/>
      <c r="D86" s="107"/>
      <c r="E86" s="160"/>
      <c r="F86" s="160"/>
      <c r="G86" s="93"/>
      <c r="H86" s="130"/>
      <c r="I86" s="181">
        <v>0</v>
      </c>
      <c r="J86" s="162"/>
      <c r="K86" s="321">
        <v>-146800000</v>
      </c>
      <c r="L86" s="162"/>
      <c r="M86" s="162">
        <v>0</v>
      </c>
      <c r="N86" s="162"/>
      <c r="O86" s="181">
        <v>0</v>
      </c>
      <c r="Q86" s="95"/>
    </row>
    <row r="87" spans="1:18" s="161" customFormat="1" ht="21.95" customHeight="1">
      <c r="A87" s="280" t="s">
        <v>264</v>
      </c>
      <c r="B87" s="106"/>
      <c r="C87" s="106"/>
      <c r="D87" s="107"/>
      <c r="E87" s="160"/>
      <c r="F87" s="160"/>
      <c r="G87" s="93"/>
      <c r="H87" s="130"/>
      <c r="I87" s="181">
        <v>0</v>
      </c>
      <c r="J87" s="162"/>
      <c r="K87" s="172">
        <v>300000000</v>
      </c>
      <c r="L87" s="162"/>
      <c r="M87" s="162">
        <v>0</v>
      </c>
      <c r="N87" s="162"/>
      <c r="O87" s="181">
        <v>300000000</v>
      </c>
      <c r="Q87" s="95"/>
    </row>
    <row r="88" spans="1:18" s="161" customFormat="1" ht="21.95" customHeight="1">
      <c r="A88" s="106" t="s">
        <v>125</v>
      </c>
      <c r="B88" s="106"/>
      <c r="C88" s="107"/>
      <c r="E88" s="160"/>
      <c r="F88" s="160"/>
      <c r="G88" s="93" t="s">
        <v>215</v>
      </c>
      <c r="H88" s="130"/>
      <c r="I88" s="181">
        <v>-188713780.03999999</v>
      </c>
      <c r="J88" s="162"/>
      <c r="K88" s="322">
        <v>-129778801.97</v>
      </c>
      <c r="L88" s="162"/>
      <c r="M88" s="181">
        <v>-99960000</v>
      </c>
      <c r="N88" s="162"/>
      <c r="O88" s="172">
        <v>-16660000</v>
      </c>
      <c r="Q88" s="162"/>
    </row>
    <row r="89" spans="1:18" s="161" customFormat="1" ht="21.95" customHeight="1">
      <c r="A89" s="279" t="s">
        <v>266</v>
      </c>
      <c r="B89" s="279"/>
      <c r="C89" s="107"/>
      <c r="D89" s="160"/>
      <c r="E89" s="160"/>
      <c r="F89" s="153"/>
      <c r="G89" s="130"/>
      <c r="H89" s="130"/>
      <c r="I89" s="181">
        <v>-941515.54</v>
      </c>
      <c r="J89" s="162"/>
      <c r="K89" s="322">
        <v>-892660.65</v>
      </c>
      <c r="L89" s="162"/>
      <c r="M89" s="181">
        <v>-524762.56999999995</v>
      </c>
      <c r="N89" s="162"/>
      <c r="O89" s="322">
        <v>-501473.25</v>
      </c>
      <c r="P89" s="172"/>
      <c r="R89" s="233"/>
    </row>
    <row r="90" spans="1:18" s="161" customFormat="1" ht="21.95" customHeight="1">
      <c r="A90" s="106" t="s">
        <v>84</v>
      </c>
      <c r="B90" s="106"/>
      <c r="C90" s="107"/>
      <c r="E90" s="160"/>
      <c r="F90" s="160"/>
      <c r="G90" s="130"/>
      <c r="H90" s="130"/>
      <c r="I90" s="181">
        <v>-45229483.270000003</v>
      </c>
      <c r="J90" s="162"/>
      <c r="K90" s="322">
        <v>-44963797.210000001</v>
      </c>
      <c r="L90" s="162"/>
      <c r="M90" s="181">
        <v>-45032522.149999999</v>
      </c>
      <c r="N90" s="162"/>
      <c r="O90" s="172">
        <v>-44963798.119999997</v>
      </c>
      <c r="Q90" s="162"/>
    </row>
    <row r="91" spans="1:18" s="161" customFormat="1" ht="21.95" customHeight="1">
      <c r="A91" s="106" t="s">
        <v>250</v>
      </c>
      <c r="B91" s="106"/>
      <c r="C91" s="107"/>
      <c r="E91" s="160"/>
      <c r="F91" s="160"/>
      <c r="G91" s="130"/>
      <c r="H91" s="130"/>
      <c r="I91" s="115">
        <v>-144884778.84999999</v>
      </c>
      <c r="J91" s="114"/>
      <c r="K91" s="115">
        <v>477567889.65000004</v>
      </c>
      <c r="L91" s="114"/>
      <c r="M91" s="115">
        <v>-95517284.719999999</v>
      </c>
      <c r="N91" s="114"/>
      <c r="O91" s="115">
        <v>779357127.14999998</v>
      </c>
      <c r="Q91" s="162"/>
    </row>
    <row r="92" spans="1:18" s="161" customFormat="1" ht="9" customHeight="1">
      <c r="A92" s="106"/>
      <c r="B92" s="106"/>
      <c r="C92" s="107"/>
      <c r="E92" s="160"/>
      <c r="F92" s="160"/>
      <c r="G92" s="11"/>
      <c r="H92" s="130"/>
      <c r="I92" s="5"/>
      <c r="J92" s="162"/>
      <c r="K92" s="5"/>
      <c r="L92" s="162"/>
      <c r="M92" s="5"/>
      <c r="N92" s="162"/>
      <c r="O92" s="5"/>
      <c r="Q92" s="162"/>
    </row>
    <row r="93" spans="1:18" s="161" customFormat="1" ht="21.95" customHeight="1">
      <c r="A93" s="281" t="s">
        <v>138</v>
      </c>
      <c r="B93" s="165"/>
      <c r="C93" s="165"/>
      <c r="D93" s="107"/>
      <c r="E93" s="160"/>
      <c r="F93" s="160"/>
      <c r="G93" s="153"/>
      <c r="H93" s="130"/>
      <c r="I93" s="173">
        <v>0</v>
      </c>
      <c r="J93" s="162"/>
      <c r="K93" s="173">
        <v>2235645.4</v>
      </c>
      <c r="L93" s="162"/>
      <c r="M93" s="173">
        <v>0</v>
      </c>
      <c r="N93" s="162"/>
      <c r="O93" s="173">
        <v>0</v>
      </c>
      <c r="Q93" s="162"/>
    </row>
    <row r="94" spans="1:18" s="161" customFormat="1" ht="9" customHeight="1">
      <c r="A94" s="282"/>
      <c r="B94" s="165"/>
      <c r="C94" s="165"/>
      <c r="D94" s="107"/>
      <c r="E94" s="160"/>
      <c r="F94" s="160"/>
      <c r="G94" s="153"/>
      <c r="H94" s="130"/>
      <c r="I94" s="114"/>
      <c r="J94" s="162"/>
      <c r="K94" s="114"/>
      <c r="L94" s="162"/>
      <c r="M94" s="114"/>
      <c r="N94" s="162"/>
      <c r="O94" s="114"/>
      <c r="Q94" s="162"/>
    </row>
    <row r="95" spans="1:18" s="161" customFormat="1" ht="21.95" customHeight="1">
      <c r="A95" s="283" t="s">
        <v>192</v>
      </c>
      <c r="B95" s="165"/>
      <c r="C95" s="165"/>
      <c r="D95" s="107"/>
      <c r="E95" s="160"/>
      <c r="F95" s="160"/>
      <c r="G95" s="93"/>
      <c r="H95" s="130"/>
      <c r="I95" s="173">
        <v>0</v>
      </c>
      <c r="J95" s="162"/>
      <c r="K95" s="173">
        <v>3172673.62</v>
      </c>
      <c r="L95" s="162"/>
      <c r="M95" s="173">
        <v>0</v>
      </c>
      <c r="N95" s="162"/>
      <c r="O95" s="173">
        <v>0</v>
      </c>
      <c r="Q95" s="162"/>
    </row>
    <row r="96" spans="1:18" s="161" customFormat="1" ht="9" customHeight="1">
      <c r="A96" s="282"/>
      <c r="B96" s="165"/>
      <c r="C96" s="165"/>
      <c r="D96" s="107"/>
      <c r="E96" s="160"/>
      <c r="F96" s="160"/>
      <c r="G96" s="153"/>
      <c r="H96" s="130"/>
      <c r="I96" s="114"/>
      <c r="J96" s="162"/>
      <c r="K96" s="114"/>
      <c r="L96" s="162"/>
      <c r="M96" s="114"/>
      <c r="N96" s="162"/>
      <c r="O96" s="114"/>
      <c r="Q96" s="162"/>
    </row>
    <row r="97" spans="1:17" s="161" customFormat="1">
      <c r="A97" s="232" t="s">
        <v>59</v>
      </c>
      <c r="B97" s="106"/>
      <c r="C97" s="106"/>
      <c r="D97" s="107"/>
      <c r="E97" s="160"/>
      <c r="F97" s="160"/>
      <c r="G97" s="222"/>
      <c r="H97" s="130"/>
      <c r="I97" s="114">
        <v>-214847704.91999999</v>
      </c>
      <c r="J97" s="162"/>
      <c r="K97" s="114">
        <v>-434173704.79807752</v>
      </c>
      <c r="L97" s="162"/>
      <c r="M97" s="114">
        <v>-192945653.88</v>
      </c>
      <c r="N97" s="162"/>
      <c r="O97" s="114">
        <v>-321406994.16400015</v>
      </c>
      <c r="Q97" s="162"/>
    </row>
    <row r="98" spans="1:17" s="161" customFormat="1">
      <c r="A98" s="232" t="s">
        <v>57</v>
      </c>
      <c r="B98" s="106"/>
      <c r="C98" s="106"/>
      <c r="D98" s="107"/>
      <c r="E98" s="160"/>
      <c r="F98" s="160"/>
      <c r="G98" s="222">
        <v>6</v>
      </c>
      <c r="H98" s="130"/>
      <c r="I98" s="172">
        <v>266547642.66</v>
      </c>
      <c r="J98" s="180"/>
      <c r="K98" s="322">
        <v>659492453.91999996</v>
      </c>
      <c r="L98" s="180"/>
      <c r="M98" s="172">
        <v>195241259.53999999</v>
      </c>
      <c r="N98" s="180"/>
      <c r="O98" s="34">
        <v>477830000.64999998</v>
      </c>
      <c r="Q98" s="162"/>
    </row>
    <row r="99" spans="1:17" s="161" customFormat="1" ht="21.75" thickBot="1">
      <c r="A99" s="152" t="s">
        <v>58</v>
      </c>
      <c r="B99" s="106"/>
      <c r="C99" s="106"/>
      <c r="D99" s="107"/>
      <c r="E99" s="160"/>
      <c r="F99" s="160"/>
      <c r="G99" s="222">
        <v>6</v>
      </c>
      <c r="H99" s="130"/>
      <c r="I99" s="174">
        <v>51699937.74000001</v>
      </c>
      <c r="J99" s="114"/>
      <c r="K99" s="174">
        <v>225318749.12192243</v>
      </c>
      <c r="L99" s="114"/>
      <c r="M99" s="174">
        <v>2295605.6599999964</v>
      </c>
      <c r="N99" s="114"/>
      <c r="O99" s="174">
        <v>156423006.48599982</v>
      </c>
      <c r="Q99" s="162"/>
    </row>
    <row r="100" spans="1:17" s="161" customFormat="1" ht="18.75" customHeight="1" thickTop="1">
      <c r="A100" s="164"/>
      <c r="B100" s="106"/>
      <c r="C100" s="106"/>
      <c r="D100" s="107"/>
      <c r="E100" s="160"/>
      <c r="F100" s="160"/>
      <c r="G100" s="222"/>
      <c r="H100" s="130"/>
      <c r="Q100" s="162"/>
    </row>
    <row r="101" spans="1:17" s="161" customFormat="1" ht="27" customHeight="1">
      <c r="A101" s="164"/>
      <c r="B101" s="106"/>
      <c r="C101" s="106"/>
      <c r="D101" s="107"/>
      <c r="E101" s="160"/>
      <c r="F101" s="160"/>
      <c r="G101" s="222"/>
      <c r="H101" s="130"/>
      <c r="Q101" s="162"/>
    </row>
    <row r="102" spans="1:17" s="161" customFormat="1" ht="18.75" customHeight="1">
      <c r="A102" s="164"/>
      <c r="B102" s="106"/>
      <c r="C102" s="106"/>
      <c r="D102" s="107"/>
      <c r="E102" s="160"/>
      <c r="F102" s="160"/>
      <c r="G102" s="222"/>
      <c r="H102" s="130"/>
      <c r="Q102" s="162"/>
    </row>
    <row r="103" spans="1:17">
      <c r="A103" s="155" t="str">
        <f>+A51</f>
        <v>Condensed notes to interim financial information are an integral part of these interim financial information.</v>
      </c>
      <c r="B103" s="133"/>
      <c r="C103" s="133"/>
      <c r="D103" s="133"/>
      <c r="E103" s="133"/>
      <c r="F103" s="133"/>
      <c r="G103" s="208"/>
      <c r="H103" s="133"/>
      <c r="I103" s="133"/>
      <c r="J103" s="133"/>
      <c r="K103" s="133"/>
      <c r="L103" s="133"/>
      <c r="M103" s="133"/>
      <c r="N103" s="133"/>
      <c r="O103" s="132" t="s">
        <v>269</v>
      </c>
    </row>
    <row r="104" spans="1:17">
      <c r="A104" s="167" t="str">
        <f>+A52</f>
        <v>AQUA CORPORATION PUBLIC COMPANY LIMITED AND ITS SUBSIDIARIES</v>
      </c>
      <c r="B104" s="133"/>
      <c r="C104" s="133"/>
      <c r="D104" s="133"/>
      <c r="E104" s="133"/>
      <c r="F104" s="133"/>
      <c r="G104" s="208"/>
      <c r="H104" s="133"/>
      <c r="I104" s="133"/>
      <c r="J104" s="133"/>
      <c r="K104" s="133"/>
      <c r="L104" s="133"/>
      <c r="M104" s="133"/>
      <c r="N104" s="133"/>
      <c r="O104" s="132"/>
    </row>
    <row r="105" spans="1:17" ht="21" customHeight="1">
      <c r="A105" s="167" t="s">
        <v>82</v>
      </c>
      <c r="B105" s="133"/>
      <c r="C105" s="133"/>
      <c r="D105" s="133"/>
      <c r="E105" s="133"/>
      <c r="F105" s="133"/>
      <c r="G105" s="209"/>
      <c r="H105" s="128"/>
      <c r="I105" s="133"/>
      <c r="J105" s="128"/>
      <c r="K105" s="133"/>
      <c r="L105" s="128"/>
      <c r="M105" s="133"/>
      <c r="N105" s="135"/>
      <c r="O105" s="135"/>
    </row>
    <row r="106" spans="1:17" ht="21" customHeight="1">
      <c r="A106" s="167" t="str">
        <f>A54</f>
        <v>FOR THE SIX-MONTH PERIOD ENDED JUNE 30, 2018</v>
      </c>
      <c r="B106" s="133"/>
      <c r="C106" s="133"/>
      <c r="D106" s="133"/>
      <c r="E106" s="133"/>
      <c r="F106" s="133"/>
      <c r="G106" s="209"/>
      <c r="H106" s="128"/>
      <c r="I106" s="133"/>
      <c r="J106" s="128"/>
      <c r="K106" s="133"/>
      <c r="L106" s="128"/>
      <c r="M106" s="133"/>
      <c r="N106" s="129"/>
      <c r="O106" s="135"/>
    </row>
    <row r="107" spans="1:17" ht="21.95" customHeight="1">
      <c r="A107" s="167"/>
      <c r="B107" s="133"/>
      <c r="C107" s="133"/>
      <c r="D107" s="133"/>
      <c r="E107" s="133"/>
      <c r="F107" s="133"/>
      <c r="G107" s="209"/>
      <c r="H107" s="128"/>
      <c r="I107" s="133"/>
      <c r="J107" s="128"/>
      <c r="K107" s="133"/>
      <c r="L107" s="128"/>
      <c r="M107" s="133"/>
      <c r="N107" s="129"/>
      <c r="O107" s="135"/>
    </row>
    <row r="108" spans="1:17" ht="21.95" customHeight="1">
      <c r="A108" s="133"/>
      <c r="B108" s="133"/>
      <c r="C108" s="133"/>
      <c r="D108" s="230"/>
      <c r="E108" s="139"/>
      <c r="F108" s="139"/>
      <c r="G108" s="140"/>
      <c r="H108" s="210"/>
      <c r="I108" s="141" t="s">
        <v>5</v>
      </c>
      <c r="J108" s="142"/>
      <c r="K108" s="143"/>
      <c r="L108" s="142"/>
      <c r="M108" s="141"/>
      <c r="N108" s="144"/>
      <c r="O108" s="145"/>
    </row>
    <row r="109" spans="1:17" s="125" customFormat="1" ht="21.95" customHeight="1">
      <c r="A109" s="146"/>
      <c r="B109" s="146"/>
      <c r="C109" s="146"/>
      <c r="D109" s="146"/>
      <c r="E109" s="147"/>
      <c r="F109" s="147"/>
      <c r="G109" s="148"/>
      <c r="H109" s="210"/>
      <c r="I109" s="149" t="s">
        <v>6</v>
      </c>
      <c r="J109" s="142"/>
      <c r="K109" s="143"/>
      <c r="L109" s="150"/>
      <c r="M109" s="149" t="s">
        <v>7</v>
      </c>
      <c r="N109" s="144"/>
      <c r="O109" s="145"/>
      <c r="Q109" s="151"/>
    </row>
    <row r="110" spans="1:17" ht="21.95" customHeight="1">
      <c r="A110" s="152"/>
      <c r="B110" s="152"/>
      <c r="C110" s="152"/>
      <c r="G110" s="212" t="s">
        <v>8</v>
      </c>
      <c r="H110" s="231"/>
      <c r="I110" s="214">
        <v>2018</v>
      </c>
      <c r="J110" s="87"/>
      <c r="K110" s="214">
        <v>2017</v>
      </c>
      <c r="L110" s="215"/>
      <c r="M110" s="214">
        <v>2018</v>
      </c>
      <c r="N110" s="87"/>
      <c r="O110" s="214">
        <v>2017</v>
      </c>
    </row>
    <row r="111" spans="1:17" s="161" customFormat="1" ht="18.75" customHeight="1">
      <c r="A111" s="164" t="s">
        <v>74</v>
      </c>
      <c r="B111" s="106"/>
      <c r="C111" s="106"/>
      <c r="D111" s="107"/>
      <c r="E111" s="160"/>
      <c r="F111" s="160"/>
      <c r="G111" s="222"/>
      <c r="H111" s="234"/>
      <c r="I111" s="235"/>
      <c r="Q111" s="162"/>
    </row>
    <row r="112" spans="1:17" s="161" customFormat="1" ht="10.5" customHeight="1">
      <c r="A112" s="168"/>
      <c r="B112" s="165"/>
      <c r="C112" s="165"/>
      <c r="D112" s="165"/>
      <c r="E112" s="160"/>
      <c r="F112" s="160"/>
      <c r="G112" s="222"/>
      <c r="H112" s="234"/>
      <c r="I112" s="237"/>
      <c r="J112" s="238"/>
      <c r="K112" s="239"/>
      <c r="L112" s="292"/>
      <c r="M112" s="240"/>
      <c r="N112" s="293"/>
      <c r="O112" s="241"/>
      <c r="Q112" s="162"/>
    </row>
    <row r="113" spans="1:17" s="161" customFormat="1" ht="18.75" customHeight="1">
      <c r="A113" s="284" t="s">
        <v>91</v>
      </c>
      <c r="B113" s="165" t="s">
        <v>146</v>
      </c>
      <c r="C113" s="165"/>
      <c r="D113" s="165"/>
      <c r="E113" s="160"/>
      <c r="F113" s="160"/>
      <c r="G113" s="222"/>
      <c r="H113" s="234"/>
      <c r="I113" s="175"/>
      <c r="J113" s="140"/>
      <c r="K113" s="78"/>
      <c r="L113" s="148"/>
      <c r="M113" s="166"/>
      <c r="N113" s="137"/>
      <c r="O113" s="177"/>
      <c r="Q113" s="162"/>
    </row>
    <row r="114" spans="1:17" s="161" customFormat="1" ht="18.75" customHeight="1">
      <c r="A114" s="284"/>
      <c r="C114" s="161" t="s">
        <v>193</v>
      </c>
      <c r="D114" s="165"/>
      <c r="E114" s="242"/>
      <c r="F114" s="242"/>
      <c r="G114" s="222"/>
      <c r="H114" s="234"/>
      <c r="I114" s="175">
        <v>0</v>
      </c>
      <c r="J114" s="140"/>
      <c r="K114" s="78">
        <v>10460</v>
      </c>
      <c r="L114" s="148"/>
      <c r="M114" s="166">
        <v>0</v>
      </c>
      <c r="N114" s="137"/>
      <c r="O114" s="177">
        <v>95</v>
      </c>
      <c r="Q114" s="162"/>
    </row>
    <row r="115" spans="1:17" s="161" customFormat="1" ht="18.75" customHeight="1">
      <c r="A115" s="284"/>
      <c r="C115" s="285" t="s">
        <v>194</v>
      </c>
      <c r="D115" s="165"/>
      <c r="E115" s="242"/>
      <c r="F115" s="242"/>
      <c r="G115" s="222">
        <v>16</v>
      </c>
      <c r="H115" s="234"/>
      <c r="I115" s="175">
        <v>31116</v>
      </c>
      <c r="J115" s="140"/>
      <c r="K115" s="78">
        <v>596</v>
      </c>
      <c r="L115" s="148"/>
      <c r="M115" s="166">
        <v>5</v>
      </c>
      <c r="N115" s="137"/>
      <c r="O115" s="177">
        <v>0</v>
      </c>
      <c r="Q115" s="162"/>
    </row>
    <row r="116" spans="1:17" s="161" customFormat="1" ht="18.75" customHeight="1">
      <c r="A116" s="286" t="s">
        <v>132</v>
      </c>
      <c r="B116" s="161" t="s">
        <v>128</v>
      </c>
      <c r="D116" s="165"/>
      <c r="E116" s="160"/>
      <c r="F116" s="160"/>
      <c r="G116" s="222"/>
      <c r="H116" s="234"/>
      <c r="I116" s="175"/>
      <c r="J116" s="140"/>
      <c r="K116" s="177"/>
      <c r="L116" s="148"/>
      <c r="M116" s="166"/>
      <c r="N116" s="137"/>
      <c r="O116" s="179"/>
      <c r="Q116" s="162"/>
    </row>
    <row r="117" spans="1:17" s="161" customFormat="1" ht="18.75" customHeight="1">
      <c r="A117" s="284"/>
      <c r="B117" s="161" t="s">
        <v>129</v>
      </c>
      <c r="C117" s="161" t="s">
        <v>130</v>
      </c>
      <c r="D117" s="165"/>
      <c r="E117" s="160"/>
      <c r="F117" s="160"/>
      <c r="G117" s="222">
        <v>29.2</v>
      </c>
      <c r="H117" s="234"/>
      <c r="I117" s="175">
        <v>116200</v>
      </c>
      <c r="J117" s="140"/>
      <c r="K117" s="175">
        <v>27212</v>
      </c>
      <c r="L117" s="148"/>
      <c r="M117" s="166">
        <v>40000</v>
      </c>
      <c r="N117" s="137"/>
      <c r="O117" s="111">
        <v>0</v>
      </c>
      <c r="Q117" s="162"/>
    </row>
    <row r="118" spans="1:17" s="161" customFormat="1" ht="18.75" customHeight="1">
      <c r="A118" s="284"/>
      <c r="D118" s="165"/>
      <c r="E118" s="160"/>
      <c r="F118" s="160"/>
      <c r="G118" s="222"/>
      <c r="H118" s="234"/>
      <c r="I118" s="175"/>
      <c r="J118" s="140"/>
      <c r="K118" s="175"/>
      <c r="L118" s="148"/>
      <c r="M118" s="166"/>
      <c r="N118" s="137"/>
      <c r="O118" s="111"/>
      <c r="Q118" s="162"/>
    </row>
    <row r="119" spans="1:17" s="161" customFormat="1" ht="18.75" customHeight="1">
      <c r="A119" s="284"/>
      <c r="D119" s="165"/>
      <c r="E119" s="160"/>
      <c r="F119" s="160"/>
      <c r="G119" s="222"/>
      <c r="H119" s="234"/>
      <c r="I119" s="175"/>
      <c r="J119" s="140"/>
      <c r="K119" s="175"/>
      <c r="L119" s="148"/>
      <c r="M119" s="166"/>
      <c r="N119" s="137"/>
      <c r="O119" s="111"/>
      <c r="Q119" s="162"/>
    </row>
    <row r="120" spans="1:17" s="161" customFormat="1" ht="18.75" customHeight="1">
      <c r="A120" s="284"/>
      <c r="D120" s="165"/>
      <c r="E120" s="160"/>
      <c r="F120" s="160"/>
      <c r="G120" s="222"/>
      <c r="H120" s="234"/>
      <c r="I120" s="175"/>
      <c r="J120" s="140"/>
      <c r="K120" s="175"/>
      <c r="L120" s="148"/>
      <c r="M120" s="166"/>
      <c r="N120" s="137"/>
      <c r="O120" s="111"/>
      <c r="Q120" s="162"/>
    </row>
    <row r="121" spans="1:17" s="161" customFormat="1" ht="18.75" customHeight="1">
      <c r="A121" s="284"/>
      <c r="D121" s="165"/>
      <c r="E121" s="160"/>
      <c r="F121" s="160"/>
      <c r="G121" s="222"/>
      <c r="H121" s="234"/>
      <c r="I121" s="175"/>
      <c r="J121" s="140"/>
      <c r="K121" s="175"/>
      <c r="L121" s="148"/>
      <c r="M121" s="166"/>
      <c r="N121" s="137"/>
      <c r="O121" s="111"/>
      <c r="Q121" s="162"/>
    </row>
    <row r="122" spans="1:17" s="161" customFormat="1" ht="18.75" customHeight="1">
      <c r="A122" s="284"/>
      <c r="D122" s="165"/>
      <c r="E122" s="160"/>
      <c r="F122" s="160"/>
      <c r="G122" s="222"/>
      <c r="H122" s="234"/>
      <c r="I122" s="175"/>
      <c r="J122" s="140"/>
      <c r="K122" s="175"/>
      <c r="L122" s="148"/>
      <c r="M122" s="166"/>
      <c r="N122" s="137"/>
      <c r="O122" s="111"/>
      <c r="Q122" s="162"/>
    </row>
    <row r="123" spans="1:17" s="161" customFormat="1" ht="18.75" customHeight="1">
      <c r="A123" s="284"/>
      <c r="D123" s="165"/>
      <c r="E123" s="160"/>
      <c r="F123" s="160"/>
      <c r="G123" s="222"/>
      <c r="H123" s="234"/>
      <c r="I123" s="175"/>
      <c r="J123" s="140"/>
      <c r="K123" s="175"/>
      <c r="L123" s="148"/>
      <c r="M123" s="166"/>
      <c r="N123" s="137"/>
      <c r="O123" s="111"/>
      <c r="Q123" s="162"/>
    </row>
    <row r="124" spans="1:17" s="161" customFormat="1" ht="18.75" customHeight="1">
      <c r="A124" s="284"/>
      <c r="D124" s="165"/>
      <c r="E124" s="160"/>
      <c r="F124" s="160"/>
      <c r="G124" s="222"/>
      <c r="H124" s="234"/>
      <c r="I124" s="175"/>
      <c r="J124" s="140"/>
      <c r="K124" s="175"/>
      <c r="L124" s="148"/>
      <c r="M124" s="166"/>
      <c r="N124" s="137"/>
      <c r="O124" s="111"/>
      <c r="Q124" s="162"/>
    </row>
    <row r="125" spans="1:17" s="161" customFormat="1" ht="18.75" customHeight="1">
      <c r="A125" s="284"/>
      <c r="D125" s="165"/>
      <c r="E125" s="160"/>
      <c r="F125" s="160"/>
      <c r="G125" s="222"/>
      <c r="H125" s="234"/>
      <c r="I125" s="175"/>
      <c r="J125" s="140"/>
      <c r="K125" s="175"/>
      <c r="L125" s="148"/>
      <c r="M125" s="166"/>
      <c r="N125" s="137"/>
      <c r="O125" s="111"/>
      <c r="Q125" s="162"/>
    </row>
    <row r="126" spans="1:17" s="161" customFormat="1" ht="18.75" customHeight="1">
      <c r="A126" s="284"/>
      <c r="D126" s="165"/>
      <c r="E126" s="160"/>
      <c r="F126" s="160"/>
      <c r="G126" s="222"/>
      <c r="H126" s="234"/>
      <c r="I126" s="175"/>
      <c r="J126" s="140"/>
      <c r="K126" s="175"/>
      <c r="L126" s="148"/>
      <c r="M126" s="166"/>
      <c r="N126" s="137"/>
      <c r="O126" s="111"/>
      <c r="Q126" s="162"/>
    </row>
    <row r="127" spans="1:17" s="161" customFormat="1" ht="18.75" customHeight="1">
      <c r="A127" s="284"/>
      <c r="D127" s="165"/>
      <c r="E127" s="160"/>
      <c r="F127" s="160"/>
      <c r="G127" s="222"/>
      <c r="H127" s="234"/>
      <c r="I127" s="175"/>
      <c r="J127" s="140"/>
      <c r="K127" s="175"/>
      <c r="L127" s="148"/>
      <c r="M127" s="166"/>
      <c r="N127" s="137"/>
      <c r="O127" s="111"/>
      <c r="Q127" s="162"/>
    </row>
    <row r="128" spans="1:17" s="161" customFormat="1" ht="18.75" customHeight="1">
      <c r="A128" s="284"/>
      <c r="D128" s="165"/>
      <c r="E128" s="160"/>
      <c r="F128" s="160"/>
      <c r="G128" s="222"/>
      <c r="H128" s="234"/>
      <c r="I128" s="175"/>
      <c r="J128" s="140"/>
      <c r="K128" s="175"/>
      <c r="L128" s="148"/>
      <c r="M128" s="166"/>
      <c r="N128" s="137"/>
      <c r="O128" s="111"/>
      <c r="Q128" s="162"/>
    </row>
    <row r="129" spans="1:17" s="161" customFormat="1" ht="18.75" customHeight="1">
      <c r="A129" s="284"/>
      <c r="D129" s="165"/>
      <c r="E129" s="160"/>
      <c r="F129" s="160"/>
      <c r="G129" s="222"/>
      <c r="H129" s="234"/>
      <c r="I129" s="175"/>
      <c r="J129" s="140"/>
      <c r="K129" s="175"/>
      <c r="L129" s="148"/>
      <c r="M129" s="166"/>
      <c r="N129" s="137"/>
      <c r="O129" s="111"/>
      <c r="Q129" s="162"/>
    </row>
    <row r="130" spans="1:17" s="161" customFormat="1" ht="18.75" customHeight="1">
      <c r="A130" s="284"/>
      <c r="D130" s="165"/>
      <c r="E130" s="160"/>
      <c r="F130" s="160"/>
      <c r="G130" s="222"/>
      <c r="H130" s="234"/>
      <c r="I130" s="175"/>
      <c r="J130" s="140"/>
      <c r="K130" s="175"/>
      <c r="L130" s="148"/>
      <c r="M130" s="166"/>
      <c r="N130" s="137"/>
      <c r="O130" s="111"/>
      <c r="Q130" s="162"/>
    </row>
    <row r="131" spans="1:17" s="161" customFormat="1" ht="18.75" customHeight="1">
      <c r="A131" s="284"/>
      <c r="D131" s="165"/>
      <c r="E131" s="160"/>
      <c r="F131" s="160"/>
      <c r="G131" s="222"/>
      <c r="H131" s="234"/>
      <c r="I131" s="175"/>
      <c r="J131" s="140"/>
      <c r="K131" s="175"/>
      <c r="L131" s="148"/>
      <c r="M131" s="166"/>
      <c r="N131" s="137"/>
      <c r="O131" s="111"/>
      <c r="Q131" s="162"/>
    </row>
    <row r="132" spans="1:17" s="161" customFormat="1" ht="18.75" customHeight="1">
      <c r="A132" s="284"/>
      <c r="D132" s="165"/>
      <c r="E132" s="160"/>
      <c r="F132" s="160"/>
      <c r="G132" s="222"/>
      <c r="H132" s="234"/>
      <c r="I132" s="175"/>
      <c r="J132" s="140"/>
      <c r="K132" s="175"/>
      <c r="L132" s="148"/>
      <c r="M132" s="166"/>
      <c r="N132" s="137"/>
      <c r="O132" s="111"/>
      <c r="Q132" s="162"/>
    </row>
    <row r="133" spans="1:17" s="161" customFormat="1" ht="18.75" customHeight="1">
      <c r="A133" s="284"/>
      <c r="D133" s="165"/>
      <c r="E133" s="160"/>
      <c r="F133" s="160"/>
      <c r="G133" s="222"/>
      <c r="H133" s="234"/>
      <c r="I133" s="175"/>
      <c r="J133" s="140"/>
      <c r="K133" s="175"/>
      <c r="L133" s="148"/>
      <c r="M133" s="166"/>
      <c r="N133" s="137"/>
      <c r="O133" s="111"/>
      <c r="Q133" s="162"/>
    </row>
    <row r="134" spans="1:17" s="161" customFormat="1" ht="18.75" customHeight="1">
      <c r="A134" s="284"/>
      <c r="D134" s="165"/>
      <c r="E134" s="160"/>
      <c r="F134" s="160"/>
      <c r="G134" s="222"/>
      <c r="H134" s="234"/>
      <c r="I134" s="175"/>
      <c r="J134" s="140"/>
      <c r="K134" s="175"/>
      <c r="L134" s="148"/>
      <c r="M134" s="166"/>
      <c r="N134" s="137"/>
      <c r="O134" s="111"/>
      <c r="Q134" s="162"/>
    </row>
    <row r="135" spans="1:17" s="161" customFormat="1" ht="18.75" customHeight="1">
      <c r="A135" s="284"/>
      <c r="D135" s="165"/>
      <c r="E135" s="160"/>
      <c r="F135" s="160"/>
      <c r="G135" s="222"/>
      <c r="H135" s="234"/>
      <c r="I135" s="175"/>
      <c r="J135" s="140"/>
      <c r="K135" s="175"/>
      <c r="L135" s="148"/>
      <c r="M135" s="166"/>
      <c r="N135" s="137"/>
      <c r="O135" s="111"/>
      <c r="Q135" s="162"/>
    </row>
    <row r="136" spans="1:17" s="161" customFormat="1" ht="18.75" customHeight="1">
      <c r="A136" s="284"/>
      <c r="D136" s="165"/>
      <c r="E136" s="160"/>
      <c r="F136" s="160"/>
      <c r="G136" s="222"/>
      <c r="H136" s="234"/>
      <c r="I136" s="175"/>
      <c r="J136" s="140"/>
      <c r="K136" s="175"/>
      <c r="L136" s="148"/>
      <c r="M136" s="166"/>
      <c r="N136" s="137"/>
      <c r="O136" s="111"/>
      <c r="Q136" s="162"/>
    </row>
    <row r="137" spans="1:17" s="161" customFormat="1" ht="18.75" customHeight="1">
      <c r="A137" s="284"/>
      <c r="D137" s="165"/>
      <c r="E137" s="160"/>
      <c r="F137" s="160"/>
      <c r="G137" s="222"/>
      <c r="H137" s="234"/>
      <c r="I137" s="175"/>
      <c r="J137" s="140"/>
      <c r="K137" s="175"/>
      <c r="L137" s="148"/>
      <c r="M137" s="166"/>
      <c r="N137" s="137"/>
      <c r="O137" s="111"/>
      <c r="Q137" s="162"/>
    </row>
    <row r="138" spans="1:17" s="161" customFormat="1" ht="18.75" customHeight="1">
      <c r="A138" s="284"/>
      <c r="D138" s="165"/>
      <c r="E138" s="160"/>
      <c r="F138" s="160"/>
      <c r="G138" s="222"/>
      <c r="H138" s="234"/>
      <c r="I138" s="175"/>
      <c r="J138" s="140"/>
      <c r="K138" s="175"/>
      <c r="L138" s="148"/>
      <c r="M138" s="166"/>
      <c r="N138" s="137"/>
      <c r="O138" s="111"/>
      <c r="Q138" s="162"/>
    </row>
    <row r="139" spans="1:17" s="161" customFormat="1" ht="18.75" customHeight="1">
      <c r="A139" s="284"/>
      <c r="D139" s="165"/>
      <c r="E139" s="160"/>
      <c r="F139" s="160"/>
      <c r="G139" s="222"/>
      <c r="H139" s="234"/>
      <c r="I139" s="175"/>
      <c r="J139" s="140"/>
      <c r="K139" s="175"/>
      <c r="L139" s="148"/>
      <c r="M139" s="166"/>
      <c r="N139" s="137"/>
      <c r="O139" s="111"/>
      <c r="Q139" s="162"/>
    </row>
    <row r="140" spans="1:17" s="161" customFormat="1" ht="18.75" customHeight="1">
      <c r="A140" s="284"/>
      <c r="D140" s="165"/>
      <c r="E140" s="160"/>
      <c r="F140" s="160"/>
      <c r="G140" s="222"/>
      <c r="H140" s="234"/>
      <c r="I140" s="175"/>
      <c r="J140" s="140"/>
      <c r="K140" s="175"/>
      <c r="L140" s="148"/>
      <c r="M140" s="166"/>
      <c r="N140" s="137"/>
      <c r="O140" s="111"/>
      <c r="Q140" s="162"/>
    </row>
    <row r="141" spans="1:17" s="161" customFormat="1" ht="18.75" customHeight="1">
      <c r="A141" s="284"/>
      <c r="D141" s="165"/>
      <c r="E141" s="160"/>
      <c r="F141" s="160"/>
      <c r="G141" s="222"/>
      <c r="H141" s="234"/>
      <c r="I141" s="175"/>
      <c r="J141" s="140"/>
      <c r="K141" s="175"/>
      <c r="L141" s="148"/>
      <c r="M141" s="166"/>
      <c r="N141" s="137"/>
      <c r="O141" s="111"/>
      <c r="Q141" s="162"/>
    </row>
    <row r="142" spans="1:17" s="161" customFormat="1" ht="18.75" customHeight="1">
      <c r="A142" s="284"/>
      <c r="D142" s="165"/>
      <c r="E142" s="160"/>
      <c r="F142" s="160"/>
      <c r="G142" s="222"/>
      <c r="H142" s="234"/>
      <c r="I142" s="175"/>
      <c r="J142" s="140"/>
      <c r="K142" s="175"/>
      <c r="L142" s="148"/>
      <c r="M142" s="166"/>
      <c r="N142" s="137"/>
      <c r="O142" s="111"/>
      <c r="Q142" s="162"/>
    </row>
    <row r="143" spans="1:17" s="161" customFormat="1" ht="18.75" customHeight="1">
      <c r="A143" s="284"/>
      <c r="D143" s="165"/>
      <c r="E143" s="160"/>
      <c r="F143" s="160"/>
      <c r="G143" s="222"/>
      <c r="H143" s="234"/>
      <c r="I143" s="175"/>
      <c r="J143" s="140"/>
      <c r="K143" s="175"/>
      <c r="L143" s="148"/>
      <c r="M143" s="166"/>
      <c r="N143" s="137"/>
      <c r="O143" s="111"/>
      <c r="Q143" s="162"/>
    </row>
    <row r="144" spans="1:17" s="161" customFormat="1" ht="18.75" customHeight="1">
      <c r="A144" s="284"/>
      <c r="D144" s="165"/>
      <c r="E144" s="160"/>
      <c r="F144" s="160"/>
      <c r="G144" s="222"/>
      <c r="H144" s="234"/>
      <c r="I144" s="175"/>
      <c r="J144" s="140"/>
      <c r="K144" s="175"/>
      <c r="L144" s="148"/>
      <c r="M144" s="166"/>
      <c r="N144" s="137"/>
      <c r="O144" s="111"/>
      <c r="Q144" s="162"/>
    </row>
    <row r="145" spans="1:17" s="161" customFormat="1" ht="18.75" customHeight="1">
      <c r="A145" s="284"/>
      <c r="D145" s="165"/>
      <c r="E145" s="160"/>
      <c r="F145" s="160"/>
      <c r="G145" s="222"/>
      <c r="H145" s="234"/>
      <c r="I145" s="175"/>
      <c r="J145" s="140"/>
      <c r="K145" s="175"/>
      <c r="L145" s="148"/>
      <c r="M145" s="166"/>
      <c r="N145" s="137"/>
      <c r="O145" s="111"/>
      <c r="Q145" s="162"/>
    </row>
    <row r="146" spans="1:17" s="161" customFormat="1" ht="18.75" customHeight="1">
      <c r="A146" s="284"/>
      <c r="D146" s="165"/>
      <c r="E146" s="160"/>
      <c r="F146" s="160"/>
      <c r="G146" s="222"/>
      <c r="H146" s="234"/>
      <c r="I146" s="175"/>
      <c r="J146" s="140"/>
      <c r="K146" s="175"/>
      <c r="L146" s="148"/>
      <c r="M146" s="166"/>
      <c r="N146" s="137"/>
      <c r="O146" s="111"/>
      <c r="Q146" s="162"/>
    </row>
    <row r="147" spans="1:17" s="161" customFormat="1" ht="18.75" customHeight="1">
      <c r="A147" s="284"/>
      <c r="D147" s="165"/>
      <c r="E147" s="160"/>
      <c r="F147" s="160"/>
      <c r="G147" s="222"/>
      <c r="H147" s="234"/>
      <c r="I147" s="175"/>
      <c r="J147" s="140"/>
      <c r="K147" s="175"/>
      <c r="L147" s="148"/>
      <c r="M147" s="166"/>
      <c r="N147" s="137"/>
      <c r="O147" s="111"/>
      <c r="Q147" s="162"/>
    </row>
    <row r="148" spans="1:17" s="161" customFormat="1" ht="18.75" customHeight="1">
      <c r="A148" s="284"/>
      <c r="D148" s="165"/>
      <c r="E148" s="160"/>
      <c r="F148" s="160"/>
      <c r="G148" s="222"/>
      <c r="H148" s="234"/>
      <c r="I148" s="175"/>
      <c r="J148" s="140"/>
      <c r="K148" s="175"/>
      <c r="L148" s="148"/>
      <c r="M148" s="166"/>
      <c r="N148" s="137"/>
      <c r="O148" s="111"/>
      <c r="Q148" s="162"/>
    </row>
    <row r="149" spans="1:17" s="161" customFormat="1" ht="18.75" customHeight="1">
      <c r="A149" s="284"/>
      <c r="D149" s="165"/>
      <c r="E149" s="160"/>
      <c r="F149" s="160"/>
      <c r="G149" s="222"/>
      <c r="H149" s="234"/>
      <c r="I149" s="175"/>
      <c r="J149" s="140"/>
      <c r="K149" s="175"/>
      <c r="L149" s="148"/>
      <c r="M149" s="166"/>
      <c r="N149" s="137"/>
      <c r="O149" s="111"/>
      <c r="Q149" s="162"/>
    </row>
    <row r="150" spans="1:17" s="161" customFormat="1" ht="18.75" customHeight="1">
      <c r="A150" s="284"/>
      <c r="D150" s="165"/>
      <c r="E150" s="160"/>
      <c r="F150" s="160"/>
      <c r="G150" s="222"/>
      <c r="H150" s="234"/>
      <c r="I150" s="175"/>
      <c r="J150" s="140"/>
      <c r="K150" s="175"/>
      <c r="L150" s="148"/>
      <c r="M150" s="166"/>
      <c r="N150" s="137"/>
      <c r="O150" s="111"/>
      <c r="Q150" s="162"/>
    </row>
    <row r="151" spans="1:17" s="161" customFormat="1" ht="18.75" customHeight="1">
      <c r="A151" s="284"/>
      <c r="D151" s="165"/>
      <c r="E151" s="160"/>
      <c r="F151" s="160"/>
      <c r="G151" s="222"/>
      <c r="H151" s="234"/>
      <c r="I151" s="175"/>
      <c r="J151" s="140"/>
      <c r="K151" s="175"/>
      <c r="L151" s="148"/>
      <c r="M151" s="166"/>
      <c r="N151" s="137"/>
      <c r="O151" s="111"/>
      <c r="Q151" s="162"/>
    </row>
    <row r="152" spans="1:17" s="161" customFormat="1" ht="18.75" customHeight="1">
      <c r="A152" s="284"/>
      <c r="D152" s="165"/>
      <c r="E152" s="160"/>
      <c r="F152" s="160"/>
      <c r="G152" s="222"/>
      <c r="H152" s="234"/>
      <c r="I152" s="175"/>
      <c r="J152" s="140"/>
      <c r="K152" s="175"/>
      <c r="L152" s="148"/>
      <c r="M152" s="166"/>
      <c r="N152" s="137"/>
      <c r="O152" s="111"/>
      <c r="Q152" s="162"/>
    </row>
    <row r="153" spans="1:17" s="161" customFormat="1" ht="18.75" customHeight="1">
      <c r="A153" s="284"/>
      <c r="D153" s="165"/>
      <c r="E153" s="160"/>
      <c r="F153" s="160"/>
      <c r="G153" s="222"/>
      <c r="H153" s="234"/>
      <c r="I153" s="175"/>
      <c r="J153" s="140"/>
      <c r="K153" s="175"/>
      <c r="L153" s="148"/>
      <c r="M153" s="166"/>
      <c r="N153" s="137"/>
      <c r="O153" s="111"/>
      <c r="Q153" s="162"/>
    </row>
    <row r="154" spans="1:17" s="161" customFormat="1" ht="18.75" customHeight="1">
      <c r="A154" s="284"/>
      <c r="D154" s="165"/>
      <c r="E154" s="160"/>
      <c r="F154" s="160"/>
      <c r="G154" s="222"/>
      <c r="H154" s="234"/>
      <c r="I154" s="175"/>
      <c r="J154" s="140"/>
      <c r="K154" s="175"/>
      <c r="L154" s="148"/>
      <c r="M154" s="166"/>
      <c r="N154" s="137"/>
      <c r="O154" s="111"/>
      <c r="Q154" s="162"/>
    </row>
    <row r="155" spans="1:17" s="161" customFormat="1" ht="18.75" customHeight="1">
      <c r="A155" s="284"/>
      <c r="D155" s="165"/>
      <c r="E155" s="160"/>
      <c r="F155" s="160"/>
      <c r="G155" s="222"/>
      <c r="H155" s="234"/>
      <c r="I155" s="175"/>
      <c r="J155" s="140"/>
      <c r="K155" s="175"/>
      <c r="L155" s="148"/>
      <c r="M155" s="166"/>
      <c r="N155" s="137"/>
      <c r="O155" s="111"/>
      <c r="Q155" s="162"/>
    </row>
    <row r="156" spans="1:17" s="161" customFormat="1" ht="18.75" customHeight="1">
      <c r="A156" s="284"/>
      <c r="D156" s="165"/>
      <c r="E156" s="160"/>
      <c r="F156" s="160"/>
      <c r="G156" s="222"/>
      <c r="H156" s="234"/>
      <c r="I156" s="175"/>
      <c r="J156" s="140"/>
      <c r="K156" s="175"/>
      <c r="L156" s="148"/>
      <c r="M156" s="166"/>
      <c r="N156" s="137"/>
      <c r="O156" s="111"/>
      <c r="Q156" s="162"/>
    </row>
    <row r="157" spans="1:17" s="161" customFormat="1" ht="18.75" customHeight="1">
      <c r="A157" s="284"/>
      <c r="D157" s="165"/>
      <c r="E157" s="160"/>
      <c r="F157" s="160"/>
      <c r="G157" s="222"/>
      <c r="H157" s="234"/>
      <c r="I157" s="175"/>
      <c r="J157" s="140"/>
      <c r="K157" s="175"/>
      <c r="L157" s="148"/>
      <c r="M157" s="166"/>
      <c r="N157" s="137"/>
      <c r="O157" s="111"/>
      <c r="Q157" s="162"/>
    </row>
    <row r="158" spans="1:17" s="161" customFormat="1" ht="18.75" customHeight="1">
      <c r="A158" s="284"/>
      <c r="D158" s="165"/>
      <c r="E158" s="160"/>
      <c r="F158" s="160"/>
      <c r="G158" s="222"/>
      <c r="H158" s="234"/>
      <c r="I158" s="175"/>
      <c r="J158" s="140"/>
      <c r="K158" s="175"/>
      <c r="L158" s="148"/>
      <c r="M158" s="166"/>
      <c r="N158" s="137"/>
      <c r="O158" s="111"/>
      <c r="Q158" s="162"/>
    </row>
    <row r="159" spans="1:17" s="161" customFormat="1" ht="18.75" customHeight="1">
      <c r="A159" s="284"/>
      <c r="D159" s="165"/>
      <c r="E159" s="160"/>
      <c r="F159" s="160"/>
      <c r="G159" s="222"/>
      <c r="H159" s="234"/>
      <c r="I159" s="175"/>
      <c r="J159" s="140"/>
      <c r="K159" s="175"/>
      <c r="L159" s="148"/>
      <c r="M159" s="166"/>
      <c r="N159" s="137"/>
      <c r="O159" s="111"/>
      <c r="Q159" s="162"/>
    </row>
    <row r="160" spans="1:17" s="161" customFormat="1" ht="18.75" customHeight="1">
      <c r="A160" s="284"/>
      <c r="D160" s="165"/>
      <c r="E160" s="160"/>
      <c r="F160" s="160"/>
      <c r="G160" s="222"/>
      <c r="H160" s="234"/>
      <c r="I160" s="175"/>
      <c r="J160" s="140"/>
      <c r="K160" s="175"/>
      <c r="L160" s="148"/>
      <c r="M160" s="166"/>
      <c r="N160" s="137"/>
      <c r="O160" s="111"/>
      <c r="Q160" s="162"/>
    </row>
    <row r="161" spans="1:17" s="161" customFormat="1" ht="18.75" customHeight="1">
      <c r="A161" s="106" t="s">
        <v>207</v>
      </c>
      <c r="B161" s="106"/>
      <c r="C161" s="107"/>
      <c r="E161" s="160"/>
      <c r="F161" s="160"/>
      <c r="G161" s="11"/>
      <c r="H161" s="130"/>
      <c r="I161" s="5"/>
      <c r="J161" s="162"/>
      <c r="K161" s="5"/>
      <c r="L161" s="162"/>
      <c r="M161" s="5"/>
      <c r="N161" s="162"/>
      <c r="O161" s="132" t="s">
        <v>268</v>
      </c>
      <c r="Q161" s="162"/>
    </row>
  </sheetData>
  <pageMargins left="0.86614173228346458" right="0" top="0.59055118110236227" bottom="0.27559055118110237" header="0.51181102362204722" footer="0.19685039370078741"/>
  <pageSetup paperSize="9" scale="75" fitToHeight="0" orientation="portrait" r:id="rId1"/>
  <headerFooter alignWithMargins="0"/>
  <rowBreaks count="2" manualBreakCount="2">
    <brk id="51" max="16383" man="1"/>
    <brk id="10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BS (cont)</vt:lpstr>
      <vt:lpstr>PL 3M</vt:lpstr>
      <vt:lpstr>PL 6 M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'PL 3M'!Print_Area</vt:lpstr>
      <vt:lpstr>'PL 6 M'!Print_Area</vt:lpstr>
    </vt:vector>
  </TitlesOfParts>
  <Company>Tawanna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Jerapha Kanjanakorn</cp:lastModifiedBy>
  <cp:lastPrinted>2018-08-14T11:48:54Z</cp:lastPrinted>
  <dcterms:created xsi:type="dcterms:W3CDTF">2004-04-02T08:00:16Z</dcterms:created>
  <dcterms:modified xsi:type="dcterms:W3CDTF">2018-08-14T13:04:28Z</dcterms:modified>
</cp:coreProperties>
</file>