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05" yWindow="75" windowWidth="10155" windowHeight="7545" tabRatio="779"/>
  </bookViews>
  <sheets>
    <sheet name="Statement of Financial Position" sheetId="22" r:id="rId1"/>
    <sheet name="Statements of Comprehensive(3)" sheetId="18" r:id="rId2"/>
    <sheet name="Statements of Comprehensive(6)" sheetId="24" r:id="rId3"/>
    <sheet name="Statements of Changes(Consolida" sheetId="23" r:id="rId4"/>
    <sheet name="Statements of Changes(separate)" sheetId="20" r:id="rId5"/>
    <sheet name="Cash Flows" sheetId="21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5">'Cash Flows'!$A$1:$W$81</definedName>
    <definedName name="_xlnm.Print_Area" localSheetId="0">'Statement of Financial Position'!$A$1:$O$106</definedName>
    <definedName name="_xlnm.Print_Area" localSheetId="3">'Statements of Changes(Consolida'!$A$1:$T$31</definedName>
    <definedName name="_xlnm.Print_Area" localSheetId="4">'Statements of Changes(separate)'!$A$1:$M$33</definedName>
    <definedName name="_xlnm.Print_Area" localSheetId="1">'Statements of Comprehensive(3)'!$A$1:$M$40</definedName>
    <definedName name="_xlnm.Print_Area" localSheetId="2">'Statements of Comprehensive(6)'!$A$1:$M$40</definedName>
  </definedNames>
  <calcPr calcId="124519"/>
</workbook>
</file>

<file path=xl/calcChain.xml><?xml version="1.0" encoding="utf-8"?>
<calcChain xmlns="http://schemas.openxmlformats.org/spreadsheetml/2006/main">
  <c r="H72" i="21"/>
  <c r="W70"/>
  <c r="J70"/>
  <c r="L70"/>
  <c r="N70"/>
  <c r="P70"/>
  <c r="R70"/>
  <c r="T70"/>
  <c r="V70"/>
  <c r="K108" i="22"/>
  <c r="M108"/>
  <c r="O108"/>
  <c r="I96"/>
  <c r="M95"/>
  <c r="I95"/>
  <c r="M55"/>
  <c r="I55"/>
  <c r="M54"/>
  <c r="M56"/>
  <c r="M62"/>
  <c r="I54"/>
  <c r="I56"/>
  <c r="M52"/>
  <c r="I52"/>
  <c r="M61"/>
  <c r="I61"/>
  <c r="M60"/>
  <c r="I60"/>
  <c r="M59"/>
  <c r="I59"/>
  <c r="M58"/>
  <c r="I58"/>
  <c r="U79" i="21"/>
  <c r="H79"/>
  <c r="U68"/>
  <c r="U67"/>
  <c r="H68"/>
  <c r="H67"/>
  <c r="U66"/>
  <c r="H66"/>
  <c r="U65"/>
  <c r="H65"/>
  <c r="H63"/>
  <c r="W63"/>
  <c r="U63"/>
  <c r="J63"/>
  <c r="U62"/>
  <c r="U69"/>
  <c r="H62"/>
  <c r="H69"/>
  <c r="U58"/>
  <c r="U57"/>
  <c r="U56"/>
  <c r="U55"/>
  <c r="H58"/>
  <c r="H57"/>
  <c r="H56"/>
  <c r="H55"/>
  <c r="U25"/>
  <c r="U24"/>
  <c r="U23"/>
  <c r="U22"/>
  <c r="U21"/>
  <c r="U20"/>
  <c r="U19"/>
  <c r="U18"/>
  <c r="U17"/>
  <c r="U16"/>
  <c r="U36"/>
  <c r="U35"/>
  <c r="U34"/>
  <c r="U31"/>
  <c r="U30"/>
  <c r="U29"/>
  <c r="U27"/>
  <c r="U39"/>
  <c r="U37"/>
  <c r="H39"/>
  <c r="H38"/>
  <c r="H37"/>
  <c r="H36"/>
  <c r="H35"/>
  <c r="H34"/>
  <c r="H32"/>
  <c r="H31"/>
  <c r="H30"/>
  <c r="H29"/>
  <c r="H27"/>
  <c r="H25"/>
  <c r="H24"/>
  <c r="H23"/>
  <c r="H22"/>
  <c r="H21"/>
  <c r="H20"/>
  <c r="H19"/>
  <c r="H18"/>
  <c r="H17"/>
  <c r="U12"/>
  <c r="H12"/>
  <c r="M23" i="20"/>
  <c r="K23"/>
  <c r="I23"/>
  <c r="G23"/>
  <c r="M22"/>
  <c r="K22"/>
  <c r="M20"/>
  <c r="K20"/>
  <c r="N28" i="23"/>
  <c r="R28"/>
  <c r="L26"/>
  <c r="T26"/>
  <c r="L24"/>
  <c r="T24"/>
  <c r="K37" i="24"/>
  <c r="G37"/>
  <c r="G31"/>
  <c r="K26"/>
  <c r="G26"/>
  <c r="K24"/>
  <c r="K23"/>
  <c r="K22"/>
  <c r="K20"/>
  <c r="K19"/>
  <c r="K18"/>
  <c r="G24"/>
  <c r="G23"/>
  <c r="G21"/>
  <c r="G20"/>
  <c r="G19"/>
  <c r="G18"/>
  <c r="K13"/>
  <c r="K15"/>
  <c r="G15"/>
  <c r="K14"/>
  <c r="K16"/>
  <c r="K25"/>
  <c r="K27"/>
  <c r="K34"/>
  <c r="G13"/>
  <c r="G16"/>
  <c r="G25"/>
  <c r="G27"/>
  <c r="G34"/>
  <c r="G31" i="18"/>
  <c r="G26"/>
  <c r="G20"/>
  <c r="G19"/>
  <c r="G18"/>
  <c r="G23"/>
  <c r="G22"/>
  <c r="K20"/>
  <c r="K19"/>
  <c r="K18"/>
  <c r="K15"/>
  <c r="G15"/>
  <c r="G16"/>
  <c r="G25"/>
  <c r="G27"/>
  <c r="K14"/>
  <c r="K16"/>
  <c r="K34"/>
  <c r="K13"/>
  <c r="G13"/>
  <c r="M66" i="22"/>
  <c r="I66"/>
  <c r="I65"/>
  <c r="M65"/>
  <c r="M67"/>
  <c r="M64"/>
  <c r="I64"/>
  <c r="M30"/>
  <c r="M29"/>
  <c r="I30"/>
  <c r="I29"/>
  <c r="I28"/>
  <c r="M28"/>
  <c r="M27"/>
  <c r="I27"/>
  <c r="M26"/>
  <c r="I26"/>
  <c r="I25"/>
  <c r="M25"/>
  <c r="M24"/>
  <c r="I22"/>
  <c r="I21"/>
  <c r="I20"/>
  <c r="M22"/>
  <c r="M21"/>
  <c r="M20"/>
  <c r="M18"/>
  <c r="I18"/>
  <c r="M17"/>
  <c r="I17"/>
  <c r="M16"/>
  <c r="M14"/>
  <c r="I14"/>
  <c r="G21" i="18"/>
  <c r="G24"/>
  <c r="G32" i="24"/>
  <c r="G33"/>
  <c r="P29" i="23"/>
  <c r="J29"/>
  <c r="H29"/>
  <c r="O97" i="22"/>
  <c r="K97"/>
  <c r="M91"/>
  <c r="I91"/>
  <c r="I97"/>
  <c r="M89"/>
  <c r="I89"/>
  <c r="M19"/>
  <c r="L29" i="23"/>
  <c r="G32" i="18"/>
  <c r="G33"/>
  <c r="I62" i="22"/>
  <c r="I68"/>
  <c r="I98"/>
  <c r="I108"/>
  <c r="I67"/>
  <c r="M97"/>
  <c r="M68"/>
  <c r="G34" i="18"/>
  <c r="T29" i="23"/>
  <c r="T33"/>
  <c r="R29"/>
  <c r="T28"/>
  <c r="N29"/>
  <c r="M98" i="22"/>
  <c r="H40" i="21"/>
  <c r="H70"/>
  <c r="H73"/>
  <c r="U40"/>
  <c r="U70"/>
  <c r="U73"/>
</calcChain>
</file>

<file path=xl/sharedStrings.xml><?xml version="1.0" encoding="utf-8"?>
<sst xmlns="http://schemas.openxmlformats.org/spreadsheetml/2006/main" count="316" uniqueCount="173">
  <si>
    <t>THAI NAM PLASTIC PUBLIC COMPANY LIMITED AND ITS SUBSIDIARIES</t>
  </si>
  <si>
    <t>STATEMENTS OF FINANCIAL POSITION</t>
  </si>
  <si>
    <t>Consolidated financial statements</t>
  </si>
  <si>
    <t>Separate financial statements</t>
  </si>
  <si>
    <t>Note</t>
  </si>
  <si>
    <t>Current assets</t>
  </si>
  <si>
    <t>Cash and cash equivalents</t>
  </si>
  <si>
    <t>Related parties</t>
  </si>
  <si>
    <t>Other companies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</si>
  <si>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</si>
  <si>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</si>
  <si>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</si>
  <si>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</si>
  <si>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</si>
  <si>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</si>
  <si>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 tax assets</t>
  </si>
  <si>
    <t>Other non-current assets</t>
  </si>
  <si>
    <t>Total non-current assets</t>
  </si>
  <si>
    <t>TOTAL ASSETS</t>
  </si>
  <si>
    <t>ASSETS</t>
  </si>
  <si>
    <t>LIABILITIES AND SHAREHOLDERS' EQUITY</t>
  </si>
  <si>
    <t>Current liabilities</t>
  </si>
  <si>
    <t xml:space="preserve">Bank overdraft and short-term loans from financial         </t>
  </si>
  <si>
    <t>institutions</t>
  </si>
  <si>
    <t>Income tax payable</t>
  </si>
  <si>
    <t>Total current liabilities</t>
  </si>
  <si>
    <t>Non-current liabilities</t>
  </si>
  <si>
    <t xml:space="preserve">Employee benefit obligation 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</si>
  <si>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</si>
  <si>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</si>
  <si>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</si>
  <si>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</si>
  <si>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</si>
  <si>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</si>
  <si>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</si>
  <si>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</si>
  <si>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</si>
  <si>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</si>
  <si>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</si>
  <si>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</si>
  <si>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</si>
  <si>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STATEMENTS OF COMPREHENSIVE INCOME</t>
  </si>
  <si>
    <t>Revenues</t>
  </si>
  <si>
    <t>Revenue from sales</t>
  </si>
  <si>
    <t>Other incomes</t>
  </si>
  <si>
    <t>Total revenues</t>
  </si>
  <si>
    <t>Expenses</t>
  </si>
  <si>
    <t>Selling expenses</t>
  </si>
  <si>
    <t>Administrative expenses</t>
  </si>
  <si>
    <t>Cost of sales</t>
  </si>
  <si>
    <t>Total expenses</t>
  </si>
  <si>
    <t>Other comprehensive income</t>
  </si>
  <si>
    <t>STATEMENTS OF CHANGES IN SHAREHOLDERS' EQUITY</t>
  </si>
  <si>
    <t>Total</t>
  </si>
  <si>
    <t>Ordinary shares,</t>
  </si>
  <si>
    <t xml:space="preserve">issued and </t>
  </si>
  <si>
    <t>paid-up</t>
  </si>
  <si>
    <t>legal reserve</t>
  </si>
  <si>
    <t>STATEMENTS OF CHANGES IN SHAREHOLDERS' EQUITY (CONT.)</t>
  </si>
  <si>
    <t>STATEMENTS OF CASH FLOWS</t>
  </si>
  <si>
    <t>Cash flows from operating activities</t>
  </si>
  <si>
    <t>Reconciliations of net income to net cash provided by</t>
  </si>
  <si>
    <t xml:space="preserve">   (used in) operating activities:</t>
  </si>
  <si>
    <t>Increase (decrease) in allowance for obsolete inventories</t>
  </si>
  <si>
    <t>Increase (decrease) in allowance for doubtful accounts</t>
  </si>
  <si>
    <t>(Gains) loss on disposal of fixed assets</t>
  </si>
  <si>
    <t>Unrealized (gain) loss on exchange rate</t>
  </si>
  <si>
    <t>Interest income</t>
  </si>
  <si>
    <t>Employee benefit expense</t>
  </si>
  <si>
    <t>Profit provided by operating activities before</t>
  </si>
  <si>
    <t xml:space="preserve"> changes in operating assets and liabilities</t>
  </si>
  <si>
    <t>(Increase) decrease in operating assets</t>
  </si>
  <si>
    <t>Other receivable and current assets</t>
  </si>
  <si>
    <t xml:space="preserve">Other non-current assets </t>
  </si>
  <si>
    <t>STATEMENTS OF CASH FLOWS (CONT.)</t>
  </si>
  <si>
    <t>Increase (decrease) in operating liabilities</t>
  </si>
  <si>
    <t>Other current liabilities</t>
  </si>
  <si>
    <t>Cash received from operations</t>
  </si>
  <si>
    <t>Income tax expense paid</t>
  </si>
  <si>
    <t>Net cash provided by operating activities</t>
  </si>
  <si>
    <t>Interest income received</t>
  </si>
  <si>
    <t>Cash flows from investing activities</t>
  </si>
  <si>
    <t>Cash flows from financing activities</t>
  </si>
  <si>
    <t>Net cash used in investing activities</t>
  </si>
  <si>
    <t>Interest expense paid</t>
  </si>
  <si>
    <t>Net increase (decrease) in cash and cash equivalents</t>
  </si>
  <si>
    <t>LIABILITIES AND SHAREHOLDERS' EQUITY (CONT.)</t>
  </si>
  <si>
    <t>Trade and other accounts receivable</t>
  </si>
  <si>
    <t>Trade and other account payable</t>
  </si>
  <si>
    <t>Trade and other account receivable</t>
  </si>
  <si>
    <t>Trade and other accounts payable</t>
  </si>
  <si>
    <t>Short-term loans to related parties</t>
  </si>
  <si>
    <t>Employee benefit obligation</t>
  </si>
  <si>
    <t>Increase (decrease) in short-term loan to related company</t>
  </si>
  <si>
    <t>STATEMENTS OF FINANCIAL POSITION (CONT.)</t>
  </si>
  <si>
    <t>Dividend paid</t>
  </si>
  <si>
    <t>Current portion of long-term liabilities</t>
  </si>
  <si>
    <t>Total comprehensive income (expense) for the period</t>
  </si>
  <si>
    <t>Baht</t>
  </si>
  <si>
    <t>Item that may be reclassified subsequently to profit or loss :</t>
  </si>
  <si>
    <t xml:space="preserve"> of equity</t>
  </si>
  <si>
    <t xml:space="preserve"> Baht</t>
  </si>
  <si>
    <t xml:space="preserve">Separate finanicial statements  </t>
  </si>
  <si>
    <t>Effect of translation adjustment on foreign currency financial statements</t>
  </si>
  <si>
    <t>Supplement disclosures of cash flows information</t>
  </si>
  <si>
    <t xml:space="preserve">Reconciliation of dividend paid </t>
  </si>
  <si>
    <t>Increase (decrease) in accrued dividend</t>
  </si>
  <si>
    <t>Dividend for the period</t>
  </si>
  <si>
    <t>Finance costs</t>
  </si>
  <si>
    <t>Shareholders'</t>
  </si>
  <si>
    <t>equity</t>
  </si>
  <si>
    <t xml:space="preserve"> financial institutions</t>
  </si>
  <si>
    <t>Increase (decrease) in bank overdraft and short-term loan from</t>
  </si>
  <si>
    <t>Cash receipts from disposal of fixed assets</t>
  </si>
  <si>
    <t>Cash payments for purchase of fixed assets</t>
  </si>
  <si>
    <t>319,516,441 ordinary shares, Baht 1.00 each</t>
  </si>
  <si>
    <t>Currency translation differences of the financial</t>
  </si>
  <si>
    <t xml:space="preserve"> statements of foreign subsidiary</t>
  </si>
  <si>
    <t xml:space="preserve">Currency translation </t>
  </si>
  <si>
    <t>Withholding tax written-off</t>
  </si>
  <si>
    <t>Exchange difference on translating financial statements</t>
  </si>
  <si>
    <t>subsidiary</t>
  </si>
  <si>
    <t xml:space="preserve"> of foreign subsidiary</t>
  </si>
  <si>
    <t>financial statements</t>
  </si>
  <si>
    <t xml:space="preserve">components </t>
  </si>
  <si>
    <t xml:space="preserve">differences of the </t>
  </si>
  <si>
    <t xml:space="preserve">Total other </t>
  </si>
  <si>
    <t>Other components  of equity</t>
  </si>
  <si>
    <t xml:space="preserve">Basic earnings (loss) per share </t>
  </si>
  <si>
    <t>Profit (loss) attributable to owners of the parent</t>
  </si>
  <si>
    <t>Other comprehensive income (expense) for the period, net of tax</t>
  </si>
  <si>
    <t>Depreciation and amortization</t>
  </si>
  <si>
    <t xml:space="preserve">Difference from change </t>
  </si>
  <si>
    <t>proportion in</t>
  </si>
  <si>
    <t>in shareholding</t>
  </si>
  <si>
    <t>Gain from exchange rate</t>
  </si>
  <si>
    <t>Loss from exchange rate</t>
  </si>
  <si>
    <t xml:space="preserve">Cash payments for repayment of long-term loan from financial </t>
  </si>
  <si>
    <t xml:space="preserve">Note 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</si>
  <si>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</si>
  <si>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</si>
  <si>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</si>
  <si>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31, 2017</t>
  </si>
  <si>
    <t>Notes to the interim financial statements form an integral part of these statements.</t>
  </si>
  <si>
    <t>Beginning balance as at January 1, 2017</t>
  </si>
  <si>
    <t>Profit (loss) for the period</t>
  </si>
  <si>
    <t>Cash and cash equivalents - beginning of period</t>
  </si>
  <si>
    <t>Cash and cash equivalents - ending of period</t>
  </si>
  <si>
    <t>Bad debt</t>
  </si>
  <si>
    <t>Bad debt and doubtful debt</t>
  </si>
  <si>
    <t>Income tax expense</t>
  </si>
  <si>
    <t>Investment property</t>
  </si>
  <si>
    <t>Liabilities under finance lease agreements</t>
  </si>
  <si>
    <t>372,768,490 ordinary shares, Baht 1.00 each</t>
  </si>
  <si>
    <t>Beginning balance as at January 1, 2018</t>
  </si>
  <si>
    <t>Cash payments for liabilities under finance lease agreements</t>
  </si>
  <si>
    <t>Net cash provided by (used in) financing activities</t>
  </si>
  <si>
    <t>(Restated)</t>
  </si>
  <si>
    <t>AS AT JUNE 30, 2018</t>
  </si>
  <si>
    <t>As at June</t>
  </si>
  <si>
    <t>30, 2018</t>
  </si>
  <si>
    <t>FOR THE THREE-MONTH PERIOD ENDED JUNE 30, 2018</t>
  </si>
  <si>
    <t>FOR THE SIX-MONTH PERIOD ENDED JUNE 30, 2018</t>
  </si>
  <si>
    <t>Dividend</t>
  </si>
  <si>
    <t>Ending balance as at June 30, 2017</t>
  </si>
  <si>
    <t>Ending balance as at June 30, 2018</t>
  </si>
  <si>
    <t>3, 17</t>
  </si>
  <si>
    <t>5, 17</t>
  </si>
  <si>
    <t>12, 17</t>
  </si>
  <si>
    <t>Profit before tax expense (tax income)</t>
  </si>
  <si>
    <t>Tax expense (tax income)</t>
  </si>
  <si>
    <t>Short-term loans from related parties</t>
  </si>
  <si>
    <t>Cash receipts from short-term loan from related parties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</si>
</sst>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92" formatCode="#,##0_ ;\-#,##0\ "/>
    <numFmt numFmtId="193" formatCode="#,##0.00;[Red]\-\(#,##0.00\)"/>
    <numFmt numFmtId="194" formatCode="#,##0;\(#,##0\)"/>
    <numFmt numFmtId="195" formatCode="_-* #,##0.0_-;\-* #,##0.0_-;_-* &quot;-&quot;??_-;_-@_-"/>
    <numFmt numFmtId="196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\ ;\(#,##0\);&quot;-  &quot;\ \ \ "/>
    <numFmt numFmtId="201" formatCode="#,##0.00\ ;\(#,##0.00\);&quot;- &quot;\ \ \ "/>
    <numFmt numFmtId="202" formatCode="#,##0.00\ ;\(#,##0.00\);&quot;-  &quot;\ \ \ "/>
    <numFmt numFmtId="203" formatCode="_-* #,##0.00000_-;\-* #,##0.00000_-;_-* &quot;-&quot;?????_-;_-@_-"/>
    <numFmt numFmtId="204" formatCode="_-* #,##0.00_-;\-* #,##0.00_-;_-* &quot;-&quot;?????_-;_-@_-"/>
    <numFmt numFmtId="210" formatCode="#,##0\ ;\(#,##0\);&quot;- &quot;\ \ \ "/>
    <numFmt numFmtId="213" formatCode="#,##0.00_);\(#,##0.00\)"/>
    <numFmt numFmtId="214" formatCode="#,##0;[Red]\(#,##0\)"/>
    <numFmt numFmtId="215" formatCode="#,##0;[Red]\(#,##0\);\-"/>
    <numFmt numFmtId="220" formatCode="#,##0.000\ ;\(#,##0.000\);&quot;-   &quot;\ \ \ "/>
  </numFmts>
  <fonts count="17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14" fillId="0" borderId="0" applyNumberFormat="0" applyFont="0" applyFill="0" applyBorder="0" applyProtection="0"/>
    <xf numFmtId="0" fontId="12" fillId="0" borderId="0"/>
    <xf numFmtId="0" fontId="8" fillId="0" borderId="0"/>
    <xf numFmtId="39" fontId="13" fillId="0" borderId="0"/>
    <xf numFmtId="0" fontId="8" fillId="0" borderId="0"/>
  </cellStyleXfs>
  <cellXfs count="19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196" fontId="5" fillId="0" borderId="0" xfId="1" applyNumberFormat="1" applyFont="1" applyAlignment="1">
      <alignment horizontal="right" vertical="center"/>
    </xf>
    <xf numFmtId="192" fontId="5" fillId="0" borderId="0" xfId="1" applyNumberFormat="1" applyFont="1" applyBorder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43" fontId="5" fillId="0" borderId="0" xfId="1" applyNumberFormat="1" applyFont="1" applyAlignment="1"/>
    <xf numFmtId="17" fontId="5" fillId="0" borderId="0" xfId="0" quotePrefix="1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92" fontId="5" fillId="0" borderId="0" xfId="1" applyNumberFormat="1" applyFont="1" applyAlignment="1">
      <alignment vertical="center"/>
    </xf>
    <xf numFmtId="202" fontId="5" fillId="0" borderId="0" xfId="1" applyNumberFormat="1" applyFont="1" applyAlignment="1">
      <alignment vertical="center"/>
    </xf>
    <xf numFmtId="202" fontId="5" fillId="0" borderId="0" xfId="1" applyNumberFormat="1" applyFont="1" applyBorder="1" applyAlignment="1">
      <alignment vertical="center"/>
    </xf>
    <xf numFmtId="198" fontId="5" fillId="0" borderId="0" xfId="1" applyNumberFormat="1" applyFont="1" applyAlignment="1">
      <alignment vertical="center"/>
    </xf>
    <xf numFmtId="43" fontId="5" fillId="0" borderId="0" xfId="1" applyNumberFormat="1" applyFont="1" applyBorder="1" applyAlignment="1"/>
    <xf numFmtId="198" fontId="5" fillId="0" borderId="0" xfId="1" applyNumberFormat="1" applyFont="1" applyAlignment="1"/>
    <xf numFmtId="193" fontId="5" fillId="0" borderId="0" xfId="0" applyNumberFormat="1" applyFont="1" applyAlignment="1"/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202" fontId="5" fillId="0" borderId="0" xfId="0" applyNumberFormat="1" applyFont="1" applyBorder="1" applyAlignment="1"/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195" fontId="5" fillId="0" borderId="0" xfId="1" applyNumberFormat="1" applyFont="1" applyAlignment="1">
      <alignment horizontal="right" vertical="center"/>
    </xf>
    <xf numFmtId="43" fontId="5" fillId="0" borderId="0" xfId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43" fontId="5" fillId="0" borderId="0" xfId="1" applyNumberFormat="1" applyFont="1" applyBorder="1" applyAlignment="1">
      <alignment vertical="center"/>
    </xf>
    <xf numFmtId="194" fontId="5" fillId="0" borderId="0" xfId="1" applyNumberFormat="1" applyFont="1" applyBorder="1" applyAlignment="1">
      <alignment vertical="center"/>
    </xf>
    <xf numFmtId="199" fontId="5" fillId="0" borderId="0" xfId="1" applyNumberFormat="1" applyFont="1" applyAlignment="1">
      <alignment vertical="center"/>
    </xf>
    <xf numFmtId="196" fontId="5" fillId="0" borderId="0" xfId="1" applyNumberFormat="1" applyFont="1" applyBorder="1" applyAlignment="1">
      <alignment horizontal="right" vertical="center"/>
    </xf>
    <xf numFmtId="196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Border="1" applyAlignment="1">
      <alignment horizontal="right" vertical="center"/>
    </xf>
    <xf numFmtId="194" fontId="5" fillId="0" borderId="0" xfId="1" applyNumberFormat="1" applyFont="1" applyAlignment="1">
      <alignment vertical="center"/>
    </xf>
    <xf numFmtId="192" fontId="5" fillId="0" borderId="0" xfId="1" applyNumberFormat="1" applyFont="1" applyBorder="1" applyAlignment="1">
      <alignment horizontal="right" vertical="center"/>
    </xf>
    <xf numFmtId="43" fontId="5" fillId="0" borderId="0" xfId="1" applyNumberFormat="1" applyFont="1" applyBorder="1" applyAlignment="1">
      <alignment horizontal="right" vertical="center"/>
    </xf>
    <xf numFmtId="195" fontId="5" fillId="0" borderId="0" xfId="1" applyNumberFormat="1" applyFont="1" applyBorder="1" applyAlignment="1">
      <alignment horizontal="right" vertical="center"/>
    </xf>
    <xf numFmtId="43" fontId="5" fillId="0" borderId="0" xfId="0" applyNumberFormat="1" applyFont="1" applyBorder="1" applyAlignment="1">
      <alignment vertical="center"/>
    </xf>
    <xf numFmtId="192" fontId="3" fillId="0" borderId="0" xfId="1" applyNumberFormat="1" applyFont="1" applyBorder="1" applyAlignment="1">
      <alignment horizontal="right" vertical="center"/>
    </xf>
    <xf numFmtId="43" fontId="3" fillId="0" borderId="0" xfId="1" applyFont="1" applyBorder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" applyNumberFormat="1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6" fontId="11" fillId="0" borderId="0" xfId="1" applyNumberFormat="1" applyFont="1" applyAlignment="1">
      <alignment horizontal="right" vertical="center"/>
    </xf>
    <xf numFmtId="192" fontId="11" fillId="0" borderId="0" xfId="1" applyNumberFormat="1" applyFont="1" applyBorder="1" applyAlignment="1">
      <alignment vertical="center"/>
    </xf>
    <xf numFmtId="196" fontId="11" fillId="0" borderId="0" xfId="1" quotePrefix="1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5" fillId="0" borderId="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96" fontId="11" fillId="0" borderId="0" xfId="1" applyNumberFormat="1" applyFont="1" applyAlignment="1">
      <alignment vertical="center"/>
    </xf>
    <xf numFmtId="196" fontId="11" fillId="0" borderId="0" xfId="0" applyNumberFormat="1" applyFont="1" applyAlignment="1">
      <alignment vertical="center"/>
    </xf>
    <xf numFmtId="196" fontId="11" fillId="0" borderId="0" xfId="1" applyNumberFormat="1" applyFont="1" applyBorder="1" applyAlignment="1">
      <alignment vertical="center"/>
    </xf>
    <xf numFmtId="196" fontId="11" fillId="0" borderId="0" xfId="0" applyNumberFormat="1" applyFont="1" applyBorder="1" applyAlignment="1">
      <alignment vertical="center"/>
    </xf>
    <xf numFmtId="196" fontId="11" fillId="0" borderId="2" xfId="1" applyNumberFormat="1" applyFont="1" applyBorder="1" applyAlignment="1">
      <alignment vertical="center"/>
    </xf>
    <xf numFmtId="210" fontId="3" fillId="0" borderId="0" xfId="0" applyNumberFormat="1" applyFont="1" applyAlignment="1">
      <alignment vertical="center"/>
    </xf>
    <xf numFmtId="210" fontId="5" fillId="0" borderId="0" xfId="1" applyNumberFormat="1" applyFont="1" applyAlignment="1">
      <alignment vertical="center"/>
    </xf>
    <xf numFmtId="0" fontId="3" fillId="0" borderId="0" xfId="1" applyNumberFormat="1" applyFont="1"/>
    <xf numFmtId="0" fontId="5" fillId="0" borderId="0" xfId="1" applyNumberFormat="1" applyFont="1"/>
    <xf numFmtId="196" fontId="5" fillId="0" borderId="0" xfId="1" applyNumberFormat="1" applyFont="1" applyAlignme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3" fontId="5" fillId="0" borderId="3" xfId="1" applyNumberFormat="1" applyFont="1" applyBorder="1" applyAlignment="1"/>
    <xf numFmtId="43" fontId="5" fillId="0" borderId="0" xfId="0" applyNumberFormat="1" applyFont="1" applyAlignment="1"/>
    <xf numFmtId="43" fontId="5" fillId="0" borderId="1" xfId="1" applyNumberFormat="1" applyFont="1" applyBorder="1" applyAlignment="1"/>
    <xf numFmtId="43" fontId="5" fillId="0" borderId="0" xfId="0" applyNumberFormat="1" applyFont="1" applyBorder="1" applyAlignment="1"/>
    <xf numFmtId="43" fontId="5" fillId="0" borderId="4" xfId="1" applyNumberFormat="1" applyFont="1" applyBorder="1" applyAlignment="1"/>
    <xf numFmtId="202" fontId="5" fillId="0" borderId="0" xfId="1" applyNumberFormat="1" applyFont="1" applyFill="1" applyBorder="1" applyAlignment="1"/>
    <xf numFmtId="202" fontId="5" fillId="0" borderId="0" xfId="1" applyNumberFormat="1" applyFont="1" applyFill="1" applyAlignment="1">
      <alignment vertical="center"/>
    </xf>
    <xf numFmtId="43" fontId="5" fillId="0" borderId="5" xfId="1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1" xfId="0" applyNumberFormat="1" applyFont="1" applyBorder="1" applyAlignment="1">
      <alignment vertical="center"/>
    </xf>
    <xf numFmtId="43" fontId="5" fillId="0" borderId="4" xfId="0" applyNumberFormat="1" applyFont="1" applyBorder="1" applyAlignment="1">
      <alignment vertical="center"/>
    </xf>
    <xf numFmtId="198" fontId="11" fillId="0" borderId="0" xfId="1" applyNumberFormat="1" applyFont="1" applyBorder="1" applyAlignment="1">
      <alignment vertical="center"/>
    </xf>
    <xf numFmtId="198" fontId="11" fillId="0" borderId="3" xfId="1" applyNumberFormat="1" applyFont="1" applyBorder="1" applyAlignment="1">
      <alignment vertical="center"/>
    </xf>
    <xf numFmtId="198" fontId="11" fillId="0" borderId="2" xfId="1" applyNumberFormat="1" applyFont="1" applyBorder="1" applyAlignment="1">
      <alignment vertical="center"/>
    </xf>
    <xf numFmtId="198" fontId="11" fillId="0" borderId="4" xfId="1" applyNumberFormat="1" applyFont="1" applyBorder="1" applyAlignment="1">
      <alignment vertical="center"/>
    </xf>
    <xf numFmtId="198" fontId="11" fillId="0" borderId="5" xfId="1" applyNumberFormat="1" applyFont="1" applyBorder="1" applyAlignment="1">
      <alignment vertical="center"/>
    </xf>
    <xf numFmtId="213" fontId="5" fillId="0" borderId="0" xfId="1" applyNumberFormat="1" applyFont="1" applyBorder="1" applyAlignment="1">
      <alignment vertical="center"/>
    </xf>
    <xf numFmtId="213" fontId="5" fillId="0" borderId="0" xfId="0" applyNumberFormat="1" applyFont="1" applyBorder="1" applyAlignment="1">
      <alignment vertical="center"/>
    </xf>
    <xf numFmtId="203" fontId="5" fillId="0" borderId="0" xfId="1" applyNumberFormat="1" applyFont="1" applyBorder="1" applyAlignment="1"/>
    <xf numFmtId="203" fontId="5" fillId="0" borderId="1" xfId="0" applyNumberFormat="1" applyFont="1" applyBorder="1" applyAlignment="1">
      <alignment vertical="center"/>
    </xf>
    <xf numFmtId="203" fontId="11" fillId="0" borderId="0" xfId="1" applyNumberFormat="1" applyFont="1" applyBorder="1" applyAlignment="1">
      <alignment vertical="center"/>
    </xf>
    <xf numFmtId="203" fontId="11" fillId="0" borderId="2" xfId="1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210" fontId="5" fillId="0" borderId="0" xfId="0" applyNumberFormat="1" applyFont="1" applyAlignment="1">
      <alignment vertical="center"/>
    </xf>
    <xf numFmtId="200" fontId="5" fillId="0" borderId="0" xfId="1" applyNumberFormat="1" applyFont="1" applyAlignment="1">
      <alignment vertical="center"/>
    </xf>
    <xf numFmtId="203" fontId="5" fillId="0" borderId="0" xfId="1" applyNumberFormat="1" applyFont="1" applyAlignment="1">
      <alignment vertical="center"/>
    </xf>
    <xf numFmtId="203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203" fontId="5" fillId="0" borderId="0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202" fontId="5" fillId="0" borderId="1" xfId="1" applyNumberFormat="1" applyFont="1" applyBorder="1" applyAlignment="1">
      <alignment vertical="center"/>
    </xf>
    <xf numFmtId="203" fontId="5" fillId="0" borderId="0" xfId="1" applyNumberFormat="1" applyFont="1" applyFill="1" applyAlignment="1">
      <alignment vertical="center"/>
    </xf>
    <xf numFmtId="203" fontId="5" fillId="0" borderId="1" xfId="1" applyNumberFormat="1" applyFont="1" applyBorder="1" applyAlignment="1">
      <alignment vertical="center"/>
    </xf>
    <xf numFmtId="201" fontId="5" fillId="0" borderId="0" xfId="1" applyNumberFormat="1" applyFont="1" applyBorder="1" applyAlignment="1">
      <alignment vertical="center"/>
    </xf>
    <xf numFmtId="210" fontId="5" fillId="0" borderId="0" xfId="1" applyNumberFormat="1" applyFont="1" applyBorder="1" applyAlignment="1">
      <alignment vertical="center"/>
    </xf>
    <xf numFmtId="17" fontId="5" fillId="0" borderId="0" xfId="0" quotePrefix="1" applyNumberFormat="1" applyFont="1" applyBorder="1" applyAlignment="1">
      <alignment horizontal="center" vertical="center"/>
    </xf>
    <xf numFmtId="210" fontId="5" fillId="0" borderId="0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0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00" fontId="5" fillId="0" borderId="0" xfId="1" applyNumberFormat="1" applyFont="1" applyFill="1" applyAlignment="1">
      <alignment vertical="center"/>
    </xf>
    <xf numFmtId="202" fontId="5" fillId="0" borderId="0" xfId="1" applyNumberFormat="1" applyFont="1" applyFill="1" applyBorder="1" applyAlignment="1">
      <alignment vertical="center"/>
    </xf>
    <xf numFmtId="202" fontId="5" fillId="0" borderId="4" xfId="1" applyNumberFormat="1" applyFont="1" applyBorder="1" applyAlignment="1">
      <alignment vertical="center"/>
    </xf>
    <xf numFmtId="215" fontId="5" fillId="0" borderId="0" xfId="6" applyNumberFormat="1" applyFont="1" applyFill="1" applyAlignment="1">
      <alignment vertical="center"/>
    </xf>
    <xf numFmtId="215" fontId="5" fillId="0" borderId="0" xfId="6" applyNumberFormat="1" applyFont="1" applyFill="1" applyBorder="1" applyAlignment="1">
      <alignment horizontal="centerContinuous" vertical="center"/>
    </xf>
    <xf numFmtId="213" fontId="5" fillId="0" borderId="0" xfId="1" applyNumberFormat="1" applyFont="1" applyAlignment="1">
      <alignment vertical="center"/>
    </xf>
    <xf numFmtId="213" fontId="5" fillId="0" borderId="0" xfId="0" applyNumberFormat="1" applyFont="1" applyAlignment="1">
      <alignment vertical="center"/>
    </xf>
    <xf numFmtId="214" fontId="5" fillId="0" borderId="0" xfId="4" applyNumberFormat="1" applyFont="1" applyBorder="1" applyAlignment="1">
      <alignment vertical="center"/>
    </xf>
    <xf numFmtId="214" fontId="5" fillId="0" borderId="0" xfId="4" applyNumberFormat="1" applyFont="1" applyFill="1" applyAlignment="1">
      <alignment vertical="center"/>
    </xf>
    <xf numFmtId="215" fontId="5" fillId="0" borderId="0" xfId="5" applyNumberFormat="1" applyFont="1" applyFill="1" applyAlignment="1">
      <alignment vertical="center"/>
    </xf>
    <xf numFmtId="49" fontId="5" fillId="0" borderId="0" xfId="5" applyNumberFormat="1" applyFont="1" applyFill="1" applyAlignment="1">
      <alignment vertical="center"/>
    </xf>
    <xf numFmtId="213" fontId="5" fillId="0" borderId="4" xfId="1" applyNumberFormat="1" applyFont="1" applyBorder="1" applyAlignment="1">
      <alignment vertical="center"/>
    </xf>
    <xf numFmtId="214" fontId="5" fillId="0" borderId="0" xfId="4" quotePrefix="1" applyNumberFormat="1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98" fontId="15" fillId="0" borderId="0" xfId="2" applyNumberFormat="1" applyFont="1" applyBorder="1" applyAlignment="1">
      <alignment vertical="center"/>
    </xf>
    <xf numFmtId="43" fontId="6" fillId="0" borderId="0" xfId="0" applyNumberFormat="1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98" fontId="11" fillId="0" borderId="0" xfId="2" applyNumberFormat="1" applyFont="1" applyBorder="1" applyAlignment="1">
      <alignment vertical="center"/>
    </xf>
    <xf numFmtId="203" fontId="11" fillId="0" borderId="0" xfId="2" applyNumberFormat="1" applyFont="1" applyBorder="1" applyAlignment="1">
      <alignment vertical="center"/>
    </xf>
    <xf numFmtId="198" fontId="11" fillId="0" borderId="4" xfId="2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49" fontId="5" fillId="0" borderId="2" xfId="1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quotePrefix="1" applyFont="1" applyBorder="1" applyAlignment="1">
      <alignment horizontal="center" vertical="center"/>
    </xf>
    <xf numFmtId="210" fontId="3" fillId="0" borderId="0" xfId="0" quotePrefix="1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210" fontId="3" fillId="0" borderId="0" xfId="0" quotePrefix="1" applyNumberFormat="1" applyFont="1" applyAlignment="1">
      <alignment horizontal="center" vertical="center"/>
    </xf>
    <xf numFmtId="203" fontId="5" fillId="0" borderId="0" xfId="1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43" fontId="3" fillId="0" borderId="0" xfId="1" applyNumberFormat="1" applyFont="1"/>
    <xf numFmtId="0" fontId="5" fillId="0" borderId="0" xfId="0" applyFont="1" applyFill="1" applyAlignment="1">
      <alignment horizontal="right" vertical="center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196" fontId="5" fillId="0" borderId="0" xfId="1" applyNumberFormat="1" applyFont="1" applyFill="1" applyAlignment="1">
      <alignment horizontal="right" vertical="center"/>
    </xf>
    <xf numFmtId="202" fontId="5" fillId="0" borderId="0" xfId="1" applyNumberFormat="1" applyFont="1" applyFill="1" applyAlignment="1"/>
    <xf numFmtId="203" fontId="5" fillId="0" borderId="0" xfId="1" applyNumberFormat="1" applyFont="1" applyFill="1" applyAlignment="1"/>
    <xf numFmtId="202" fontId="5" fillId="0" borderId="3" xfId="1" applyNumberFormat="1" applyFont="1" applyFill="1" applyBorder="1" applyAlignment="1"/>
    <xf numFmtId="202" fontId="5" fillId="0" borderId="0" xfId="0" applyNumberFormat="1" applyFont="1" applyFill="1" applyAlignment="1">
      <alignment vertical="center"/>
    </xf>
    <xf numFmtId="202" fontId="5" fillId="0" borderId="1" xfId="1" applyNumberFormat="1" applyFont="1" applyFill="1" applyBorder="1" applyAlignment="1"/>
    <xf numFmtId="1" fontId="5" fillId="0" borderId="0" xfId="1" applyNumberFormat="1" applyFont="1" applyFill="1" applyBorder="1" applyAlignment="1">
      <alignment horizontal="right" vertical="center"/>
    </xf>
    <xf numFmtId="199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202" fontId="5" fillId="0" borderId="3" xfId="0" applyNumberFormat="1" applyFont="1" applyFill="1" applyBorder="1" applyAlignment="1"/>
    <xf numFmtId="43" fontId="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5" fillId="0" borderId="0" xfId="0" quotePrefix="1" applyFont="1" applyBorder="1" applyAlignment="1">
      <alignment horizontal="center" vertical="center"/>
    </xf>
    <xf numFmtId="192" fontId="5" fillId="0" borderId="0" xfId="2" applyNumberFormat="1" applyFont="1" applyBorder="1" applyAlignment="1">
      <alignment horizontal="right" vertical="center"/>
    </xf>
    <xf numFmtId="192" fontId="5" fillId="0" borderId="0" xfId="2" applyNumberFormat="1" applyFont="1" applyBorder="1" applyAlignment="1">
      <alignment vertical="center"/>
    </xf>
    <xf numFmtId="43" fontId="5" fillId="0" borderId="0" xfId="2" applyNumberFormat="1" applyFont="1" applyBorder="1" applyAlignment="1">
      <alignment vertical="center"/>
    </xf>
    <xf numFmtId="198" fontId="11" fillId="0" borderId="4" xfId="1" applyNumberFormat="1" applyFont="1" applyFill="1" applyBorder="1" applyAlignment="1">
      <alignment vertical="center"/>
    </xf>
    <xf numFmtId="204" fontId="11" fillId="0" borderId="0" xfId="1" applyNumberFormat="1" applyFont="1" applyBorder="1"/>
    <xf numFmtId="204" fontId="11" fillId="0" borderId="0" xfId="1" applyNumberFormat="1" applyFont="1" applyBorder="1" applyAlignment="1">
      <alignment vertical="center"/>
    </xf>
    <xf numFmtId="198" fontId="11" fillId="0" borderId="0" xfId="2" applyNumberFormat="1" applyFont="1" applyFill="1" applyBorder="1" applyAlignment="1">
      <alignment vertical="center"/>
    </xf>
    <xf numFmtId="204" fontId="5" fillId="0" borderId="0" xfId="1" applyNumberFormat="1" applyFont="1"/>
    <xf numFmtId="220" fontId="11" fillId="0" borderId="5" xfId="1" applyNumberFormat="1" applyFont="1" applyBorder="1" applyAlignment="1">
      <alignment vertical="center"/>
    </xf>
    <xf numFmtId="202" fontId="5" fillId="0" borderId="3" xfId="1" applyNumberFormat="1" applyFont="1" applyBorder="1" applyAlignment="1">
      <alignment vertical="center"/>
    </xf>
    <xf numFmtId="198" fontId="11" fillId="0" borderId="0" xfId="1" applyNumberFormat="1" applyFont="1" applyFill="1" applyBorder="1" applyAlignment="1">
      <alignment vertical="center"/>
    </xf>
    <xf numFmtId="198" fontId="11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7">
    <cellStyle name="Comma" xfId="1" builtinId="3"/>
    <cellStyle name="Comma 3" xfId="2"/>
    <cellStyle name="Normal" xfId="0" builtinId="0"/>
    <cellStyle name="Normal 2" xfId="3"/>
    <cellStyle name="Normal_030120110295E02" xfId="4"/>
    <cellStyle name="Normal_STA96e" xfId="5"/>
    <cellStyle name="Normal_วิภาวดี งบการเงิน q1'5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Working/ThaiNamPlastic/Working%20Conso/Conso%20TNPC%20Q1'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Downloads/&#3652;&#3607;&#3618;&#3609;&#3634;&#3617;&#3614;&#3621;&#3634;&#3626;&#3605;&#3636;&#3585;&#3626;&#3660;_TQ2_6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Working/ThaiNamPlastic/Working%20Conso/Conso%20TNPC%20Q2'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Working/ThaiNamPlastic/Lead/Lead%20TNPC%2030-6-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so BS Q1'18"/>
      <sheetName val="Conso Pl Q1'18"/>
      <sheetName val="Conso CF Q1'18"/>
      <sheetName val="รายการ Adj.Q1'18"/>
      <sheetName val="DTA Q1'18"/>
      <sheetName val="Conso Note"/>
      <sheetName val="K interim"/>
      <sheetName val="Conso K"/>
      <sheetName val="จำแนกส่วนงาน"/>
      <sheetName val="59"/>
      <sheetName val="MM"/>
    </sheetNames>
    <sheetDataSet>
      <sheetData sheetId="0">
        <row r="26">
          <cell r="E26">
            <v>0</v>
          </cell>
        </row>
        <row r="110">
          <cell r="E110">
            <v>372768490</v>
          </cell>
        </row>
        <row r="111">
          <cell r="E111">
            <v>319516441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(3)"/>
      <sheetName val="งบกำไรขาดทุนเบ็ดเสร็จ (6)"/>
      <sheetName val="งบแสดงการเปลี่ยนแปลง"/>
      <sheetName val="งบแสดงการเปลี่ยนแปลงฯ"/>
      <sheetName val="งบกระแสเงินสด"/>
    </sheetNames>
    <sheetDataSet>
      <sheetData sheetId="0">
        <row r="14">
          <cell r="I14">
            <v>6586954.5300000003</v>
          </cell>
          <cell r="M14">
            <v>2353087.2100000004</v>
          </cell>
        </row>
        <row r="16">
          <cell r="M16">
            <v>95124676.180000022</v>
          </cell>
        </row>
        <row r="17">
          <cell r="I17">
            <v>316162682.97000003</v>
          </cell>
          <cell r="M17">
            <v>278756343.54040003</v>
          </cell>
        </row>
        <row r="18">
          <cell r="I18">
            <v>316162682.97000003</v>
          </cell>
          <cell r="M18">
            <v>373881019.72040004</v>
          </cell>
        </row>
        <row r="20">
          <cell r="I20">
            <v>332576854.21000022</v>
          </cell>
          <cell r="M20">
            <v>302753107.56000018</v>
          </cell>
        </row>
        <row r="21">
          <cell r="I21">
            <v>5186496.3500000089</v>
          </cell>
          <cell r="M21">
            <v>3364154.8700000085</v>
          </cell>
        </row>
        <row r="22">
          <cell r="I22">
            <v>660512988.0600003</v>
          </cell>
          <cell r="M22">
            <v>682351369.3604002</v>
          </cell>
        </row>
        <row r="24">
          <cell r="M24">
            <v>16884661.600000001</v>
          </cell>
        </row>
        <row r="25">
          <cell r="I25">
            <v>7763896.6699999981</v>
          </cell>
          <cell r="M25">
            <v>28893059.739999998</v>
          </cell>
        </row>
        <row r="26">
          <cell r="I26">
            <v>310142579.56</v>
          </cell>
          <cell r="M26">
            <v>421735458.82000041</v>
          </cell>
        </row>
        <row r="27">
          <cell r="I27">
            <v>113934262.13</v>
          </cell>
          <cell r="M27">
            <v>84656250.129999995</v>
          </cell>
        </row>
        <row r="28">
          <cell r="I28">
            <v>193598.83000000002</v>
          </cell>
          <cell r="M28">
            <v>93781.05</v>
          </cell>
        </row>
        <row r="29">
          <cell r="I29">
            <v>432034337.19</v>
          </cell>
          <cell r="M29">
            <v>552263211.34000039</v>
          </cell>
        </row>
        <row r="30">
          <cell r="I30">
            <v>1092547325.2500002</v>
          </cell>
          <cell r="M30">
            <v>1234614580.7004006</v>
          </cell>
        </row>
        <row r="64">
          <cell r="I64">
            <v>804468.75</v>
          </cell>
          <cell r="M64">
            <v>804468.75</v>
          </cell>
        </row>
        <row r="65">
          <cell r="I65">
            <v>82461525</v>
          </cell>
          <cell r="M65">
            <v>77082545.079999998</v>
          </cell>
        </row>
        <row r="66">
          <cell r="I66">
            <v>633376.19999999995</v>
          </cell>
          <cell r="M66">
            <v>633376.19999999995</v>
          </cell>
        </row>
      </sheetData>
      <sheetData sheetId="1">
        <row r="12">
          <cell r="G12">
            <v>286367184.05999994</v>
          </cell>
          <cell r="K12">
            <v>274700227.03999996</v>
          </cell>
        </row>
        <row r="13">
          <cell r="K13">
            <v>18149524.309999995</v>
          </cell>
        </row>
        <row r="14">
          <cell r="G14">
            <v>952259.20000000019</v>
          </cell>
          <cell r="K14">
            <v>2280127.6499999994</v>
          </cell>
        </row>
        <row r="17">
          <cell r="G17">
            <v>211556893.75</v>
          </cell>
          <cell r="K17">
            <v>197489921.38</v>
          </cell>
        </row>
        <row r="18">
          <cell r="G18">
            <v>12103150.549999999</v>
          </cell>
          <cell r="K18">
            <v>11177738.519999998</v>
          </cell>
        </row>
        <row r="19">
          <cell r="G19">
            <v>35620149.620000005</v>
          </cell>
          <cell r="K19">
            <v>27803556.990000006</v>
          </cell>
        </row>
        <row r="20">
          <cell r="G20">
            <v>17264211.010000002</v>
          </cell>
        </row>
        <row r="21">
          <cell r="G21">
            <v>0</v>
          </cell>
        </row>
        <row r="22">
          <cell r="G22">
            <v>3185520.1099999994</v>
          </cell>
        </row>
        <row r="23">
          <cell r="G23">
            <v>279729925.04000002</v>
          </cell>
        </row>
        <row r="25">
          <cell r="G25">
            <v>10117444.529999999</v>
          </cell>
        </row>
        <row r="31">
          <cell r="G31">
            <v>7175201.7400000002</v>
          </cell>
        </row>
      </sheetData>
      <sheetData sheetId="2">
        <row r="12">
          <cell r="G12">
            <v>567238600.15999997</v>
          </cell>
          <cell r="K12">
            <v>552130168.8499999</v>
          </cell>
        </row>
        <row r="13">
          <cell r="K13">
            <v>8327711.5199999977</v>
          </cell>
        </row>
        <row r="14">
          <cell r="G14">
            <v>4086441.95</v>
          </cell>
          <cell r="K14">
            <v>5063145.83</v>
          </cell>
        </row>
        <row r="17">
          <cell r="G17">
            <v>426060059.13999999</v>
          </cell>
          <cell r="K17">
            <v>406621091.19999999</v>
          </cell>
        </row>
        <row r="18">
          <cell r="G18">
            <v>23804157.649999999</v>
          </cell>
          <cell r="K18">
            <v>21990306.340000004</v>
          </cell>
        </row>
        <row r="19">
          <cell r="G19">
            <v>75123687.560000002</v>
          </cell>
          <cell r="K19">
            <v>56227106.540000021</v>
          </cell>
        </row>
        <row r="20">
          <cell r="G20">
            <v>9145513.3000000007</v>
          </cell>
        </row>
        <row r="21">
          <cell r="K21">
            <v>58062870.099999972</v>
          </cell>
        </row>
        <row r="22">
          <cell r="G22">
            <v>6168437.0999999996</v>
          </cell>
          <cell r="K22">
            <v>6161208.4199999999</v>
          </cell>
        </row>
        <row r="23">
          <cell r="G23">
            <v>540301854.75</v>
          </cell>
          <cell r="K23">
            <v>549062582.5999999</v>
          </cell>
        </row>
        <row r="25">
          <cell r="G25">
            <v>12986409.52</v>
          </cell>
          <cell r="K25">
            <v>16280888.120000005</v>
          </cell>
        </row>
        <row r="31">
          <cell r="G31">
            <v>4184488.17</v>
          </cell>
        </row>
        <row r="37">
          <cell r="G37">
            <v>5.6450233933345965E-2</v>
          </cell>
          <cell r="K37">
            <v>5.5570060634225419E-4</v>
          </cell>
        </row>
      </sheetData>
      <sheetData sheetId="3">
        <row r="22">
          <cell r="L22">
            <v>-9585493.2300000004</v>
          </cell>
        </row>
        <row r="24">
          <cell r="L24">
            <v>18036777.840000015</v>
          </cell>
        </row>
        <row r="26">
          <cell r="N26">
            <v>4184488.17</v>
          </cell>
        </row>
      </sheetData>
      <sheetData sheetId="4">
        <row r="21">
          <cell r="K21">
            <v>-9585493.2300000004</v>
          </cell>
          <cell r="M21">
            <v>-9585493.2300000004</v>
          </cell>
        </row>
        <row r="23">
          <cell r="K23">
            <v>177555.48000001907</v>
          </cell>
          <cell r="M23">
            <v>177555.48000001907</v>
          </cell>
        </row>
        <row r="24">
          <cell r="G24">
            <v>319516441</v>
          </cell>
          <cell r="I24">
            <v>28324342.609999999</v>
          </cell>
          <cell r="K24">
            <v>373018865.5599997</v>
          </cell>
          <cell r="M24">
            <v>720859649.16999984</v>
          </cell>
        </row>
      </sheetData>
      <sheetData sheetId="5">
        <row r="12">
          <cell r="H12">
            <v>18036777.84</v>
          </cell>
          <cell r="U12">
            <v>177555.48000001907</v>
          </cell>
        </row>
        <row r="16">
          <cell r="U16">
            <v>58062870.099999949</v>
          </cell>
        </row>
        <row r="17">
          <cell r="H17">
            <v>9483476.7100000009</v>
          </cell>
          <cell r="U17">
            <v>10485590.600000024</v>
          </cell>
        </row>
        <row r="18">
          <cell r="H18">
            <v>26070399.920000002</v>
          </cell>
          <cell r="U18">
            <v>24701349.499999996</v>
          </cell>
        </row>
        <row r="19">
          <cell r="H19">
            <v>104700.86</v>
          </cell>
          <cell r="U19">
            <v>104699.85999999999</v>
          </cell>
        </row>
        <row r="20">
          <cell r="H20">
            <v>7592612.3099999996</v>
          </cell>
          <cell r="U20">
            <v>-11636064.420000009</v>
          </cell>
        </row>
        <row r="21">
          <cell r="H21">
            <v>-69332.27</v>
          </cell>
          <cell r="U21">
            <v>0</v>
          </cell>
        </row>
        <row r="22">
          <cell r="H22">
            <v>68998.100000000006</v>
          </cell>
          <cell r="U22">
            <v>0</v>
          </cell>
        </row>
        <row r="23">
          <cell r="H23">
            <v>2773129.07</v>
          </cell>
          <cell r="U23">
            <v>2532285.1900000004</v>
          </cell>
        </row>
        <row r="24">
          <cell r="H24">
            <v>6168437.0999999996</v>
          </cell>
          <cell r="U24">
            <v>6161208.4199999999</v>
          </cell>
        </row>
        <row r="25">
          <cell r="H25">
            <v>12986409.52</v>
          </cell>
          <cell r="U25">
            <v>16280888.120000005</v>
          </cell>
        </row>
        <row r="27">
          <cell r="H27">
            <v>83215609.159999996</v>
          </cell>
          <cell r="U27">
            <v>106870382.84999998</v>
          </cell>
        </row>
        <row r="29">
          <cell r="H29">
            <v>-70621798.849999994</v>
          </cell>
          <cell r="U29">
            <v>-67652107.540400028</v>
          </cell>
        </row>
        <row r="30">
          <cell r="H30">
            <v>-11317925.42</v>
          </cell>
          <cell r="U30">
            <v>-8565662.5700000525</v>
          </cell>
        </row>
        <row r="31">
          <cell r="H31">
            <v>3457404.56</v>
          </cell>
          <cell r="U31">
            <v>-1048183.3000000003</v>
          </cell>
        </row>
        <row r="32">
          <cell r="H32">
            <v>5967.22</v>
          </cell>
        </row>
        <row r="49">
          <cell r="H49">
            <v>32081717.990000002</v>
          </cell>
          <cell r="U49">
            <v>30878530.580000021</v>
          </cell>
        </row>
        <row r="50">
          <cell r="H50">
            <v>305852.65999999997</v>
          </cell>
          <cell r="U50">
            <v>319210.68709999998</v>
          </cell>
        </row>
        <row r="51">
          <cell r="H51">
            <v>-2821018.72</v>
          </cell>
          <cell r="U51">
            <v>-2759255.3200000003</v>
          </cell>
        </row>
        <row r="53">
          <cell r="H53">
            <v>34305808.600000009</v>
          </cell>
          <cell r="U53">
            <v>58042915.38669993</v>
          </cell>
        </row>
        <row r="54">
          <cell r="H54">
            <v>69332.27</v>
          </cell>
        </row>
        <row r="55">
          <cell r="H55">
            <v>-8812162.1600000001</v>
          </cell>
          <cell r="U55">
            <v>-8666200.5</v>
          </cell>
        </row>
        <row r="59">
          <cell r="U59">
            <v>-30727700</v>
          </cell>
        </row>
        <row r="60">
          <cell r="H60">
            <v>407169.35</v>
          </cell>
          <cell r="U60">
            <v>407169.35000000003</v>
          </cell>
        </row>
        <row r="61">
          <cell r="H61">
            <v>-34864791.07</v>
          </cell>
          <cell r="U61">
            <v>-18698535.550000001</v>
          </cell>
        </row>
        <row r="62">
          <cell r="H62">
            <v>-34457621.719999999</v>
          </cell>
          <cell r="U62">
            <v>-49019066.200000003</v>
          </cell>
        </row>
        <row r="65">
          <cell r="H65">
            <v>8966692.0999999996</v>
          </cell>
          <cell r="U65">
            <v>4185930.0100000203</v>
          </cell>
        </row>
        <row r="66">
          <cell r="U66">
            <v>11400000</v>
          </cell>
        </row>
        <row r="67">
          <cell r="H67">
            <v>1400000</v>
          </cell>
        </row>
        <row r="68">
          <cell r="H68">
            <v>0</v>
          </cell>
          <cell r="U68">
            <v>0</v>
          </cell>
        </row>
        <row r="69">
          <cell r="H69">
            <v>-261969.75</v>
          </cell>
          <cell r="U69">
            <v>-261969.75</v>
          </cell>
        </row>
        <row r="70">
          <cell r="H70">
            <v>-9064425.2100000009</v>
          </cell>
          <cell r="U70">
            <v>-9064425.2100000009</v>
          </cell>
        </row>
        <row r="71">
          <cell r="H71">
            <v>-6179607.3700000001</v>
          </cell>
          <cell r="U71">
            <v>-6172378.6899999995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o BS Q2'18"/>
      <sheetName val="Conso Pl Q2'18"/>
      <sheetName val="Conso CF Q2'18"/>
      <sheetName val="รายการ Adj.Q2'18"/>
      <sheetName val="DTA Q2'18"/>
      <sheetName val="Conso Note"/>
      <sheetName val="K interim"/>
      <sheetName val="Conso K"/>
      <sheetName val="จำแนกส่วนงาน"/>
      <sheetName val="59"/>
      <sheetName val="MM"/>
    </sheetNames>
    <sheetDataSet>
      <sheetData sheetId="0">
        <row r="75">
          <cell r="O75">
            <v>226588779.70000002</v>
          </cell>
        </row>
        <row r="77">
          <cell r="O77">
            <v>161328468.48000002</v>
          </cell>
        </row>
        <row r="78">
          <cell r="O78">
            <v>0</v>
          </cell>
        </row>
        <row r="88">
          <cell r="O88">
            <v>18498111.159999996</v>
          </cell>
        </row>
        <row r="93">
          <cell r="O93">
            <v>1400000</v>
          </cell>
        </row>
        <row r="96">
          <cell r="O96">
            <v>522000</v>
          </cell>
        </row>
        <row r="98">
          <cell r="O98">
            <v>18150460.050000001</v>
          </cell>
        </row>
        <row r="99">
          <cell r="O99">
            <v>1782692.53</v>
          </cell>
        </row>
        <row r="144">
          <cell r="O144">
            <v>203077967.79000014</v>
          </cell>
        </row>
        <row r="156">
          <cell r="O156">
            <v>29458691.979999997</v>
          </cell>
        </row>
      </sheetData>
      <sheetData sheetId="1"/>
      <sheetData sheetId="2">
        <row r="90">
          <cell r="O90">
            <v>-1347008.2901910499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Q3_60"/>
      <sheetName val="Q4_60"/>
      <sheetName val="Q1_61"/>
      <sheetName val="Q2_61"/>
      <sheetName val="CashFlow"/>
      <sheetName val="Control BS"/>
      <sheetName val="A"/>
      <sheetName val="C"/>
      <sheetName val="D"/>
      <sheetName val="E"/>
      <sheetName val="H"/>
      <sheetName val="JSK"/>
      <sheetName val="IP"/>
      <sheetName val="K"/>
      <sheetName val="DT"/>
      <sheetName val="P"/>
      <sheetName val="AA"/>
      <sheetName val="CC"/>
      <sheetName val="DD"/>
      <sheetName val="HH"/>
      <sheetName val="LL"/>
      <sheetName val="II"/>
      <sheetName val="MM"/>
      <sheetName val="PP"/>
      <sheetName val="UU_VV"/>
      <sheetName val="Control P&amp;L"/>
      <sheetName val="OCI"/>
      <sheetName val="INC"/>
      <sheetName val="10"/>
      <sheetName val="50"/>
      <sheetName val="80"/>
      <sheetName val="90"/>
      <sheetName val="91"/>
      <sheetName val="92"/>
      <sheetName val="92(2)"/>
      <sheetName val="Adj17"/>
      <sheetName val="Reclassify"/>
      <sheetName val="Nature"/>
      <sheetName val="Adj.Cus"/>
      <sheetName val="Waj"/>
      <sheetName val="Mat"/>
      <sheetName val="JO"/>
    </sheetNames>
    <sheetDataSet>
      <sheetData sheetId="0"/>
      <sheetData sheetId="1"/>
      <sheetData sheetId="2"/>
      <sheetData sheetId="3"/>
      <sheetData sheetId="4"/>
      <sheetData sheetId="5">
        <row r="32">
          <cell r="X32">
            <v>221808017.61000001</v>
          </cell>
        </row>
        <row r="34">
          <cell r="X34">
            <v>11400000</v>
          </cell>
        </row>
        <row r="53">
          <cell r="X53">
            <v>373018865.56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8">
          <cell r="X48">
            <v>149891225.20000002</v>
          </cell>
        </row>
        <row r="49">
          <cell r="X49">
            <v>11507704.529999999</v>
          </cell>
        </row>
        <row r="50">
          <cell r="X50">
            <v>3384894</v>
          </cell>
        </row>
        <row r="51">
          <cell r="X51">
            <v>0</v>
          </cell>
        </row>
        <row r="52">
          <cell r="X52">
            <v>1596896.98</v>
          </cell>
        </row>
        <row r="53">
          <cell r="X53">
            <v>15301475.129999999</v>
          </cell>
        </row>
      </sheetData>
      <sheetData sheetId="18"/>
      <sheetData sheetId="19">
        <row r="22">
          <cell r="X22">
            <v>18150460.050000001</v>
          </cell>
        </row>
        <row r="23">
          <cell r="X23">
            <v>1671867.9971</v>
          </cell>
        </row>
      </sheetData>
      <sheetData sheetId="20"/>
      <sheetData sheetId="21">
        <row r="15">
          <cell r="X15">
            <v>522000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1"/>
  <sheetViews>
    <sheetView tabSelected="1" view="pageBreakPreview" zoomScale="110" zoomScaleNormal="140" zoomScaleSheetLayoutView="110" workbookViewId="0">
      <selection activeCell="D1" sqref="D1"/>
    </sheetView>
  </sheetViews>
  <sheetFormatPr defaultRowHeight="24" customHeight="1"/>
  <cols>
    <col min="1" max="3" width="1.42578125" style="1" customWidth="1"/>
    <col min="4" max="4" width="8.140625" style="1" customWidth="1"/>
    <col min="5" max="5" width="20.85546875" style="1" customWidth="1"/>
    <col min="6" max="6" width="0.42578125" style="1" customWidth="1"/>
    <col min="7" max="7" width="5" style="46" customWidth="1"/>
    <col min="8" max="8" width="0.5703125" style="46" customWidth="1"/>
    <col min="9" max="9" width="13.140625" style="1" customWidth="1"/>
    <col min="10" max="10" width="0.5703125" style="1" customWidth="1"/>
    <col min="11" max="11" width="13.140625" style="47" customWidth="1"/>
    <col min="12" max="12" width="0.5703125" style="47" customWidth="1"/>
    <col min="13" max="13" width="13" style="1" customWidth="1"/>
    <col min="14" max="14" width="0.5703125" style="1" customWidth="1"/>
    <col min="15" max="15" width="13.85546875" style="1" customWidth="1"/>
    <col min="16" max="16" width="9.140625" style="1"/>
    <col min="17" max="17" width="9.140625" style="64"/>
    <col min="18" max="16384" width="9.140625" style="1"/>
  </cols>
  <sheetData>
    <row r="1" spans="1:2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42" t="s">
        <v>139</v>
      </c>
      <c r="P1" s="26"/>
    </row>
    <row r="2" spans="1:21" ht="24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42" t="s">
        <v>140</v>
      </c>
      <c r="P2" s="26"/>
    </row>
    <row r="3" spans="1:21" ht="24" customHeight="1">
      <c r="A3" s="190">
        <v>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26"/>
    </row>
    <row r="4" spans="1:21" ht="24" customHeight="1">
      <c r="A4" s="183" t="s">
        <v>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21" ht="24" customHeight="1">
      <c r="A5" s="186" t="s">
        <v>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75"/>
    </row>
    <row r="6" spans="1:21" ht="24" customHeight="1">
      <c r="A6" s="186" t="s">
        <v>158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75"/>
    </row>
    <row r="7" spans="1:21" ht="24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5"/>
    </row>
    <row r="8" spans="1:21" ht="24" customHeight="1">
      <c r="A8" s="188" t="s">
        <v>19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71"/>
    </row>
    <row r="9" spans="1:21" s="3" customFormat="1" ht="20.100000000000001" customHeight="1">
      <c r="G9" s="68"/>
      <c r="H9" s="67"/>
      <c r="I9" s="184" t="s">
        <v>98</v>
      </c>
      <c r="J9" s="184"/>
      <c r="K9" s="184"/>
      <c r="L9" s="184"/>
      <c r="M9" s="184"/>
      <c r="N9" s="184"/>
      <c r="O9" s="184"/>
      <c r="Q9" s="65"/>
    </row>
    <row r="10" spans="1:21" s="3" customFormat="1" ht="20.100000000000001" customHeight="1">
      <c r="G10" s="68"/>
      <c r="H10" s="67"/>
      <c r="I10" s="185" t="s">
        <v>2</v>
      </c>
      <c r="J10" s="185"/>
      <c r="K10" s="185"/>
      <c r="L10" s="69"/>
      <c r="M10" s="185" t="s">
        <v>3</v>
      </c>
      <c r="N10" s="185"/>
      <c r="O10" s="185"/>
      <c r="Q10" s="65"/>
    </row>
    <row r="11" spans="1:21" s="3" customFormat="1" ht="20.100000000000001" customHeight="1">
      <c r="G11" s="187"/>
      <c r="H11" s="187"/>
      <c r="I11" s="143" t="s">
        <v>159</v>
      </c>
      <c r="J11" s="70"/>
      <c r="K11" s="143" t="s">
        <v>141</v>
      </c>
      <c r="L11" s="70"/>
      <c r="M11" s="143" t="s">
        <v>159</v>
      </c>
      <c r="N11" s="70"/>
      <c r="O11" s="143" t="s">
        <v>141</v>
      </c>
      <c r="Q11" s="65"/>
    </row>
    <row r="12" spans="1:21" s="28" customFormat="1" ht="20.100000000000001" customHeight="1">
      <c r="G12" s="187" t="s">
        <v>4</v>
      </c>
      <c r="H12" s="187"/>
      <c r="I12" s="55" t="s">
        <v>160</v>
      </c>
      <c r="J12" s="70"/>
      <c r="K12" s="55" t="s">
        <v>142</v>
      </c>
      <c r="L12" s="70"/>
      <c r="M12" s="55" t="s">
        <v>160</v>
      </c>
      <c r="N12" s="70"/>
      <c r="O12" s="55" t="s">
        <v>142</v>
      </c>
      <c r="Q12" s="65"/>
    </row>
    <row r="13" spans="1:21" s="3" customFormat="1" ht="20.100000000000001" customHeight="1">
      <c r="A13" s="6" t="s">
        <v>5</v>
      </c>
      <c r="B13" s="6"/>
      <c r="C13" s="6"/>
      <c r="D13" s="6"/>
      <c r="G13" s="27"/>
      <c r="H13" s="27"/>
      <c r="I13" s="15"/>
      <c r="J13" s="8"/>
      <c r="K13" s="15"/>
      <c r="L13" s="15"/>
      <c r="Q13" s="65"/>
    </row>
    <row r="14" spans="1:21" s="3" customFormat="1" ht="20.100000000000001" customHeight="1">
      <c r="A14" s="6"/>
      <c r="B14" s="6" t="s">
        <v>6</v>
      </c>
      <c r="C14" s="6"/>
      <c r="D14" s="6"/>
      <c r="G14" s="7"/>
      <c r="H14" s="7"/>
      <c r="I14" s="12">
        <f>'[2]งบแสดงฐานะการเงิน '!$I$14</f>
        <v>6586954.5300000003</v>
      </c>
      <c r="J14" s="12"/>
      <c r="K14" s="12">
        <v>21967916.060000002</v>
      </c>
      <c r="L14" s="12"/>
      <c r="M14" s="12">
        <f>'[2]งบแสดงฐานะการเงิน '!$M$14</f>
        <v>2353087.2100000004</v>
      </c>
      <c r="N14" s="12"/>
      <c r="O14" s="12">
        <v>1908282.16</v>
      </c>
      <c r="Q14" s="65"/>
    </row>
    <row r="15" spans="1:21" s="3" customFormat="1" ht="20.100000000000001" customHeight="1">
      <c r="A15" s="6"/>
      <c r="B15" s="6" t="s">
        <v>87</v>
      </c>
      <c r="C15" s="6"/>
      <c r="D15" s="6"/>
      <c r="H15" s="7"/>
      <c r="I15" s="66"/>
      <c r="J15" s="20"/>
      <c r="K15" s="66"/>
      <c r="Q15" s="66"/>
      <c r="R15" s="66"/>
      <c r="S15" s="66"/>
      <c r="T15" s="66"/>
      <c r="U15" s="66"/>
    </row>
    <row r="16" spans="1:21" s="3" customFormat="1" ht="20.100000000000001" customHeight="1">
      <c r="A16" s="6"/>
      <c r="B16" s="2"/>
      <c r="C16" s="6" t="s">
        <v>7</v>
      </c>
      <c r="D16" s="6"/>
      <c r="G16" s="7" t="s">
        <v>166</v>
      </c>
      <c r="H16" s="7"/>
      <c r="I16" s="94">
        <v>0</v>
      </c>
      <c r="J16" s="12"/>
      <c r="K16" s="94">
        <v>0</v>
      </c>
      <c r="L16" s="12"/>
      <c r="M16" s="12">
        <f>'[2]งบแสดงฐานะการเงิน '!$M$16</f>
        <v>95124676.180000022</v>
      </c>
      <c r="N16" s="12"/>
      <c r="O16" s="12">
        <v>96902262.839999974</v>
      </c>
      <c r="Q16" s="66"/>
      <c r="R16" s="66"/>
      <c r="S16" s="66"/>
      <c r="T16" s="66"/>
      <c r="U16" s="66"/>
    </row>
    <row r="17" spans="1:21" s="3" customFormat="1" ht="20.100000000000001" customHeight="1">
      <c r="A17" s="6"/>
      <c r="B17" s="2"/>
      <c r="C17" s="6" t="s">
        <v>8</v>
      </c>
      <c r="D17" s="6"/>
      <c r="G17" s="7">
        <v>4</v>
      </c>
      <c r="H17" s="7"/>
      <c r="I17" s="12">
        <f>'[2]งบแสดงฐานะการเงิน '!$I$17</f>
        <v>316162682.97000003</v>
      </c>
      <c r="J17" s="12"/>
      <c r="K17" s="12">
        <v>240491366.62</v>
      </c>
      <c r="L17" s="12"/>
      <c r="M17" s="12">
        <f>'[2]งบแสดงฐานะการเงิน '!$M$17</f>
        <v>278756343.54040003</v>
      </c>
      <c r="N17" s="12"/>
      <c r="O17" s="12">
        <v>224307312.69999999</v>
      </c>
      <c r="Q17" s="66"/>
      <c r="R17" s="66"/>
      <c r="S17" s="66"/>
      <c r="T17" s="66"/>
      <c r="U17" s="66"/>
    </row>
    <row r="18" spans="1:21" s="3" customFormat="1" ht="20.100000000000001" customHeight="1">
      <c r="G18" s="7"/>
      <c r="H18" s="7"/>
      <c r="I18" s="76">
        <f>'[2]งบแสดงฐานะการเงิน '!$I$18</f>
        <v>316162682.97000003</v>
      </c>
      <c r="J18" s="12"/>
      <c r="K18" s="76">
        <v>240491366.62</v>
      </c>
      <c r="L18" s="12"/>
      <c r="M18" s="76">
        <f>'[2]งบแสดงฐานะการเงิน '!$M$18</f>
        <v>373881019.72040004</v>
      </c>
      <c r="N18" s="77"/>
      <c r="O18" s="76">
        <v>321209575.53999996</v>
      </c>
      <c r="Q18" s="66"/>
      <c r="R18" s="66"/>
      <c r="S18" s="66"/>
      <c r="T18" s="66"/>
      <c r="U18" s="66"/>
    </row>
    <row r="19" spans="1:21" s="3" customFormat="1" ht="20.100000000000001" customHeight="1">
      <c r="B19" s="6" t="s">
        <v>91</v>
      </c>
      <c r="G19" s="7" t="s">
        <v>167</v>
      </c>
      <c r="H19" s="7"/>
      <c r="I19" s="94">
        <v>0</v>
      </c>
      <c r="J19" s="12"/>
      <c r="K19" s="94">
        <v>0</v>
      </c>
      <c r="L19" s="12"/>
      <c r="M19" s="94">
        <f>'[1]Conso BS Q1''18'!$E$26</f>
        <v>0</v>
      </c>
      <c r="N19" s="77"/>
      <c r="O19" s="94">
        <v>0</v>
      </c>
      <c r="Q19" s="66"/>
      <c r="R19" s="66"/>
      <c r="S19" s="66"/>
      <c r="T19" s="66"/>
      <c r="U19" s="66"/>
    </row>
    <row r="20" spans="1:21" s="3" customFormat="1" ht="20.100000000000001" customHeight="1">
      <c r="B20" s="6" t="s">
        <v>9</v>
      </c>
      <c r="G20" s="7">
        <v>6</v>
      </c>
      <c r="H20" s="7"/>
      <c r="I20" s="12">
        <f>'[2]งบแสดงฐานะการเงิน '!$I$20</f>
        <v>332576854.21000022</v>
      </c>
      <c r="J20" s="12"/>
      <c r="K20" s="12">
        <v>331489642.62999988</v>
      </c>
      <c r="L20" s="12"/>
      <c r="M20" s="12">
        <f>'[2]งบแสดงฐานะการเงิน '!$M$20</f>
        <v>302753107.56000018</v>
      </c>
      <c r="N20" s="77"/>
      <c r="O20" s="12">
        <v>304673035.58999985</v>
      </c>
      <c r="Q20" s="66"/>
      <c r="R20" s="66"/>
      <c r="S20" s="66"/>
      <c r="T20" s="66"/>
      <c r="U20" s="66"/>
    </row>
    <row r="21" spans="1:21" s="3" customFormat="1" ht="20.100000000000001" customHeight="1">
      <c r="B21" s="6" t="s">
        <v>10</v>
      </c>
      <c r="C21" s="6"/>
      <c r="D21" s="6"/>
      <c r="G21" s="7">
        <v>17</v>
      </c>
      <c r="H21" s="29"/>
      <c r="I21" s="78">
        <f>'[2]งบแสดงฐานะการเงิน '!$I$21</f>
        <v>5186496.3500000089</v>
      </c>
      <c r="J21" s="12"/>
      <c r="K21" s="78">
        <v>8879755.9699999988</v>
      </c>
      <c r="L21" s="19"/>
      <c r="M21" s="12">
        <f>'[2]งบแสดงฐานะการเงิน '!$M$21</f>
        <v>3364154.8700000085</v>
      </c>
      <c r="N21" s="77"/>
      <c r="O21" s="12">
        <v>2315971.5700000022</v>
      </c>
      <c r="Q21" s="66"/>
      <c r="R21" s="66"/>
      <c r="S21" s="66"/>
      <c r="T21" s="66"/>
      <c r="U21" s="66"/>
    </row>
    <row r="22" spans="1:21" s="3" customFormat="1" ht="20.100000000000001" customHeight="1">
      <c r="B22" s="6"/>
      <c r="C22" s="6"/>
      <c r="D22" s="6" t="s">
        <v>11</v>
      </c>
      <c r="G22" s="30"/>
      <c r="H22" s="30"/>
      <c r="I22" s="76">
        <f>'[2]งบแสดงฐานะการเงิน '!$I$22</f>
        <v>660512988.0600003</v>
      </c>
      <c r="J22" s="12"/>
      <c r="K22" s="76">
        <v>602828681.27999997</v>
      </c>
      <c r="L22" s="19"/>
      <c r="M22" s="76">
        <f>'[2]งบแสดงฐานะการเงิน '!$M$22</f>
        <v>682351369.3604002</v>
      </c>
      <c r="N22" s="77"/>
      <c r="O22" s="76">
        <v>630106864.8599999</v>
      </c>
      <c r="Q22" s="66"/>
      <c r="R22" s="66"/>
      <c r="S22" s="66"/>
      <c r="T22" s="66"/>
      <c r="U22" s="66"/>
    </row>
    <row r="23" spans="1:21" s="3" customFormat="1" ht="20.100000000000001" customHeight="1">
      <c r="A23" s="6" t="s">
        <v>12</v>
      </c>
      <c r="G23" s="30"/>
      <c r="H23" s="30"/>
      <c r="I23" s="66"/>
      <c r="J23" s="20"/>
      <c r="K23" s="66"/>
      <c r="L23" s="12"/>
      <c r="M23" s="21"/>
      <c r="N23" s="6"/>
      <c r="O23" s="21"/>
      <c r="Q23" s="66"/>
      <c r="R23" s="66"/>
      <c r="S23" s="66"/>
      <c r="T23" s="66"/>
      <c r="U23" s="66"/>
    </row>
    <row r="24" spans="1:21" s="3" customFormat="1" ht="20.100000000000001" customHeight="1">
      <c r="B24" s="6" t="s">
        <v>13</v>
      </c>
      <c r="G24" s="7">
        <v>7</v>
      </c>
      <c r="H24" s="7"/>
      <c r="I24" s="94">
        <v>0</v>
      </c>
      <c r="J24" s="19"/>
      <c r="K24" s="94">
        <v>0</v>
      </c>
      <c r="L24" s="12"/>
      <c r="M24" s="12">
        <f>'[2]งบแสดงฐานะการเงิน '!$M$24</f>
        <v>16884661.600000001</v>
      </c>
      <c r="N24" s="77"/>
      <c r="O24" s="12">
        <v>16884661.600000001</v>
      </c>
      <c r="Q24" s="66"/>
      <c r="R24" s="66"/>
      <c r="S24" s="66"/>
      <c r="T24" s="66"/>
      <c r="U24" s="66"/>
    </row>
    <row r="25" spans="1:21" s="3" customFormat="1" ht="20.100000000000001" customHeight="1">
      <c r="B25" s="6" t="s">
        <v>151</v>
      </c>
      <c r="G25" s="7">
        <v>8</v>
      </c>
      <c r="H25" s="7"/>
      <c r="I25" s="12">
        <f>'[2]งบแสดงฐานะการเงิน '!$I$25</f>
        <v>7763896.6699999981</v>
      </c>
      <c r="J25" s="12"/>
      <c r="K25" s="12">
        <v>7763896.6699999981</v>
      </c>
      <c r="L25" s="12"/>
      <c r="M25" s="12">
        <f>'[2]งบแสดงฐานะการเงิน '!$M$25</f>
        <v>28893059.739999998</v>
      </c>
      <c r="N25" s="12"/>
      <c r="O25" s="12">
        <v>29465424.709999997</v>
      </c>
      <c r="Q25" s="66"/>
      <c r="R25" s="66"/>
      <c r="S25" s="66"/>
      <c r="T25" s="66"/>
      <c r="U25" s="66"/>
    </row>
    <row r="26" spans="1:21" s="3" customFormat="1" ht="20.100000000000001" customHeight="1">
      <c r="B26" s="6" t="s">
        <v>14</v>
      </c>
      <c r="C26" s="31"/>
      <c r="G26" s="7">
        <v>9</v>
      </c>
      <c r="H26" s="7"/>
      <c r="I26" s="12">
        <f>'[2]งบแสดงฐานะการเงิน '!$I$26</f>
        <v>310142579.56</v>
      </c>
      <c r="J26" s="12"/>
      <c r="K26" s="12">
        <v>303224916.87</v>
      </c>
      <c r="L26" s="12"/>
      <c r="M26" s="12">
        <f>'[2]งบแสดงฐานะการเงิน '!$M$26</f>
        <v>421735458.82000041</v>
      </c>
      <c r="N26" s="77"/>
      <c r="O26" s="12">
        <v>427677777.01000071</v>
      </c>
      <c r="Q26" s="66"/>
      <c r="R26" s="66"/>
      <c r="S26" s="66"/>
      <c r="T26" s="66"/>
      <c r="U26" s="66"/>
    </row>
    <row r="27" spans="1:21" s="3" customFormat="1" ht="20.100000000000001" customHeight="1">
      <c r="B27" s="6" t="s">
        <v>15</v>
      </c>
      <c r="G27" s="7">
        <v>10</v>
      </c>
      <c r="H27" s="7"/>
      <c r="I27" s="12">
        <f>'[2]งบแสดงฐานะการเงิน '!$I$27</f>
        <v>113934262.13</v>
      </c>
      <c r="J27" s="12"/>
      <c r="K27" s="12">
        <v>112936201.82000001</v>
      </c>
      <c r="L27" s="12"/>
      <c r="M27" s="12">
        <f>'[2]งบแสดงฐานะการเงิน '!$M$27</f>
        <v>84656250.129999995</v>
      </c>
      <c r="N27" s="77"/>
      <c r="O27" s="12">
        <v>82604526.040000007</v>
      </c>
      <c r="Q27" s="66"/>
      <c r="R27" s="66"/>
      <c r="S27" s="66"/>
      <c r="T27" s="66"/>
      <c r="U27" s="66"/>
    </row>
    <row r="28" spans="1:21" s="3" customFormat="1" ht="20.100000000000001" customHeight="1">
      <c r="A28" s="6"/>
      <c r="B28" s="6" t="s">
        <v>16</v>
      </c>
      <c r="C28" s="6"/>
      <c r="D28" s="6"/>
      <c r="G28" s="7"/>
      <c r="H28" s="7"/>
      <c r="I28" s="12">
        <f>'[2]งบแสดงฐานะการเงิน '!$I$28</f>
        <v>193598.83000000002</v>
      </c>
      <c r="J28" s="19"/>
      <c r="K28" s="78">
        <v>199566.05</v>
      </c>
      <c r="L28" s="19"/>
      <c r="M28" s="19">
        <f>'[2]งบแสดงฐานะการเงิน '!$M$28</f>
        <v>93781.05</v>
      </c>
      <c r="N28" s="79"/>
      <c r="O28" s="19">
        <v>93781.05</v>
      </c>
      <c r="Q28" s="66"/>
      <c r="R28" s="66"/>
      <c r="S28" s="66"/>
      <c r="T28" s="66"/>
      <c r="U28" s="66"/>
    </row>
    <row r="29" spans="1:21" s="3" customFormat="1" ht="20.100000000000001" customHeight="1">
      <c r="A29" s="6"/>
      <c r="B29" s="6"/>
      <c r="C29" s="6"/>
      <c r="D29" s="6" t="s">
        <v>17</v>
      </c>
      <c r="G29" s="7"/>
      <c r="H29" s="7"/>
      <c r="I29" s="76">
        <f>'[2]งบแสดงฐานะการเงิน '!$I$29</f>
        <v>432034337.19</v>
      </c>
      <c r="J29" s="12"/>
      <c r="K29" s="78">
        <v>424124581.41000003</v>
      </c>
      <c r="L29" s="19"/>
      <c r="M29" s="76">
        <f>'[2]งบแสดงฐานะการเงิน '!$M$29</f>
        <v>552263211.34000039</v>
      </c>
      <c r="N29" s="77"/>
      <c r="O29" s="76">
        <v>556726170.41000068</v>
      </c>
      <c r="Q29" s="66"/>
      <c r="R29" s="66"/>
      <c r="S29" s="66"/>
      <c r="T29" s="66"/>
      <c r="U29" s="66"/>
    </row>
    <row r="30" spans="1:21" s="3" customFormat="1" ht="20.100000000000001" customHeight="1" thickBot="1">
      <c r="A30" s="3" t="s">
        <v>18</v>
      </c>
      <c r="G30" s="30"/>
      <c r="H30" s="30"/>
      <c r="I30" s="80">
        <f>'[2]งบแสดงฐานะการเงิน '!$I$30</f>
        <v>1092547325.2500002</v>
      </c>
      <c r="J30" s="12"/>
      <c r="K30" s="80">
        <v>1026953262.6900001</v>
      </c>
      <c r="L30" s="19"/>
      <c r="M30" s="80">
        <f>'[2]งบแสดงฐานะการเงิน '!$M$30</f>
        <v>1234614580.7004006</v>
      </c>
      <c r="N30" s="77"/>
      <c r="O30" s="80">
        <v>1186833035.2700005</v>
      </c>
      <c r="Q30" s="66"/>
      <c r="R30" s="66"/>
      <c r="S30" s="66"/>
      <c r="T30" s="66"/>
      <c r="U30" s="66"/>
    </row>
    <row r="31" spans="1:21" s="3" customFormat="1" ht="20.100000000000001" customHeight="1" thickTop="1">
      <c r="G31" s="30"/>
      <c r="H31" s="30"/>
      <c r="I31" s="32"/>
      <c r="J31" s="18"/>
      <c r="L31" s="32"/>
      <c r="M31" s="32"/>
      <c r="O31" s="32"/>
      <c r="Q31" s="66"/>
      <c r="R31" s="66"/>
      <c r="S31" s="66"/>
      <c r="T31" s="66"/>
      <c r="U31" s="66"/>
    </row>
    <row r="32" spans="1:21" s="3" customFormat="1" ht="20.100000000000001" customHeight="1">
      <c r="G32" s="30"/>
      <c r="H32" s="30"/>
      <c r="I32" s="32"/>
      <c r="J32" s="18"/>
      <c r="L32" s="32"/>
      <c r="M32" s="32"/>
      <c r="O32" s="32"/>
      <c r="Q32" s="66"/>
      <c r="R32" s="66"/>
      <c r="S32" s="66"/>
      <c r="T32" s="66"/>
      <c r="U32" s="66"/>
    </row>
    <row r="33" spans="1:21" s="3" customFormat="1" ht="20.100000000000001" customHeight="1">
      <c r="G33" s="30"/>
      <c r="H33" s="30"/>
      <c r="I33" s="32"/>
      <c r="J33" s="18"/>
      <c r="L33" s="32"/>
      <c r="M33" s="32"/>
      <c r="O33" s="32"/>
      <c r="Q33" s="66"/>
      <c r="R33" s="66"/>
      <c r="S33" s="66"/>
      <c r="T33" s="66"/>
      <c r="U33" s="66"/>
    </row>
    <row r="34" spans="1:21" s="3" customFormat="1" ht="20.100000000000001" customHeight="1">
      <c r="G34" s="30"/>
      <c r="H34" s="30"/>
      <c r="I34" s="32"/>
      <c r="J34" s="18"/>
      <c r="L34" s="32"/>
      <c r="M34" s="32"/>
      <c r="O34" s="32"/>
      <c r="Q34" s="66"/>
      <c r="R34" s="66"/>
      <c r="S34" s="66"/>
      <c r="T34" s="66"/>
      <c r="U34" s="66"/>
    </row>
    <row r="35" spans="1:21" s="3" customFormat="1" ht="20.100000000000001" customHeight="1">
      <c r="G35" s="30"/>
      <c r="H35" s="30"/>
      <c r="I35" s="32"/>
      <c r="J35" s="18"/>
      <c r="L35" s="32"/>
      <c r="M35" s="32"/>
      <c r="O35" s="32"/>
      <c r="Q35" s="66"/>
      <c r="R35" s="66"/>
      <c r="S35" s="66"/>
      <c r="T35" s="66"/>
      <c r="U35" s="66"/>
    </row>
    <row r="36" spans="1:21" s="3" customFormat="1" ht="7.5" customHeight="1">
      <c r="G36" s="30"/>
      <c r="H36" s="30"/>
      <c r="I36" s="32"/>
      <c r="J36" s="18"/>
      <c r="L36" s="32"/>
      <c r="M36" s="32"/>
      <c r="O36" s="32"/>
      <c r="Q36" s="66"/>
      <c r="R36" s="66"/>
      <c r="S36" s="66"/>
      <c r="T36" s="66"/>
      <c r="U36" s="66"/>
    </row>
    <row r="37" spans="1:21" ht="24.95" customHeight="1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74"/>
      <c r="Q37" s="66"/>
      <c r="R37" s="66"/>
      <c r="S37" s="66"/>
      <c r="T37" s="66"/>
      <c r="U37" s="66"/>
    </row>
    <row r="38" spans="1:21" ht="24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42" t="s">
        <v>139</v>
      </c>
      <c r="P38" s="26"/>
    </row>
    <row r="39" spans="1:21" ht="24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42" t="s">
        <v>140</v>
      </c>
      <c r="P39" s="26"/>
    </row>
    <row r="40" spans="1:21" ht="24" customHeight="1">
      <c r="A40" s="190">
        <v>4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26"/>
    </row>
    <row r="41" spans="1:21" ht="24" customHeight="1">
      <c r="A41" s="183" t="s">
        <v>0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</row>
    <row r="42" spans="1:21" ht="24" customHeight="1">
      <c r="A42" s="186" t="s">
        <v>94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75"/>
    </row>
    <row r="43" spans="1:21" ht="24" customHeight="1">
      <c r="A43" s="186" t="s">
        <v>158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75"/>
    </row>
    <row r="44" spans="1:21" ht="24" customHeight="1">
      <c r="A44" s="183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5"/>
    </row>
    <row r="45" spans="1:21" ht="24" customHeight="1">
      <c r="A45" s="188" t="s">
        <v>20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71"/>
    </row>
    <row r="46" spans="1:21" s="3" customFormat="1" ht="20.100000000000001" customHeight="1">
      <c r="G46" s="68"/>
      <c r="H46" s="67"/>
      <c r="I46" s="184" t="s">
        <v>98</v>
      </c>
      <c r="J46" s="184"/>
      <c r="K46" s="184"/>
      <c r="L46" s="184"/>
      <c r="M46" s="184"/>
      <c r="N46" s="184"/>
      <c r="O46" s="184"/>
      <c r="Q46" s="65"/>
    </row>
    <row r="47" spans="1:21" s="3" customFormat="1" ht="20.100000000000001" customHeight="1">
      <c r="G47" s="68"/>
      <c r="H47" s="67"/>
      <c r="I47" s="185" t="s">
        <v>2</v>
      </c>
      <c r="J47" s="185"/>
      <c r="K47" s="185"/>
      <c r="L47" s="69"/>
      <c r="M47" s="185" t="s">
        <v>3</v>
      </c>
      <c r="N47" s="185"/>
      <c r="O47" s="185"/>
      <c r="Q47" s="65"/>
    </row>
    <row r="48" spans="1:21" s="3" customFormat="1" ht="20.100000000000001" customHeight="1">
      <c r="G48" s="68"/>
      <c r="H48" s="67"/>
      <c r="I48" s="143" t="s">
        <v>159</v>
      </c>
      <c r="J48" s="70"/>
      <c r="K48" s="143" t="s">
        <v>141</v>
      </c>
      <c r="L48" s="70"/>
      <c r="M48" s="143" t="s">
        <v>159</v>
      </c>
      <c r="N48" s="70"/>
      <c r="O48" s="143" t="s">
        <v>141</v>
      </c>
      <c r="Q48" s="65"/>
    </row>
    <row r="49" spans="1:21" s="28" customFormat="1" ht="20.100000000000001" customHeight="1">
      <c r="G49" s="187" t="s">
        <v>4</v>
      </c>
      <c r="H49" s="187"/>
      <c r="I49" s="55" t="s">
        <v>160</v>
      </c>
      <c r="J49" s="70"/>
      <c r="K49" s="55" t="s">
        <v>142</v>
      </c>
      <c r="L49" s="70"/>
      <c r="M49" s="55" t="s">
        <v>160</v>
      </c>
      <c r="N49" s="70"/>
      <c r="O49" s="55" t="s">
        <v>142</v>
      </c>
      <c r="Q49" s="65"/>
    </row>
    <row r="50" spans="1:21" s="3" customFormat="1" ht="20.100000000000001" customHeight="1">
      <c r="A50" s="6" t="s">
        <v>21</v>
      </c>
      <c r="B50" s="6"/>
      <c r="C50" s="6"/>
      <c r="D50" s="6"/>
      <c r="G50" s="152"/>
      <c r="H50" s="152"/>
      <c r="I50" s="153"/>
      <c r="J50" s="154"/>
      <c r="K50" s="153"/>
      <c r="L50" s="155"/>
      <c r="M50" s="100"/>
      <c r="N50" s="100"/>
      <c r="O50" s="100"/>
      <c r="Q50" s="66"/>
      <c r="R50" s="66"/>
      <c r="S50" s="66"/>
      <c r="T50" s="66"/>
      <c r="U50" s="66"/>
    </row>
    <row r="51" spans="1:21" s="3" customFormat="1" ht="20.100000000000001" customHeight="1">
      <c r="A51" s="6"/>
      <c r="B51" s="6" t="s">
        <v>22</v>
      </c>
      <c r="C51" s="6"/>
      <c r="D51" s="6"/>
      <c r="G51" s="100"/>
      <c r="H51" s="100"/>
      <c r="I51" s="100"/>
      <c r="J51" s="100"/>
      <c r="K51" s="100"/>
      <c r="L51" s="156"/>
      <c r="M51" s="100"/>
      <c r="N51" s="100"/>
      <c r="O51" s="100"/>
      <c r="Q51" s="66"/>
      <c r="R51" s="66"/>
      <c r="S51" s="66"/>
      <c r="T51" s="66"/>
      <c r="U51" s="66"/>
    </row>
    <row r="52" spans="1:21" s="3" customFormat="1" ht="20.100000000000001" customHeight="1">
      <c r="A52" s="6"/>
      <c r="B52" s="6"/>
      <c r="C52" s="6" t="s">
        <v>23</v>
      </c>
      <c r="D52" s="6"/>
      <c r="G52" s="7">
        <v>11</v>
      </c>
      <c r="H52" s="157"/>
      <c r="I52" s="158">
        <f>'[3]Conso BS Q2''18'!$O$75</f>
        <v>226588779.70000002</v>
      </c>
      <c r="J52" s="158"/>
      <c r="K52" s="158">
        <v>216976022.41999999</v>
      </c>
      <c r="L52" s="158"/>
      <c r="M52" s="158">
        <f>'[4]Control BS'!$X$32</f>
        <v>221808017.61000001</v>
      </c>
      <c r="N52" s="158"/>
      <c r="O52" s="158">
        <v>216976022.41999999</v>
      </c>
      <c r="Q52" s="66"/>
      <c r="R52" s="66"/>
      <c r="S52" s="66"/>
      <c r="T52" s="66"/>
      <c r="U52" s="66"/>
    </row>
    <row r="53" spans="1:21" s="3" customFormat="1" ht="20.100000000000001" customHeight="1">
      <c r="A53" s="6"/>
      <c r="B53" s="6" t="s">
        <v>88</v>
      </c>
      <c r="C53" s="6"/>
      <c r="D53" s="6"/>
      <c r="F53" s="14"/>
      <c r="G53" s="35"/>
      <c r="H53" s="36"/>
      <c r="I53" s="158"/>
      <c r="J53" s="158"/>
      <c r="K53" s="158"/>
      <c r="L53" s="158"/>
      <c r="M53" s="158"/>
      <c r="N53" s="158"/>
      <c r="O53" s="158"/>
      <c r="Q53" s="66"/>
      <c r="R53" s="66"/>
      <c r="S53" s="66"/>
      <c r="T53" s="66"/>
      <c r="U53" s="66"/>
    </row>
    <row r="54" spans="1:21" s="3" customFormat="1" ht="20.100000000000001" customHeight="1">
      <c r="A54" s="6"/>
      <c r="B54" s="2"/>
      <c r="C54" s="6" t="s">
        <v>7</v>
      </c>
      <c r="D54" s="6"/>
      <c r="F54" s="14"/>
      <c r="G54" s="35">
        <v>17</v>
      </c>
      <c r="H54" s="36"/>
      <c r="I54" s="159">
        <f>'[3]Conso BS Q2''18'!$O$78</f>
        <v>0</v>
      </c>
      <c r="J54" s="159"/>
      <c r="K54" s="159">
        <v>0</v>
      </c>
      <c r="L54" s="158"/>
      <c r="M54" s="158">
        <f>[4]CC!$X$49</f>
        <v>11507704.529999999</v>
      </c>
      <c r="N54" s="158"/>
      <c r="O54" s="158">
        <v>10674588.529999999</v>
      </c>
      <c r="Q54" s="66"/>
      <c r="R54" s="66"/>
      <c r="S54" s="66"/>
      <c r="T54" s="66"/>
      <c r="U54" s="66"/>
    </row>
    <row r="55" spans="1:21" s="3" customFormat="1" ht="20.100000000000001" customHeight="1">
      <c r="A55" s="6"/>
      <c r="B55" s="2"/>
      <c r="C55" s="6" t="s">
        <v>8</v>
      </c>
      <c r="D55" s="6"/>
      <c r="F55" s="14"/>
      <c r="G55" s="35"/>
      <c r="H55" s="36"/>
      <c r="I55" s="158">
        <f>'[3]Conso BS Q2''18'!$O$77+'[3]Conso BS Q2''18'!$O$88</f>
        <v>179826579.64000002</v>
      </c>
      <c r="J55" s="158"/>
      <c r="K55" s="158">
        <v>147543452.11000001</v>
      </c>
      <c r="L55" s="158"/>
      <c r="M55" s="158">
        <f>SUM([4]CC!$X$48,[4]CC!$X$50:$X$53)</f>
        <v>170174491.31</v>
      </c>
      <c r="N55" s="158"/>
      <c r="O55" s="158">
        <v>139546801.84</v>
      </c>
      <c r="Q55" s="66"/>
      <c r="R55" s="66"/>
      <c r="S55" s="66"/>
      <c r="T55" s="66"/>
      <c r="U55" s="66"/>
    </row>
    <row r="56" spans="1:21" s="3" customFormat="1" ht="20.100000000000001" customHeight="1">
      <c r="F56" s="14"/>
      <c r="G56" s="35"/>
      <c r="H56" s="36"/>
      <c r="I56" s="160">
        <f>SUM(I54:I55)</f>
        <v>179826579.64000002</v>
      </c>
      <c r="J56" s="82"/>
      <c r="K56" s="160">
        <v>147543452.11000001</v>
      </c>
      <c r="L56" s="82"/>
      <c r="M56" s="160">
        <f>SUM(M54:M55)</f>
        <v>181682195.84</v>
      </c>
      <c r="N56" s="82"/>
      <c r="O56" s="160">
        <v>150221390.37</v>
      </c>
      <c r="Q56" s="66"/>
      <c r="R56" s="66"/>
      <c r="S56" s="66"/>
      <c r="T56" s="66"/>
      <c r="U56" s="66"/>
    </row>
    <row r="57" spans="1:21" s="3" customFormat="1" ht="20.100000000000001" customHeight="1">
      <c r="B57" s="3" t="s">
        <v>96</v>
      </c>
      <c r="F57" s="14"/>
      <c r="G57" s="35"/>
      <c r="H57" s="36"/>
      <c r="I57" s="161"/>
      <c r="J57" s="82"/>
      <c r="K57" s="161"/>
      <c r="L57" s="82"/>
      <c r="M57" s="120"/>
      <c r="N57" s="161"/>
      <c r="O57" s="120"/>
      <c r="Q57" s="66"/>
      <c r="R57" s="66"/>
      <c r="S57" s="66"/>
      <c r="T57" s="66"/>
      <c r="U57" s="66"/>
    </row>
    <row r="58" spans="1:21" s="3" customFormat="1" ht="20.100000000000001" customHeight="1">
      <c r="C58" s="3" t="s">
        <v>152</v>
      </c>
      <c r="F58" s="14"/>
      <c r="G58" s="35">
        <v>13</v>
      </c>
      <c r="H58" s="36"/>
      <c r="I58" s="161">
        <f>'[3]Conso BS Q2''18'!$O$96</f>
        <v>522000</v>
      </c>
      <c r="J58" s="82"/>
      <c r="K58" s="161">
        <v>522969.75</v>
      </c>
      <c r="L58" s="82"/>
      <c r="M58" s="161">
        <f>[4]II!$X$15</f>
        <v>522000</v>
      </c>
      <c r="N58" s="161"/>
      <c r="O58" s="161">
        <v>522969.75</v>
      </c>
      <c r="Q58" s="66"/>
      <c r="R58" s="66"/>
      <c r="S58" s="66"/>
      <c r="T58" s="66"/>
      <c r="U58" s="66"/>
    </row>
    <row r="59" spans="1:21" s="3" customFormat="1" ht="20.100000000000001" customHeight="1">
      <c r="B59" s="3" t="s">
        <v>171</v>
      </c>
      <c r="F59" s="14"/>
      <c r="G59" s="35" t="s">
        <v>168</v>
      </c>
      <c r="H59" s="36"/>
      <c r="I59" s="161">
        <f>'[3]Conso BS Q2''18'!$O$93</f>
        <v>1400000</v>
      </c>
      <c r="J59" s="82"/>
      <c r="K59" s="159">
        <v>0</v>
      </c>
      <c r="L59" s="82"/>
      <c r="M59" s="161">
        <f>'[4]Control BS'!$X$34</f>
        <v>11400000</v>
      </c>
      <c r="N59" s="161"/>
      <c r="O59" s="159">
        <v>0</v>
      </c>
      <c r="Q59" s="66"/>
      <c r="R59" s="66"/>
      <c r="S59" s="66"/>
      <c r="T59" s="66"/>
      <c r="U59" s="66"/>
    </row>
    <row r="60" spans="1:21" s="3" customFormat="1" ht="20.100000000000001" customHeight="1">
      <c r="B60" s="3" t="s">
        <v>24</v>
      </c>
      <c r="D60" s="6"/>
      <c r="F60" s="14"/>
      <c r="G60" s="35"/>
      <c r="H60" s="36"/>
      <c r="I60" s="158">
        <f>'[3]Conso BS Q2''18'!$O$98</f>
        <v>18150460.050000001</v>
      </c>
      <c r="J60" s="82"/>
      <c r="K60" s="158">
        <v>8484048.3399999999</v>
      </c>
      <c r="L60" s="82"/>
      <c r="M60" s="161">
        <f>[4]HH!$X$22</f>
        <v>18150460.050000001</v>
      </c>
      <c r="N60" s="82"/>
      <c r="O60" s="161">
        <v>8484048.3399999999</v>
      </c>
      <c r="Q60" s="66"/>
      <c r="R60" s="66"/>
      <c r="S60" s="66"/>
      <c r="T60" s="66"/>
      <c r="U60" s="66"/>
    </row>
    <row r="61" spans="1:21" s="3" customFormat="1" ht="20.100000000000001" customHeight="1">
      <c r="B61" s="3" t="s">
        <v>76</v>
      </c>
      <c r="F61" s="14"/>
      <c r="G61" s="35"/>
      <c r="H61" s="36"/>
      <c r="I61" s="162">
        <f>'[3]Conso BS Q2''18'!$O$99</f>
        <v>1782692.53</v>
      </c>
      <c r="J61" s="82"/>
      <c r="K61" s="162">
        <v>1476839.87</v>
      </c>
      <c r="L61" s="82"/>
      <c r="M61" s="161">
        <f>[4]HH!$X$23</f>
        <v>1671867.9971</v>
      </c>
      <c r="N61" s="161"/>
      <c r="O61" s="161">
        <v>1352657.31</v>
      </c>
      <c r="Q61" s="66"/>
      <c r="R61" s="66"/>
      <c r="S61" s="66"/>
      <c r="T61" s="66"/>
      <c r="U61" s="66"/>
    </row>
    <row r="62" spans="1:21" s="3" customFormat="1" ht="20.100000000000001" customHeight="1">
      <c r="D62" s="3" t="s">
        <v>25</v>
      </c>
      <c r="F62" s="14"/>
      <c r="G62" s="36"/>
      <c r="H62" s="36"/>
      <c r="I62" s="160">
        <f>SUM(I52,I56:I61)</f>
        <v>428270511.92000002</v>
      </c>
      <c r="J62" s="82"/>
      <c r="K62" s="160">
        <v>375003332.48999995</v>
      </c>
      <c r="L62" s="120"/>
      <c r="M62" s="160">
        <f>SUM(M52,M56:M61)</f>
        <v>435234541.49710006</v>
      </c>
      <c r="N62" s="82"/>
      <c r="O62" s="160">
        <v>377557088.18999994</v>
      </c>
      <c r="Q62" s="66"/>
      <c r="R62" s="66"/>
      <c r="S62" s="66"/>
      <c r="T62" s="66"/>
      <c r="U62" s="66"/>
    </row>
    <row r="63" spans="1:21" s="3" customFormat="1" ht="20.100000000000001" customHeight="1">
      <c r="A63" s="3" t="s">
        <v>26</v>
      </c>
      <c r="F63" s="14"/>
      <c r="G63" s="36"/>
      <c r="H63" s="36"/>
      <c r="I63" s="158"/>
      <c r="J63" s="82"/>
      <c r="K63" s="158"/>
      <c r="L63" s="120"/>
      <c r="M63" s="161"/>
      <c r="N63" s="82"/>
      <c r="O63" s="161"/>
      <c r="Q63" s="66"/>
      <c r="R63" s="66"/>
      <c r="S63" s="66"/>
      <c r="T63" s="66"/>
      <c r="U63" s="66"/>
    </row>
    <row r="64" spans="1:21" s="3" customFormat="1" ht="20.100000000000001" customHeight="1">
      <c r="A64" s="6"/>
      <c r="B64" s="6" t="s">
        <v>152</v>
      </c>
      <c r="C64" s="6"/>
      <c r="D64" s="6"/>
      <c r="F64" s="14"/>
      <c r="G64" s="35">
        <v>13</v>
      </c>
      <c r="H64" s="163"/>
      <c r="I64" s="158">
        <f>'[2]งบแสดงฐานะการเงิน '!$I$64</f>
        <v>804468.75</v>
      </c>
      <c r="J64" s="120"/>
      <c r="K64" s="158">
        <v>1065468.75</v>
      </c>
      <c r="L64" s="120"/>
      <c r="M64" s="161">
        <f>'[2]งบแสดงฐานะการเงิน '!$M$64</f>
        <v>804468.75</v>
      </c>
      <c r="N64" s="161"/>
      <c r="O64" s="161">
        <v>1065468.75</v>
      </c>
      <c r="Q64" s="66"/>
      <c r="R64" s="66"/>
      <c r="S64" s="66"/>
      <c r="T64" s="66"/>
      <c r="U64" s="66"/>
    </row>
    <row r="65" spans="1:21" s="3" customFormat="1" ht="20.100000000000001" customHeight="1">
      <c r="A65" s="6"/>
      <c r="B65" s="6" t="s">
        <v>27</v>
      </c>
      <c r="C65" s="6"/>
      <c r="D65" s="6"/>
      <c r="G65" s="35">
        <v>14</v>
      </c>
      <c r="H65" s="163"/>
      <c r="I65" s="81">
        <f>'[2]งบแสดงฐานะการเงิน '!$I$65</f>
        <v>82461525</v>
      </c>
      <c r="J65" s="82"/>
      <c r="K65" s="81">
        <v>82509414.649999976</v>
      </c>
      <c r="L65" s="82"/>
      <c r="M65" s="81">
        <f>'[2]งบแสดงฐานะการเงิน '!$M$65</f>
        <v>77082545.079999998</v>
      </c>
      <c r="N65" s="82"/>
      <c r="O65" s="81">
        <v>77309515.209999979</v>
      </c>
      <c r="Q65" s="66"/>
      <c r="R65" s="66"/>
      <c r="S65" s="66"/>
      <c r="T65" s="66"/>
      <c r="U65" s="66"/>
    </row>
    <row r="66" spans="1:21" s="3" customFormat="1" ht="20.100000000000001" customHeight="1">
      <c r="B66" s="3" t="s">
        <v>26</v>
      </c>
      <c r="G66" s="35"/>
      <c r="H66" s="163"/>
      <c r="I66" s="81">
        <f>'[2]งบแสดงฐานะการเงิน '!$I$66</f>
        <v>633376.19999999995</v>
      </c>
      <c r="J66" s="164"/>
      <c r="K66" s="81">
        <v>633376.19999999995</v>
      </c>
      <c r="L66" s="165"/>
      <c r="M66" s="81">
        <f>'[2]งบแสดงฐานะการเงิน '!$M$66</f>
        <v>633376.19999999995</v>
      </c>
      <c r="N66" s="100"/>
      <c r="O66" s="81">
        <v>633376.19999999995</v>
      </c>
      <c r="Q66" s="66"/>
      <c r="R66" s="66"/>
      <c r="S66" s="66"/>
      <c r="T66" s="66"/>
      <c r="U66" s="66"/>
    </row>
    <row r="67" spans="1:21" s="3" customFormat="1" ht="20.100000000000001" customHeight="1">
      <c r="D67" s="3" t="s">
        <v>28</v>
      </c>
      <c r="G67" s="163"/>
      <c r="H67" s="163"/>
      <c r="I67" s="166">
        <f>SUM(I64:I66)</f>
        <v>83899369.950000003</v>
      </c>
      <c r="J67" s="164"/>
      <c r="K67" s="166">
        <v>84208259.599999979</v>
      </c>
      <c r="L67" s="165"/>
      <c r="M67" s="166">
        <f>SUM(M64:M66)</f>
        <v>78520390.030000001</v>
      </c>
      <c r="N67" s="100"/>
      <c r="O67" s="166">
        <v>79008360.159999982</v>
      </c>
      <c r="Q67" s="66"/>
      <c r="R67" s="66"/>
      <c r="S67" s="66"/>
      <c r="T67" s="66"/>
      <c r="U67" s="66"/>
    </row>
    <row r="68" spans="1:21" s="3" customFormat="1" ht="20.100000000000001" customHeight="1">
      <c r="A68" s="3" t="s">
        <v>29</v>
      </c>
      <c r="G68" s="163"/>
      <c r="H68" s="163"/>
      <c r="I68" s="162">
        <f>SUM(I67,I62)</f>
        <v>512169881.87</v>
      </c>
      <c r="J68" s="164"/>
      <c r="K68" s="162">
        <v>459211592.08999991</v>
      </c>
      <c r="L68" s="165"/>
      <c r="M68" s="162">
        <f>SUM(M67,M62)</f>
        <v>513754931.52710009</v>
      </c>
      <c r="N68" s="100"/>
      <c r="O68" s="162">
        <v>456565448.3499999</v>
      </c>
      <c r="Q68" s="66"/>
      <c r="R68" s="66"/>
      <c r="S68" s="66"/>
      <c r="T68" s="66"/>
      <c r="U68" s="66"/>
    </row>
    <row r="69" spans="1:21" s="3" customFormat="1" ht="20.100000000000001" customHeight="1">
      <c r="G69" s="37"/>
      <c r="H69" s="37"/>
      <c r="I69" s="19"/>
      <c r="J69" s="34"/>
      <c r="K69" s="19"/>
      <c r="L69" s="32"/>
      <c r="M69" s="24"/>
      <c r="O69" s="24"/>
      <c r="Q69" s="66"/>
      <c r="R69" s="66"/>
      <c r="S69" s="66"/>
      <c r="T69" s="66"/>
      <c r="U69" s="66"/>
    </row>
    <row r="70" spans="1:21" s="3" customFormat="1" ht="20.100000000000001" customHeight="1">
      <c r="G70" s="37"/>
      <c r="H70" s="37"/>
      <c r="I70" s="19"/>
      <c r="J70" s="34"/>
      <c r="K70" s="19"/>
      <c r="L70" s="32"/>
      <c r="M70" s="24"/>
      <c r="O70" s="24"/>
      <c r="Q70" s="66"/>
      <c r="R70" s="66"/>
      <c r="S70" s="66"/>
      <c r="T70" s="66"/>
      <c r="U70" s="66"/>
    </row>
    <row r="71" spans="1:21" s="3" customFormat="1" ht="20.25" customHeight="1">
      <c r="G71" s="37"/>
      <c r="H71" s="37"/>
      <c r="I71" s="19"/>
      <c r="J71" s="34"/>
      <c r="K71" s="19"/>
      <c r="L71" s="32"/>
      <c r="M71" s="24"/>
      <c r="O71" s="24"/>
      <c r="Q71" s="66"/>
      <c r="R71" s="66"/>
      <c r="S71" s="66"/>
      <c r="T71" s="66"/>
      <c r="U71" s="66"/>
    </row>
    <row r="72" spans="1:21" s="3" customFormat="1" ht="20.25" customHeight="1">
      <c r="G72" s="37"/>
      <c r="H72" s="37"/>
      <c r="I72" s="19"/>
      <c r="J72" s="34"/>
      <c r="K72" s="19"/>
      <c r="L72" s="32"/>
      <c r="M72" s="24"/>
      <c r="O72" s="24"/>
      <c r="Q72" s="66"/>
      <c r="R72" s="66"/>
      <c r="S72" s="66"/>
      <c r="T72" s="66"/>
      <c r="U72" s="66"/>
    </row>
    <row r="73" spans="1:21" ht="24.95" customHeight="1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74"/>
      <c r="Q73" s="66"/>
      <c r="R73" s="66"/>
      <c r="S73" s="66"/>
      <c r="T73" s="66"/>
      <c r="U73" s="66"/>
    </row>
    <row r="74" spans="1:21" ht="24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42" t="s">
        <v>139</v>
      </c>
      <c r="P74" s="26"/>
    </row>
    <row r="75" spans="1:21" ht="24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42" t="s">
        <v>140</v>
      </c>
      <c r="P75" s="26"/>
    </row>
    <row r="76" spans="1:21" ht="24" customHeight="1">
      <c r="A76" s="190">
        <v>5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26"/>
    </row>
    <row r="77" spans="1:21" ht="24" customHeight="1">
      <c r="A77" s="183" t="s">
        <v>0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</row>
    <row r="78" spans="1:21" ht="24" customHeight="1">
      <c r="A78" s="186" t="s">
        <v>94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75"/>
    </row>
    <row r="79" spans="1:21" ht="24" customHeight="1">
      <c r="A79" s="186" t="s">
        <v>158</v>
      </c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75"/>
    </row>
    <row r="80" spans="1:21" ht="24" customHeight="1">
      <c r="A80" s="183"/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5"/>
    </row>
    <row r="81" spans="1:21" ht="24" customHeight="1">
      <c r="A81" s="188" t="s">
        <v>86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71"/>
    </row>
    <row r="82" spans="1:21" s="3" customFormat="1" ht="20.100000000000001" customHeight="1">
      <c r="G82" s="68"/>
      <c r="H82" s="67"/>
      <c r="I82" s="184" t="s">
        <v>98</v>
      </c>
      <c r="J82" s="184"/>
      <c r="K82" s="184"/>
      <c r="L82" s="184"/>
      <c r="M82" s="184"/>
      <c r="N82" s="184"/>
      <c r="O82" s="184"/>
      <c r="Q82" s="65"/>
    </row>
    <row r="83" spans="1:21" s="3" customFormat="1" ht="20.100000000000001" customHeight="1">
      <c r="G83" s="68"/>
      <c r="H83" s="67"/>
      <c r="I83" s="185" t="s">
        <v>2</v>
      </c>
      <c r="J83" s="185"/>
      <c r="K83" s="185"/>
      <c r="L83" s="69"/>
      <c r="M83" s="185" t="s">
        <v>3</v>
      </c>
      <c r="N83" s="185"/>
      <c r="O83" s="185"/>
      <c r="Q83" s="65"/>
    </row>
    <row r="84" spans="1:21" s="28" customFormat="1" ht="20.100000000000001" customHeight="1">
      <c r="I84" s="143" t="s">
        <v>159</v>
      </c>
      <c r="J84" s="70"/>
      <c r="K84" s="143" t="s">
        <v>141</v>
      </c>
      <c r="L84" s="70"/>
      <c r="M84" s="143" t="s">
        <v>159</v>
      </c>
      <c r="N84" s="70"/>
      <c r="O84" s="143" t="s">
        <v>141</v>
      </c>
      <c r="Q84" s="65"/>
    </row>
    <row r="85" spans="1:21" s="28" customFormat="1" ht="20.100000000000001" customHeight="1">
      <c r="G85" s="187" t="s">
        <v>4</v>
      </c>
      <c r="H85" s="187"/>
      <c r="I85" s="55" t="s">
        <v>160</v>
      </c>
      <c r="J85" s="70"/>
      <c r="K85" s="55" t="s">
        <v>142</v>
      </c>
      <c r="L85" s="70"/>
      <c r="M85" s="55" t="s">
        <v>160</v>
      </c>
      <c r="N85" s="70"/>
      <c r="O85" s="55" t="s">
        <v>142</v>
      </c>
      <c r="Q85" s="65"/>
    </row>
    <row r="86" spans="1:21" s="3" customFormat="1" ht="20.100000000000001" customHeight="1">
      <c r="A86" s="6" t="s">
        <v>30</v>
      </c>
      <c r="B86" s="6"/>
      <c r="C86" s="6"/>
      <c r="D86" s="6"/>
      <c r="E86" s="6"/>
      <c r="G86" s="27"/>
      <c r="H86" s="27"/>
      <c r="I86" s="8"/>
      <c r="J86" s="15"/>
      <c r="K86" s="33"/>
      <c r="L86" s="33"/>
      <c r="Q86" s="66"/>
      <c r="R86" s="66"/>
      <c r="S86" s="66"/>
      <c r="T86" s="66"/>
      <c r="U86" s="66"/>
    </row>
    <row r="87" spans="1:21" s="3" customFormat="1" ht="20.100000000000001" customHeight="1">
      <c r="A87" s="6"/>
      <c r="B87" s="6" t="s">
        <v>31</v>
      </c>
      <c r="C87" s="6"/>
      <c r="D87" s="6"/>
      <c r="E87" s="6"/>
      <c r="G87" s="35"/>
      <c r="H87" s="35"/>
      <c r="I87" s="15"/>
      <c r="J87" s="15"/>
      <c r="K87" s="38"/>
      <c r="L87" s="38"/>
      <c r="Q87" s="66"/>
      <c r="R87" s="66"/>
      <c r="S87" s="66"/>
      <c r="T87" s="66"/>
      <c r="U87" s="66"/>
    </row>
    <row r="88" spans="1:21" s="3" customFormat="1" ht="20.100000000000001" customHeight="1">
      <c r="A88" s="6"/>
      <c r="B88" s="6"/>
      <c r="C88" s="6" t="s">
        <v>32</v>
      </c>
      <c r="D88" s="6"/>
      <c r="E88" s="6"/>
      <c r="G88" s="39"/>
      <c r="H88" s="39"/>
      <c r="I88" s="15"/>
      <c r="J88" s="15"/>
      <c r="K88" s="38"/>
      <c r="L88" s="38"/>
      <c r="Q88" s="66"/>
      <c r="R88" s="66"/>
      <c r="S88" s="66"/>
      <c r="T88" s="66"/>
      <c r="U88" s="66"/>
    </row>
    <row r="89" spans="1:21" s="3" customFormat="1" ht="20.100000000000001" customHeight="1" thickBot="1">
      <c r="A89" s="6"/>
      <c r="B89" s="6"/>
      <c r="C89" s="6"/>
      <c r="D89" s="3" t="s">
        <v>153</v>
      </c>
      <c r="E89" s="6"/>
      <c r="G89" s="39"/>
      <c r="H89" s="39"/>
      <c r="I89" s="83">
        <f>M89</f>
        <v>372768490</v>
      </c>
      <c r="J89" s="15"/>
      <c r="K89" s="83">
        <v>372768490</v>
      </c>
      <c r="L89" s="38"/>
      <c r="M89" s="83">
        <f>'[1]Conso BS Q1''18'!$E$110</f>
        <v>372768490</v>
      </c>
      <c r="O89" s="83">
        <v>372768490</v>
      </c>
      <c r="Q89" s="66"/>
      <c r="R89" s="66"/>
      <c r="S89" s="66"/>
      <c r="T89" s="66"/>
      <c r="U89" s="66"/>
    </row>
    <row r="90" spans="1:21" s="3" customFormat="1" ht="20.100000000000001" customHeight="1" thickTop="1">
      <c r="C90" s="6" t="s">
        <v>33</v>
      </c>
      <c r="G90" s="39"/>
      <c r="H90" s="39"/>
      <c r="I90" s="32"/>
      <c r="J90" s="11"/>
      <c r="K90" s="32"/>
      <c r="L90" s="32"/>
      <c r="M90" s="32"/>
      <c r="N90" s="84"/>
      <c r="O90" s="32"/>
      <c r="Q90" s="6"/>
      <c r="R90" s="6"/>
      <c r="S90" s="6"/>
      <c r="T90" s="6"/>
      <c r="U90" s="6"/>
    </row>
    <row r="91" spans="1:21" s="3" customFormat="1" ht="20.100000000000001" customHeight="1">
      <c r="D91" s="3" t="s">
        <v>115</v>
      </c>
      <c r="G91" s="39"/>
      <c r="H91" s="39"/>
      <c r="I91" s="11">
        <f>M91</f>
        <v>319516441</v>
      </c>
      <c r="J91" s="11"/>
      <c r="K91" s="11">
        <v>319516441</v>
      </c>
      <c r="L91" s="11"/>
      <c r="M91" s="11">
        <f>'[1]Conso BS Q1''18'!$E$111</f>
        <v>319516441</v>
      </c>
      <c r="N91" s="84"/>
      <c r="O91" s="11">
        <v>319516441</v>
      </c>
      <c r="Q91" s="6"/>
      <c r="R91" s="6"/>
      <c r="S91" s="6"/>
      <c r="T91" s="6"/>
      <c r="U91" s="6"/>
    </row>
    <row r="92" spans="1:21" s="3" customFormat="1" ht="20.100000000000001" customHeight="1">
      <c r="A92" s="6"/>
      <c r="B92" s="6" t="s">
        <v>34</v>
      </c>
      <c r="C92" s="6"/>
      <c r="D92" s="6"/>
      <c r="E92" s="6"/>
      <c r="G92" s="35"/>
      <c r="H92" s="35"/>
      <c r="I92" s="84"/>
      <c r="J92" s="84"/>
      <c r="K92" s="84"/>
      <c r="L92" s="11"/>
      <c r="M92" s="11"/>
      <c r="N92" s="84"/>
      <c r="O92" s="11"/>
      <c r="Q92" s="6"/>
      <c r="R92" s="6"/>
      <c r="S92" s="6"/>
      <c r="T92" s="6"/>
      <c r="U92" s="6"/>
    </row>
    <row r="93" spans="1:21" s="3" customFormat="1" ht="20.100000000000001" customHeight="1">
      <c r="A93" s="6"/>
      <c r="B93" s="6"/>
      <c r="C93" s="6" t="s">
        <v>35</v>
      </c>
      <c r="D93" s="6"/>
      <c r="E93" s="6"/>
      <c r="G93" s="40"/>
      <c r="H93" s="40"/>
      <c r="I93" s="11"/>
      <c r="J93" s="84"/>
      <c r="K93" s="11"/>
      <c r="L93" s="11"/>
      <c r="M93" s="11"/>
      <c r="N93" s="84"/>
      <c r="O93" s="11"/>
      <c r="Q93" s="6"/>
      <c r="R93" s="6"/>
      <c r="S93" s="6"/>
      <c r="T93" s="6"/>
      <c r="U93" s="6"/>
    </row>
    <row r="94" spans="1:21" s="3" customFormat="1" ht="20.100000000000001" customHeight="1">
      <c r="A94" s="6"/>
      <c r="B94" s="6"/>
      <c r="C94" s="6"/>
      <c r="D94" s="6" t="s">
        <v>36</v>
      </c>
      <c r="E94" s="6"/>
      <c r="G94" s="41"/>
      <c r="H94" s="41"/>
      <c r="I94" s="11">
        <v>28324342.609999999</v>
      </c>
      <c r="J94" s="84"/>
      <c r="K94" s="11">
        <v>28324342.609999999</v>
      </c>
      <c r="L94" s="11"/>
      <c r="M94" s="11">
        <v>28324342.609999999</v>
      </c>
      <c r="N94" s="84"/>
      <c r="O94" s="11">
        <v>28324342.609999999</v>
      </c>
      <c r="Q94" s="6"/>
      <c r="R94" s="6"/>
      <c r="S94" s="6"/>
      <c r="T94" s="6"/>
      <c r="U94" s="6"/>
    </row>
    <row r="95" spans="1:21" s="3" customFormat="1" ht="20.100000000000001" customHeight="1">
      <c r="A95" s="6"/>
      <c r="B95" s="6"/>
      <c r="C95" s="6" t="s">
        <v>37</v>
      </c>
      <c r="D95" s="6"/>
      <c r="E95" s="6"/>
      <c r="G95" s="40"/>
      <c r="H95" s="40"/>
      <c r="I95" s="42">
        <f>'[3]Conso BS Q2''18'!$O$144</f>
        <v>203077967.79000014</v>
      </c>
      <c r="J95" s="32"/>
      <c r="K95" s="42">
        <v>194626683.1799998</v>
      </c>
      <c r="L95" s="42"/>
      <c r="M95" s="42">
        <f>'[4]Control BS'!$X$53</f>
        <v>373018865.56</v>
      </c>
      <c r="N95" s="42"/>
      <c r="O95" s="42">
        <v>382426803.31000006</v>
      </c>
      <c r="Q95" s="6"/>
      <c r="R95" s="6"/>
      <c r="S95" s="6"/>
      <c r="T95" s="6"/>
      <c r="U95" s="6"/>
    </row>
    <row r="96" spans="1:21" s="3" customFormat="1" ht="20.100000000000001" customHeight="1">
      <c r="A96" s="6"/>
      <c r="B96" s="6" t="s">
        <v>38</v>
      </c>
      <c r="C96" s="6"/>
      <c r="D96" s="6"/>
      <c r="E96" s="6"/>
      <c r="G96" s="35"/>
      <c r="H96" s="35"/>
      <c r="I96" s="85">
        <f>'[3]Conso BS Q2''18'!$O$156</f>
        <v>29458691.979999997</v>
      </c>
      <c r="J96" s="32"/>
      <c r="K96" s="85">
        <v>25274203.809999999</v>
      </c>
      <c r="L96" s="42"/>
      <c r="M96" s="95">
        <v>0</v>
      </c>
      <c r="N96" s="42"/>
      <c r="O96" s="95">
        <v>0</v>
      </c>
      <c r="Q96" s="6"/>
      <c r="R96" s="6"/>
      <c r="S96" s="6"/>
      <c r="T96" s="6"/>
      <c r="U96" s="6"/>
    </row>
    <row r="97" spans="1:21" s="3" customFormat="1" ht="20.100000000000001" customHeight="1">
      <c r="A97" s="6" t="s">
        <v>39</v>
      </c>
      <c r="B97" s="6"/>
      <c r="C97" s="6"/>
      <c r="D97" s="6"/>
      <c r="E97" s="6"/>
      <c r="G97" s="39"/>
      <c r="H97" s="39"/>
      <c r="I97" s="32">
        <f>SUM(I90:I96)</f>
        <v>580377443.38000011</v>
      </c>
      <c r="J97" s="11"/>
      <c r="K97" s="85">
        <f>SUM(K90:K96)</f>
        <v>567741670.59999979</v>
      </c>
      <c r="L97" s="42"/>
      <c r="M97" s="32">
        <f>SUM(M90:M96)</f>
        <v>720859649.17000008</v>
      </c>
      <c r="N97" s="84"/>
      <c r="O97" s="32">
        <f>SUM(O90:O96)</f>
        <v>730267586.92000008</v>
      </c>
      <c r="Q97" s="6"/>
      <c r="R97" s="6"/>
      <c r="S97" s="6"/>
      <c r="T97" s="6"/>
      <c r="U97" s="6"/>
    </row>
    <row r="98" spans="1:21" ht="20.100000000000001" customHeight="1" thickBot="1">
      <c r="A98" s="6" t="s">
        <v>40</v>
      </c>
      <c r="B98" s="6"/>
      <c r="C98" s="6"/>
      <c r="D98" s="6"/>
      <c r="E98" s="6"/>
      <c r="G98" s="43"/>
      <c r="H98" s="43"/>
      <c r="I98" s="86">
        <f>I97+I68</f>
        <v>1092547325.25</v>
      </c>
      <c r="J98" s="11"/>
      <c r="K98" s="86">
        <v>1026953262.6899997</v>
      </c>
      <c r="L98" s="42"/>
      <c r="M98" s="86">
        <f>M97+M68</f>
        <v>1234614580.6971002</v>
      </c>
      <c r="N98" s="84"/>
      <c r="O98" s="86">
        <v>1186833035.27</v>
      </c>
      <c r="Q98" s="6"/>
      <c r="R98" s="6"/>
      <c r="S98" s="6"/>
      <c r="T98" s="6"/>
      <c r="U98" s="6"/>
    </row>
    <row r="99" spans="1:21" ht="20.100000000000001" customHeight="1" thickTop="1">
      <c r="G99" s="43"/>
      <c r="H99" s="43"/>
      <c r="I99" s="44"/>
      <c r="J99" s="45"/>
      <c r="K99" s="10"/>
      <c r="L99" s="44"/>
    </row>
    <row r="100" spans="1:21" ht="20.100000000000001" customHeight="1">
      <c r="G100" s="43"/>
      <c r="H100" s="43"/>
      <c r="I100" s="44"/>
      <c r="J100" s="45"/>
      <c r="K100" s="10"/>
      <c r="L100" s="44"/>
      <c r="M100" s="10"/>
    </row>
    <row r="101" spans="1:21" ht="20.100000000000001" customHeight="1">
      <c r="G101" s="43"/>
      <c r="H101" s="43"/>
      <c r="I101" s="44"/>
      <c r="J101" s="45"/>
      <c r="K101" s="10"/>
      <c r="L101" s="44"/>
      <c r="M101" s="10"/>
    </row>
    <row r="102" spans="1:21" ht="20.100000000000001" customHeight="1">
      <c r="G102" s="43"/>
      <c r="H102" s="43"/>
      <c r="I102" s="44"/>
      <c r="J102" s="44"/>
      <c r="K102" s="9"/>
      <c r="L102" s="44"/>
      <c r="M102" s="10"/>
    </row>
    <row r="103" spans="1:21" ht="20.100000000000001" customHeight="1">
      <c r="G103" s="43"/>
      <c r="H103" s="43"/>
      <c r="I103" s="44"/>
      <c r="J103" s="44"/>
      <c r="K103" s="9"/>
      <c r="L103" s="44"/>
      <c r="M103" s="10"/>
    </row>
    <row r="104" spans="1:21" ht="20.100000000000001" customHeight="1">
      <c r="G104" s="43"/>
      <c r="H104" s="43"/>
      <c r="I104" s="44"/>
      <c r="J104" s="44"/>
      <c r="K104" s="9"/>
      <c r="L104" s="44"/>
      <c r="M104" s="10"/>
    </row>
    <row r="105" spans="1:21" ht="20.100000000000001" customHeight="1">
      <c r="G105" s="43"/>
      <c r="H105" s="43"/>
      <c r="I105" s="44"/>
      <c r="J105" s="45"/>
      <c r="K105" s="3"/>
      <c r="L105" s="44"/>
      <c r="M105" s="9"/>
    </row>
    <row r="106" spans="1:21" ht="24.95" customHeight="1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74"/>
      <c r="Q106" s="66"/>
      <c r="R106" s="66"/>
      <c r="S106" s="66"/>
      <c r="T106" s="66"/>
      <c r="U106" s="66"/>
    </row>
    <row r="107" spans="1:21" ht="24" customHeight="1">
      <c r="I107" s="150"/>
      <c r="K107" s="150"/>
      <c r="L107" s="1"/>
      <c r="M107" s="150"/>
      <c r="O107" s="150"/>
    </row>
    <row r="108" spans="1:21" ht="24" customHeight="1">
      <c r="I108" s="151">
        <f>I98-I30</f>
        <v>0</v>
      </c>
      <c r="J108" s="151"/>
      <c r="K108" s="151">
        <f>K98-K30</f>
        <v>0</v>
      </c>
      <c r="L108" s="151"/>
      <c r="M108" s="151">
        <f>M98-M30</f>
        <v>-3.3004283905029297E-3</v>
      </c>
      <c r="N108" s="151"/>
      <c r="O108" s="151">
        <f>O98-O30</f>
        <v>0</v>
      </c>
    </row>
    <row r="109" spans="1:21" ht="24" customHeight="1">
      <c r="K109" s="1"/>
      <c r="L109" s="1"/>
    </row>
    <row r="111" spans="1:21" ht="24" customHeight="1">
      <c r="K111" s="1"/>
      <c r="L111" s="1"/>
    </row>
  </sheetData>
  <mergeCells count="34">
    <mergeCell ref="A3:O3"/>
    <mergeCell ref="I10:K10"/>
    <mergeCell ref="A40:O40"/>
    <mergeCell ref="A41:O41"/>
    <mergeCell ref="A4:O4"/>
    <mergeCell ref="A8:O8"/>
    <mergeCell ref="A7:K7"/>
    <mergeCell ref="M10:O10"/>
    <mergeCell ref="A5:O5"/>
    <mergeCell ref="I9:O9"/>
    <mergeCell ref="A106:O106"/>
    <mergeCell ref="G12:H12"/>
    <mergeCell ref="A45:O45"/>
    <mergeCell ref="G85:H85"/>
    <mergeCell ref="A76:O76"/>
    <mergeCell ref="G49:H49"/>
    <mergeCell ref="A73:O73"/>
    <mergeCell ref="A42:O42"/>
    <mergeCell ref="A37:O37"/>
    <mergeCell ref="I83:K83"/>
    <mergeCell ref="M83:O83"/>
    <mergeCell ref="A81:O81"/>
    <mergeCell ref="I82:O82"/>
    <mergeCell ref="A78:O78"/>
    <mergeCell ref="A80:K80"/>
    <mergeCell ref="A79:O79"/>
    <mergeCell ref="A44:K44"/>
    <mergeCell ref="I46:O46"/>
    <mergeCell ref="M47:O47"/>
    <mergeCell ref="A43:O43"/>
    <mergeCell ref="A6:O6"/>
    <mergeCell ref="A77:O77"/>
    <mergeCell ref="I47:K47"/>
    <mergeCell ref="G11:H11"/>
  </mergeCells>
  <phoneticPr fontId="7" type="noConversion"/>
  <printOptions horizontalCentered="1"/>
  <pageMargins left="1.2598425196850394" right="0.19685039370078741" top="0.51181102362204722" bottom="1.1811023622047245" header="0.51181102362204722" footer="1.1023622047244095"/>
  <pageSetup paperSize="9" orientation="portrait" r:id="rId1"/>
  <headerFooter alignWithMargins="0">
    <oddHeader xml:space="preserve">&amp;R
</oddHeader>
    <oddFooter>&amp;L&amp;"Angsana New,Regular"&amp;16          Notes to the interim financial statements form an integral part of these statements.</oddFooter>
  </headerFooter>
  <rowBreaks count="2" manualBreakCount="2">
    <brk id="37" max="14" man="1"/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40"/>
  <sheetViews>
    <sheetView view="pageBreakPreview" topLeftCell="A29" zoomScale="120" zoomScaleNormal="120" zoomScaleSheetLayoutView="120" workbookViewId="0">
      <selection activeCell="A40" sqref="A40:O40"/>
    </sheetView>
  </sheetViews>
  <sheetFormatPr defaultRowHeight="24" customHeight="1"/>
  <cols>
    <col min="1" max="2" width="2" style="49" customWidth="1"/>
    <col min="3" max="3" width="1.85546875" style="49" customWidth="1"/>
    <col min="4" max="4" width="29.42578125" style="49" customWidth="1"/>
    <col min="5" max="5" width="4.7109375" style="54" customWidth="1"/>
    <col min="6" max="6" width="0.5703125" style="49" customWidth="1"/>
    <col min="7" max="7" width="12.42578125" style="49" customWidth="1"/>
    <col min="8" max="8" width="0.5703125" style="49" customWidth="1"/>
    <col min="9" max="9" width="12.42578125" style="49" customWidth="1"/>
    <col min="10" max="10" width="0.5703125" style="49" customWidth="1"/>
    <col min="11" max="11" width="12.42578125" style="49" customWidth="1"/>
    <col min="12" max="12" width="0.5703125" style="49" customWidth="1"/>
    <col min="13" max="13" width="12.42578125" style="49" customWidth="1"/>
    <col min="14" max="16384" width="9.140625" style="49"/>
  </cols>
  <sheetData>
    <row r="1" spans="1:16" s="1" customFormat="1" ht="2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42" t="s">
        <v>139</v>
      </c>
    </row>
    <row r="2" spans="1:16" s="1" customFormat="1" ht="23.1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142" t="s">
        <v>140</v>
      </c>
    </row>
    <row r="3" spans="1:16" s="1" customFormat="1" ht="24" customHeight="1">
      <c r="A3" s="190">
        <v>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6" s="1" customFormat="1" ht="24" customHeight="1">
      <c r="A4" s="183" t="s">
        <v>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73"/>
      <c r="O4" s="73"/>
    </row>
    <row r="5" spans="1:16" s="1" customFormat="1" ht="24" customHeight="1">
      <c r="A5" s="183" t="s">
        <v>41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6" s="1" customFormat="1" ht="24" customHeight="1">
      <c r="A6" s="183" t="s">
        <v>161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6" s="1" customFormat="1" ht="12.9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6" s="3" customFormat="1" ht="18" customHeight="1">
      <c r="G8" s="192" t="s">
        <v>98</v>
      </c>
      <c r="H8" s="192"/>
      <c r="I8" s="192"/>
      <c r="J8" s="192"/>
      <c r="K8" s="192"/>
      <c r="L8" s="192"/>
      <c r="M8" s="192"/>
    </row>
    <row r="9" spans="1:16" s="3" customFormat="1" ht="18" customHeight="1">
      <c r="G9" s="191" t="s">
        <v>2</v>
      </c>
      <c r="H9" s="191"/>
      <c r="I9" s="191"/>
      <c r="J9" s="72"/>
      <c r="K9" s="191" t="s">
        <v>3</v>
      </c>
      <c r="L9" s="191"/>
      <c r="M9" s="191"/>
    </row>
    <row r="10" spans="1:16" s="14" customFormat="1" ht="18" customHeight="1">
      <c r="G10" s="48">
        <v>2018</v>
      </c>
      <c r="H10" s="48"/>
      <c r="I10" s="48">
        <v>2017</v>
      </c>
      <c r="J10" s="48"/>
      <c r="K10" s="48">
        <v>2018</v>
      </c>
      <c r="L10" s="48"/>
      <c r="M10" s="133">
        <v>2017</v>
      </c>
      <c r="N10" s="48"/>
      <c r="P10" s="48"/>
    </row>
    <row r="11" spans="1:16" s="14" customFormat="1" ht="18" customHeight="1">
      <c r="E11" s="193" t="s">
        <v>4</v>
      </c>
      <c r="F11" s="193"/>
      <c r="G11" s="132"/>
      <c r="H11" s="48"/>
      <c r="I11" s="132"/>
      <c r="J11" s="48"/>
      <c r="K11" s="132"/>
      <c r="L11" s="48"/>
      <c r="M11" s="132" t="s">
        <v>157</v>
      </c>
      <c r="N11" s="48"/>
      <c r="P11" s="48"/>
    </row>
    <row r="12" spans="1:16" s="50" customFormat="1" ht="18" customHeight="1">
      <c r="A12" s="50" t="s">
        <v>42</v>
      </c>
      <c r="E12" s="51"/>
      <c r="G12" s="52"/>
      <c r="H12" s="52"/>
      <c r="I12" s="52"/>
    </row>
    <row r="13" spans="1:16" s="50" customFormat="1" ht="18" customHeight="1">
      <c r="B13" s="50" t="s">
        <v>43</v>
      </c>
      <c r="E13" s="51">
        <v>17</v>
      </c>
      <c r="G13" s="87">
        <f>'[2]งบกำไรขาดทุนเบ็ดเสร็จ(3)'!$G$12</f>
        <v>286367184.05999994</v>
      </c>
      <c r="H13" s="57"/>
      <c r="I13" s="87">
        <v>310022306.57999998</v>
      </c>
      <c r="J13" s="58"/>
      <c r="K13" s="87">
        <f>'[2]งบกำไรขาดทุนเบ็ดเสร็จ(3)'!$K$12</f>
        <v>274700227.03999996</v>
      </c>
      <c r="L13" s="57"/>
      <c r="M13" s="87">
        <v>289151828.65999997</v>
      </c>
    </row>
    <row r="14" spans="1:16" s="50" customFormat="1" ht="18" customHeight="1">
      <c r="B14" s="50" t="s">
        <v>135</v>
      </c>
      <c r="E14" s="51"/>
      <c r="G14" s="96">
        <v>0</v>
      </c>
      <c r="H14" s="96"/>
      <c r="I14" s="87">
        <v>2687710.6799999997</v>
      </c>
      <c r="J14" s="96"/>
      <c r="K14" s="176">
        <f>'[2]งบกำไรขาดทุนเบ็ดเสร็จ(3)'!$K$13</f>
        <v>18149524.309999995</v>
      </c>
      <c r="L14" s="96"/>
      <c r="M14" s="96">
        <v>0</v>
      </c>
    </row>
    <row r="15" spans="1:16" s="50" customFormat="1" ht="18" customHeight="1">
      <c r="B15" s="50" t="s">
        <v>44</v>
      </c>
      <c r="E15" s="51">
        <v>17</v>
      </c>
      <c r="G15" s="87">
        <f>'[2]งบกำไรขาดทุนเบ็ดเสร็จ(3)'!$G$14</f>
        <v>952259.20000000019</v>
      </c>
      <c r="H15" s="57"/>
      <c r="I15" s="87">
        <v>1654831.63</v>
      </c>
      <c r="J15" s="58"/>
      <c r="K15" s="87">
        <f>'[2]งบกำไรขาดทุนเบ็ดเสร็จ(3)'!$K$14</f>
        <v>2280127.6499999994</v>
      </c>
      <c r="L15" s="57"/>
      <c r="M15" s="87">
        <v>2348203.0299999998</v>
      </c>
    </row>
    <row r="16" spans="1:16" s="50" customFormat="1" ht="18" customHeight="1">
      <c r="D16" s="50" t="s">
        <v>45</v>
      </c>
      <c r="E16" s="51"/>
      <c r="G16" s="88">
        <f>SUM(G13:G15)</f>
        <v>287319443.25999993</v>
      </c>
      <c r="H16" s="57"/>
      <c r="I16" s="88">
        <v>314364848.88999999</v>
      </c>
      <c r="J16" s="58"/>
      <c r="K16" s="88">
        <f>SUM(K13:K15)</f>
        <v>295129878.99999994</v>
      </c>
      <c r="L16" s="57"/>
      <c r="M16" s="88">
        <v>291500031.68999994</v>
      </c>
      <c r="O16" s="58"/>
      <c r="P16" s="58"/>
    </row>
    <row r="17" spans="1:18" s="50" customFormat="1" ht="18" customHeight="1">
      <c r="A17" s="50" t="s">
        <v>46</v>
      </c>
      <c r="E17" s="51"/>
      <c r="G17" s="57"/>
      <c r="H17" s="57"/>
      <c r="I17" s="57"/>
      <c r="J17" s="58"/>
      <c r="K17" s="58"/>
      <c r="L17" s="57"/>
      <c r="M17" s="58"/>
      <c r="O17" s="58"/>
      <c r="P17" s="58"/>
    </row>
    <row r="18" spans="1:18" s="50" customFormat="1" ht="18" customHeight="1">
      <c r="B18" s="50" t="s">
        <v>49</v>
      </c>
      <c r="E18" s="51">
        <v>17</v>
      </c>
      <c r="G18" s="87">
        <f>'[2]งบกำไรขาดทุนเบ็ดเสร็จ(3)'!$G$17</f>
        <v>211556893.75</v>
      </c>
      <c r="H18" s="57"/>
      <c r="I18" s="87">
        <v>227668709.09000003</v>
      </c>
      <c r="J18" s="58"/>
      <c r="K18" s="87">
        <f>'[2]งบกำไรขาดทุนเบ็ดเสร็จ(3)'!$K$17</f>
        <v>197489921.38</v>
      </c>
      <c r="L18" s="57"/>
      <c r="M18" s="87">
        <v>217677635.80000007</v>
      </c>
    </row>
    <row r="19" spans="1:18" s="50" customFormat="1" ht="18" customHeight="1">
      <c r="B19" s="50" t="s">
        <v>47</v>
      </c>
      <c r="E19" s="51"/>
      <c r="G19" s="87">
        <f>'[2]งบกำไรขาดทุนเบ็ดเสร็จ(3)'!$G$18</f>
        <v>12103150.549999999</v>
      </c>
      <c r="H19" s="57"/>
      <c r="I19" s="87">
        <v>17124296.670000002</v>
      </c>
      <c r="J19" s="58"/>
      <c r="K19" s="87">
        <f>'[2]งบกำไรขาดทุนเบ็ดเสร็จ(3)'!$K$18</f>
        <v>11177738.519999998</v>
      </c>
      <c r="L19" s="57"/>
      <c r="M19" s="87">
        <v>15786458.129999997</v>
      </c>
    </row>
    <row r="20" spans="1:18" s="50" customFormat="1" ht="18" customHeight="1">
      <c r="B20" s="50" t="s">
        <v>48</v>
      </c>
      <c r="E20" s="51">
        <v>17</v>
      </c>
      <c r="G20" s="87">
        <f>'[2]งบกำไรขาดทุนเบ็ดเสร็จ(3)'!$G$19</f>
        <v>35620149.620000005</v>
      </c>
      <c r="H20" s="57"/>
      <c r="I20" s="87">
        <v>42875314.329999998</v>
      </c>
      <c r="J20" s="58"/>
      <c r="K20" s="87">
        <f>'[2]งบกำไรขาดทุนเบ็ดเสร็จ(3)'!$K$19</f>
        <v>27803556.990000006</v>
      </c>
      <c r="L20" s="57"/>
      <c r="M20" s="87">
        <v>31222457.250000007</v>
      </c>
    </row>
    <row r="21" spans="1:18" s="50" customFormat="1" ht="18" customHeight="1">
      <c r="B21" s="50" t="s">
        <v>136</v>
      </c>
      <c r="E21" s="51"/>
      <c r="G21" s="175">
        <f>'[2]งบกำไรขาดทุนเบ็ดเสร็จ(3)'!$G$20</f>
        <v>17264211.010000002</v>
      </c>
      <c r="H21" s="57"/>
      <c r="I21" s="96">
        <v>0</v>
      </c>
      <c r="J21" s="58"/>
      <c r="K21" s="96">
        <v>0</v>
      </c>
      <c r="L21" s="57"/>
      <c r="M21" s="87">
        <v>2323840.7599999998</v>
      </c>
    </row>
    <row r="22" spans="1:18" s="50" customFormat="1" ht="18" customHeight="1">
      <c r="B22" s="50" t="s">
        <v>149</v>
      </c>
      <c r="E22" s="51"/>
      <c r="G22" s="96">
        <f>'[2]งบกำไรขาดทุนเบ็ดเสร็จ(3)'!$G$21</f>
        <v>0</v>
      </c>
      <c r="H22" s="57"/>
      <c r="I22" s="96">
        <v>0</v>
      </c>
      <c r="J22" s="58"/>
      <c r="K22" s="181">
        <v>46659683.130000003</v>
      </c>
      <c r="L22" s="57"/>
      <c r="M22" s="87">
        <v>-2130156.2199999979</v>
      </c>
    </row>
    <row r="23" spans="1:18" s="50" customFormat="1" ht="18" customHeight="1">
      <c r="B23" s="3" t="s">
        <v>108</v>
      </c>
      <c r="E23" s="51"/>
      <c r="G23" s="87">
        <f>'[2]งบกำไรขาดทุนเบ็ดเสร็จ(3)'!$G$22</f>
        <v>3185520.1099999994</v>
      </c>
      <c r="H23" s="59"/>
      <c r="I23" s="87">
        <v>3216902.7600000002</v>
      </c>
      <c r="J23" s="60"/>
      <c r="K23" s="181">
        <v>3178307.26</v>
      </c>
      <c r="L23" s="59"/>
      <c r="M23" s="87">
        <v>3216903.03</v>
      </c>
    </row>
    <row r="24" spans="1:18" s="50" customFormat="1" ht="18" customHeight="1">
      <c r="A24" s="3"/>
      <c r="B24" s="3"/>
      <c r="C24" s="3"/>
      <c r="D24" s="3" t="s">
        <v>50</v>
      </c>
      <c r="E24" s="51"/>
      <c r="G24" s="88">
        <f>'[2]งบกำไรขาดทุนเบ็ดเสร็จ(3)'!$G$23</f>
        <v>279729925.04000002</v>
      </c>
      <c r="H24" s="59"/>
      <c r="I24" s="88">
        <v>290885222.85000002</v>
      </c>
      <c r="J24" s="60"/>
      <c r="K24" s="182">
        <v>286309207.27999997</v>
      </c>
      <c r="L24" s="59"/>
      <c r="M24" s="88">
        <v>268097138.75</v>
      </c>
      <c r="O24" s="3"/>
      <c r="P24" s="3"/>
      <c r="Q24" s="3"/>
      <c r="R24" s="3"/>
    </row>
    <row r="25" spans="1:18" s="50" customFormat="1" ht="18" customHeight="1">
      <c r="A25" s="3" t="s">
        <v>169</v>
      </c>
      <c r="G25" s="87">
        <f>G16-G24</f>
        <v>7589518.2199999094</v>
      </c>
      <c r="H25" s="59"/>
      <c r="I25" s="87">
        <v>23479626.039999962</v>
      </c>
      <c r="J25" s="58"/>
      <c r="K25" s="181">
        <v>8820671.7200000007</v>
      </c>
      <c r="L25" s="59"/>
      <c r="M25" s="87">
        <v>23402892.939999878</v>
      </c>
      <c r="O25" s="3"/>
      <c r="P25" s="3"/>
      <c r="Q25" s="3"/>
      <c r="R25" s="3"/>
    </row>
    <row r="26" spans="1:18" s="50" customFormat="1" ht="18" customHeight="1">
      <c r="A26" s="3" t="s">
        <v>170</v>
      </c>
      <c r="E26" s="51">
        <v>18</v>
      </c>
      <c r="G26" s="87">
        <f>'[2]งบกำไรขาดทุนเบ็ดเสร็จ(3)'!$G$25</f>
        <v>10117444.529999999</v>
      </c>
      <c r="H26" s="57"/>
      <c r="I26" s="87">
        <v>10633831.48</v>
      </c>
      <c r="J26" s="58"/>
      <c r="K26" s="181">
        <v>11885944.300000001</v>
      </c>
      <c r="L26" s="57"/>
      <c r="M26" s="87">
        <v>7365509.9300000006</v>
      </c>
      <c r="O26" s="3"/>
      <c r="P26" s="3"/>
      <c r="Q26" s="3"/>
      <c r="R26" s="3"/>
    </row>
    <row r="27" spans="1:18" s="50" customFormat="1" ht="18" customHeight="1">
      <c r="A27" s="3" t="s">
        <v>145</v>
      </c>
      <c r="E27" s="53"/>
      <c r="G27" s="88">
        <f>G25-G26</f>
        <v>-2527926.3100000899</v>
      </c>
      <c r="H27" s="57"/>
      <c r="I27" s="88">
        <v>12845794.559999961</v>
      </c>
      <c r="J27" s="58"/>
      <c r="K27" s="182">
        <v>-3065272.58</v>
      </c>
      <c r="L27" s="57"/>
      <c r="M27" s="88">
        <v>16037383.009999879</v>
      </c>
      <c r="O27" s="3"/>
      <c r="P27" s="3"/>
      <c r="Q27" s="3"/>
      <c r="R27" s="3"/>
    </row>
    <row r="28" spans="1:18" s="50" customFormat="1" ht="18" customHeight="1">
      <c r="A28" s="3" t="s">
        <v>51</v>
      </c>
      <c r="E28" s="53"/>
      <c r="G28" s="61"/>
      <c r="H28" s="59"/>
      <c r="I28" s="61"/>
      <c r="J28" s="60"/>
      <c r="K28" s="61"/>
      <c r="L28" s="59"/>
      <c r="M28" s="61"/>
      <c r="O28" s="3"/>
      <c r="P28" s="3"/>
      <c r="Q28" s="3"/>
      <c r="R28" s="3"/>
    </row>
    <row r="29" spans="1:18" s="50" customFormat="1" ht="18" customHeight="1">
      <c r="A29" s="3" t="s">
        <v>99</v>
      </c>
      <c r="E29" s="53"/>
      <c r="G29" s="59"/>
      <c r="H29" s="59"/>
      <c r="I29" s="59"/>
      <c r="J29" s="60"/>
      <c r="K29" s="96"/>
      <c r="L29" s="59"/>
      <c r="M29" s="59"/>
      <c r="O29" s="3"/>
      <c r="P29" s="3"/>
      <c r="Q29" s="3"/>
      <c r="R29" s="3"/>
    </row>
    <row r="30" spans="1:18" s="50" customFormat="1" ht="18" customHeight="1">
      <c r="B30" s="50" t="s">
        <v>116</v>
      </c>
      <c r="E30" s="53"/>
      <c r="G30" s="59"/>
      <c r="H30" s="59"/>
      <c r="I30" s="59"/>
      <c r="J30" s="60"/>
      <c r="K30" s="59"/>
      <c r="L30" s="59"/>
      <c r="M30" s="59"/>
      <c r="O30" s="3"/>
      <c r="P30" s="3"/>
      <c r="Q30" s="3"/>
      <c r="R30" s="3"/>
    </row>
    <row r="31" spans="1:18" s="50" customFormat="1" ht="18" customHeight="1">
      <c r="C31" s="50" t="s">
        <v>117</v>
      </c>
      <c r="E31" s="53"/>
      <c r="G31" s="87">
        <f>'[2]งบกำไรขาดทุนเบ็ดเสร็จ(3)'!$G$31</f>
        <v>7175201.7400000002</v>
      </c>
      <c r="H31" s="59"/>
      <c r="I31" s="87">
        <v>-2419340.91</v>
      </c>
      <c r="J31" s="60"/>
      <c r="K31" s="96">
        <v>0</v>
      </c>
      <c r="L31" s="59"/>
      <c r="M31" s="96">
        <v>0</v>
      </c>
      <c r="O31" s="3"/>
      <c r="P31" s="3"/>
      <c r="Q31" s="3"/>
      <c r="R31" s="3"/>
    </row>
    <row r="32" spans="1:18" s="50" customFormat="1" ht="18" customHeight="1">
      <c r="E32" s="53"/>
      <c r="G32" s="89">
        <f>G31</f>
        <v>7175201.7400000002</v>
      </c>
      <c r="H32" s="57"/>
      <c r="I32" s="89">
        <v>-2419340.91</v>
      </c>
      <c r="J32" s="58"/>
      <c r="K32" s="97">
        <v>0</v>
      </c>
      <c r="L32" s="57"/>
      <c r="M32" s="97">
        <v>0</v>
      </c>
      <c r="O32" s="3"/>
      <c r="P32" s="3"/>
      <c r="Q32" s="3"/>
      <c r="R32" s="3"/>
    </row>
    <row r="33" spans="1:21" s="50" customFormat="1" ht="18" customHeight="1">
      <c r="A33" s="50" t="s">
        <v>130</v>
      </c>
      <c r="E33" s="53"/>
      <c r="G33" s="89">
        <f>G32</f>
        <v>7175201.7400000002</v>
      </c>
      <c r="H33" s="57"/>
      <c r="I33" s="89">
        <v>-2419340.91</v>
      </c>
      <c r="J33" s="57"/>
      <c r="K33" s="97">
        <v>0</v>
      </c>
      <c r="L33" s="57"/>
      <c r="M33" s="97">
        <v>0</v>
      </c>
      <c r="O33" s="3"/>
      <c r="P33" s="3"/>
      <c r="Q33" s="3"/>
      <c r="R33" s="3"/>
    </row>
    <row r="34" spans="1:21" s="50" customFormat="1" ht="18" customHeight="1" thickBot="1">
      <c r="A34" s="50" t="s">
        <v>97</v>
      </c>
      <c r="E34" s="53"/>
      <c r="G34" s="174">
        <f>G27+G33</f>
        <v>4647275.4299999103</v>
      </c>
      <c r="H34" s="59"/>
      <c r="I34" s="90">
        <v>10426453.649999961</v>
      </c>
      <c r="J34" s="59"/>
      <c r="K34" s="174">
        <f>K27+K33</f>
        <v>-3065272.58</v>
      </c>
      <c r="L34" s="59"/>
      <c r="M34" s="90">
        <v>16037383.009999879</v>
      </c>
    </row>
    <row r="35" spans="1:21" s="50" customFormat="1" ht="18" customHeight="1" thickTop="1">
      <c r="A35" s="3"/>
      <c r="B35" s="3"/>
      <c r="C35" s="3"/>
      <c r="D35" s="3"/>
      <c r="E35" s="51"/>
      <c r="G35" s="57"/>
      <c r="H35" s="57"/>
      <c r="I35" s="57"/>
      <c r="J35" s="58"/>
      <c r="K35" s="57"/>
      <c r="L35" s="57"/>
      <c r="M35" s="57"/>
    </row>
    <row r="36" spans="1:21" s="50" customFormat="1" ht="18" customHeight="1">
      <c r="A36" s="3" t="s">
        <v>128</v>
      </c>
      <c r="B36" s="3"/>
      <c r="C36" s="3"/>
      <c r="D36" s="3"/>
      <c r="E36" s="51">
        <v>19</v>
      </c>
      <c r="G36" s="59"/>
      <c r="H36" s="59"/>
      <c r="I36" s="57"/>
      <c r="J36" s="58"/>
      <c r="K36" s="57"/>
      <c r="L36" s="59"/>
      <c r="M36" s="57"/>
    </row>
    <row r="37" spans="1:21" s="50" customFormat="1" ht="18" customHeight="1" thickBot="1">
      <c r="A37" s="3"/>
      <c r="B37" s="3" t="s">
        <v>129</v>
      </c>
      <c r="C37" s="3"/>
      <c r="D37" s="3"/>
      <c r="E37" s="51"/>
      <c r="G37" s="91">
        <v>-0.01</v>
      </c>
      <c r="H37" s="57"/>
      <c r="I37" s="91">
        <v>4.0203860933716279E-2</v>
      </c>
      <c r="J37" s="58"/>
      <c r="K37" s="91">
        <v>-0.01</v>
      </c>
      <c r="L37" s="57"/>
      <c r="M37" s="91">
        <v>5.0192669146561626E-2</v>
      </c>
    </row>
    <row r="38" spans="1:21" ht="24" customHeight="1" thickTop="1"/>
    <row r="40" spans="1:21" s="1" customFormat="1" ht="24.95" customHeight="1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74"/>
      <c r="O40" s="74"/>
      <c r="P40" s="74"/>
      <c r="Q40" s="66"/>
      <c r="R40" s="66"/>
      <c r="S40" s="66"/>
      <c r="T40" s="66"/>
      <c r="U40" s="66"/>
    </row>
  </sheetData>
  <mergeCells count="9">
    <mergeCell ref="A40:M40"/>
    <mergeCell ref="A3:M3"/>
    <mergeCell ref="G9:I9"/>
    <mergeCell ref="A6:M6"/>
    <mergeCell ref="G8:M8"/>
    <mergeCell ref="K9:M9"/>
    <mergeCell ref="A4:M4"/>
    <mergeCell ref="A5:M5"/>
    <mergeCell ref="E11:F11"/>
  </mergeCells>
  <phoneticPr fontId="9" type="noConversion"/>
  <printOptions horizontalCentered="1"/>
  <pageMargins left="1.2598425196850394" right="0.39370078740157483" top="0.51181102362204722" bottom="1.1811023622047245" header="0.51181102362204722" footer="1.1023622047244095"/>
  <pageSetup paperSize="9" orientation="portrait" r:id="rId1"/>
  <headerFooter alignWithMargins="0">
    <oddHeader xml:space="preserve">&amp;R
</oddHeader>
    <oddFooter>&amp;L&amp;"Angsana New,Regular"&amp;16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view="pageBreakPreview" zoomScale="110" zoomScaleNormal="120" zoomScaleSheetLayoutView="110" workbookViewId="0">
      <selection activeCell="A40" sqref="A40:O40"/>
    </sheetView>
  </sheetViews>
  <sheetFormatPr defaultRowHeight="24" customHeight="1"/>
  <cols>
    <col min="1" max="2" width="2" style="49" customWidth="1"/>
    <col min="3" max="3" width="1.85546875" style="49" customWidth="1"/>
    <col min="4" max="4" width="30.28515625" style="49" customWidth="1"/>
    <col min="5" max="5" width="4.7109375" style="54" customWidth="1"/>
    <col min="6" max="6" width="0.5703125" style="49" customWidth="1"/>
    <col min="7" max="7" width="12.42578125" style="49" customWidth="1"/>
    <col min="8" max="8" width="0.5703125" style="49" customWidth="1"/>
    <col min="9" max="9" width="12.42578125" style="49" customWidth="1"/>
    <col min="10" max="10" width="0.5703125" style="49" customWidth="1"/>
    <col min="11" max="11" width="12" style="49" customWidth="1"/>
    <col min="12" max="12" width="0.5703125" style="49" customWidth="1"/>
    <col min="13" max="13" width="12.42578125" style="49" customWidth="1"/>
    <col min="14" max="16384" width="9.140625" style="49"/>
  </cols>
  <sheetData>
    <row r="1" spans="1:16" s="1" customFormat="1" ht="2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42" t="s">
        <v>139</v>
      </c>
    </row>
    <row r="2" spans="1:16" s="1" customFormat="1" ht="23.1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142" t="s">
        <v>140</v>
      </c>
    </row>
    <row r="3" spans="1:16" s="1" customFormat="1" ht="24" customHeight="1">
      <c r="A3" s="190">
        <v>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6" s="1" customFormat="1" ht="24" customHeight="1">
      <c r="A4" s="183" t="s">
        <v>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73"/>
      <c r="O4" s="73"/>
    </row>
    <row r="5" spans="1:16" s="1" customFormat="1" ht="24" customHeight="1">
      <c r="A5" s="183" t="s">
        <v>41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6" s="1" customFormat="1" ht="24" customHeight="1">
      <c r="A6" s="183" t="s">
        <v>162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6" s="1" customFormat="1" ht="12.9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6" s="3" customFormat="1" ht="18" customHeight="1">
      <c r="G8" s="192" t="s">
        <v>98</v>
      </c>
      <c r="H8" s="192"/>
      <c r="I8" s="192"/>
      <c r="J8" s="192"/>
      <c r="K8" s="192"/>
      <c r="L8" s="192"/>
      <c r="M8" s="192"/>
    </row>
    <row r="9" spans="1:16" s="3" customFormat="1" ht="18" customHeight="1">
      <c r="G9" s="191" t="s">
        <v>2</v>
      </c>
      <c r="H9" s="191"/>
      <c r="I9" s="191"/>
      <c r="J9" s="72"/>
      <c r="K9" s="191" t="s">
        <v>3</v>
      </c>
      <c r="L9" s="191"/>
      <c r="M9" s="191"/>
    </row>
    <row r="10" spans="1:16" s="14" customFormat="1" ht="18" customHeight="1">
      <c r="G10" s="48">
        <v>2018</v>
      </c>
      <c r="H10" s="48"/>
      <c r="I10" s="48">
        <v>2017</v>
      </c>
      <c r="J10" s="48"/>
      <c r="K10" s="48">
        <v>2018</v>
      </c>
      <c r="L10" s="48"/>
      <c r="M10" s="133">
        <v>2017</v>
      </c>
      <c r="N10" s="48"/>
      <c r="P10" s="48"/>
    </row>
    <row r="11" spans="1:16" s="14" customFormat="1" ht="18" customHeight="1">
      <c r="E11" s="193" t="s">
        <v>4</v>
      </c>
      <c r="F11" s="193"/>
      <c r="G11" s="132"/>
      <c r="H11" s="48"/>
      <c r="I11" s="132"/>
      <c r="J11" s="48"/>
      <c r="K11" s="132"/>
      <c r="L11" s="48"/>
      <c r="M11" s="132" t="s">
        <v>157</v>
      </c>
      <c r="N11" s="48"/>
      <c r="P11" s="48"/>
    </row>
    <row r="12" spans="1:16" s="50" customFormat="1" ht="18" customHeight="1">
      <c r="A12" s="50" t="s">
        <v>42</v>
      </c>
      <c r="E12" s="51"/>
      <c r="G12" s="52"/>
      <c r="H12" s="52"/>
      <c r="I12" s="52"/>
    </row>
    <row r="13" spans="1:16" s="50" customFormat="1" ht="18" customHeight="1">
      <c r="B13" s="50" t="s">
        <v>43</v>
      </c>
      <c r="E13" s="51">
        <v>17</v>
      </c>
      <c r="G13" s="87">
        <f>'[2]งบกำไรขาดทุนเบ็ดเสร็จ (6)'!$G$12</f>
        <v>567238600.15999997</v>
      </c>
      <c r="H13" s="57"/>
      <c r="I13" s="87">
        <v>556270780.13999999</v>
      </c>
      <c r="J13" s="58"/>
      <c r="K13" s="175">
        <f>'[2]งบกำไรขาดทุนเบ็ดเสร็จ (6)'!$K$12</f>
        <v>552130168.8499999</v>
      </c>
      <c r="L13" s="57"/>
      <c r="M13" s="87">
        <v>520965359.80000007</v>
      </c>
    </row>
    <row r="14" spans="1:16" s="50" customFormat="1" ht="18" customHeight="1">
      <c r="B14" s="50" t="s">
        <v>135</v>
      </c>
      <c r="E14" s="51"/>
      <c r="G14" s="96">
        <v>0</v>
      </c>
      <c r="H14" s="96"/>
      <c r="I14" s="87">
        <v>2547977.63</v>
      </c>
      <c r="J14" s="96"/>
      <c r="K14" s="175">
        <f>'[2]งบกำไรขาดทุนเบ็ดเสร็จ (6)'!$K$13</f>
        <v>8327711.5199999977</v>
      </c>
      <c r="L14" s="96"/>
      <c r="M14" s="96">
        <v>0</v>
      </c>
    </row>
    <row r="15" spans="1:16" s="50" customFormat="1" ht="18" customHeight="1">
      <c r="B15" s="50" t="s">
        <v>44</v>
      </c>
      <c r="E15" s="51">
        <v>17</v>
      </c>
      <c r="G15" s="87">
        <f>'[2]งบกำไรขาดทุนเบ็ดเสร็จ (6)'!$G$14</f>
        <v>4086441.95</v>
      </c>
      <c r="H15" s="57"/>
      <c r="I15" s="87">
        <v>3527704.53</v>
      </c>
      <c r="J15" s="58"/>
      <c r="K15" s="87">
        <f>'[2]งบกำไรขาดทุนเบ็ดเสร็จ (6)'!$K$14</f>
        <v>5063145.83</v>
      </c>
      <c r="L15" s="57"/>
      <c r="M15" s="87">
        <v>4734652.3199999994</v>
      </c>
    </row>
    <row r="16" spans="1:16" s="50" customFormat="1" ht="18" customHeight="1">
      <c r="D16" s="50" t="s">
        <v>45</v>
      </c>
      <c r="E16" s="51"/>
      <c r="G16" s="88">
        <f>SUM(G13:G15)</f>
        <v>571325042.11000001</v>
      </c>
      <c r="H16" s="57"/>
      <c r="I16" s="88">
        <v>562346462.29999995</v>
      </c>
      <c r="J16" s="58"/>
      <c r="K16" s="88">
        <f>SUM(K13:K15)</f>
        <v>565521026.19999993</v>
      </c>
      <c r="L16" s="57"/>
      <c r="M16" s="88">
        <v>525700012.12000006</v>
      </c>
      <c r="O16" s="58"/>
      <c r="P16" s="58"/>
    </row>
    <row r="17" spans="1:18" s="50" customFormat="1" ht="18" customHeight="1">
      <c r="A17" s="50" t="s">
        <v>46</v>
      </c>
      <c r="E17" s="51"/>
      <c r="G17" s="57"/>
      <c r="H17" s="57"/>
      <c r="I17" s="57"/>
      <c r="J17" s="58"/>
      <c r="K17" s="58"/>
      <c r="L17" s="57"/>
      <c r="M17" s="58"/>
      <c r="O17" s="58"/>
      <c r="P17" s="58"/>
    </row>
    <row r="18" spans="1:18" s="50" customFormat="1" ht="18" customHeight="1">
      <c r="B18" s="50" t="s">
        <v>49</v>
      </c>
      <c r="E18" s="51">
        <v>17</v>
      </c>
      <c r="G18" s="87">
        <f>'[2]งบกำไรขาดทุนเบ็ดเสร็จ (6)'!$G$17</f>
        <v>426060059.13999999</v>
      </c>
      <c r="H18" s="57"/>
      <c r="I18" s="87">
        <v>422543144.60000002</v>
      </c>
      <c r="J18" s="58"/>
      <c r="K18" s="87">
        <f>'[2]งบกำไรขาดทุนเบ็ดเสร็จ (6)'!$K$17</f>
        <v>406621091.19999999</v>
      </c>
      <c r="L18" s="57"/>
      <c r="M18" s="87">
        <v>395940063.05000001</v>
      </c>
    </row>
    <row r="19" spans="1:18" s="50" customFormat="1" ht="18" customHeight="1">
      <c r="B19" s="50" t="s">
        <v>47</v>
      </c>
      <c r="E19" s="51"/>
      <c r="G19" s="87">
        <f>'[2]งบกำไรขาดทุนเบ็ดเสร็จ (6)'!$G$18</f>
        <v>23804157.649999999</v>
      </c>
      <c r="H19" s="57"/>
      <c r="I19" s="87">
        <v>25697122.260000002</v>
      </c>
      <c r="J19" s="58"/>
      <c r="K19" s="87">
        <f>'[2]งบกำไรขาดทุนเบ็ดเสร็จ (6)'!$K$18</f>
        <v>21990306.340000004</v>
      </c>
      <c r="L19" s="57"/>
      <c r="M19" s="87">
        <v>23496166.140000001</v>
      </c>
    </row>
    <row r="20" spans="1:18" s="50" customFormat="1" ht="18" customHeight="1">
      <c r="B20" s="50" t="s">
        <v>48</v>
      </c>
      <c r="E20" s="51">
        <v>17</v>
      </c>
      <c r="G20" s="87">
        <f>'[2]งบกำไรขาดทุนเบ็ดเสร็จ (6)'!$G$19</f>
        <v>75123687.560000002</v>
      </c>
      <c r="H20" s="57"/>
      <c r="I20" s="87">
        <v>81806723.670000002</v>
      </c>
      <c r="J20" s="58"/>
      <c r="K20" s="87">
        <f>'[2]งบกำไรขาดทุนเบ็ดเสร็จ (6)'!$K$19</f>
        <v>56227106.540000021</v>
      </c>
      <c r="L20" s="57"/>
      <c r="M20" s="87">
        <v>60127878.530000001</v>
      </c>
    </row>
    <row r="21" spans="1:18" s="50" customFormat="1" ht="18" customHeight="1">
      <c r="B21" s="50" t="s">
        <v>136</v>
      </c>
      <c r="E21" s="51"/>
      <c r="G21" s="176">
        <f>'[2]งบกำไรขาดทุนเบ็ดเสร็จ (6)'!$G$20</f>
        <v>9145513.3000000007</v>
      </c>
      <c r="H21" s="57"/>
      <c r="I21" s="96">
        <v>0</v>
      </c>
      <c r="J21" s="58"/>
      <c r="K21" s="96">
        <v>0</v>
      </c>
      <c r="L21" s="57"/>
      <c r="M21" s="87">
        <v>8793262.6400000006</v>
      </c>
    </row>
    <row r="22" spans="1:18" s="50" customFormat="1" ht="18" customHeight="1">
      <c r="B22" s="50" t="s">
        <v>149</v>
      </c>
      <c r="E22" s="51"/>
      <c r="G22" s="96">
        <v>0</v>
      </c>
      <c r="H22" s="57"/>
      <c r="I22" s="96">
        <v>0</v>
      </c>
      <c r="J22" s="58"/>
      <c r="K22" s="87">
        <f>'[2]งบกำไรขาดทุนเบ็ดเสร็จ (6)'!$K$21</f>
        <v>58062870.099999972</v>
      </c>
      <c r="L22" s="57"/>
      <c r="M22" s="87">
        <v>8720844.1900000013</v>
      </c>
    </row>
    <row r="23" spans="1:18" s="50" customFormat="1" ht="18" customHeight="1">
      <c r="B23" s="3" t="s">
        <v>108</v>
      </c>
      <c r="E23" s="51"/>
      <c r="G23" s="87">
        <f>'[2]งบกำไรขาดทุนเบ็ดเสร็จ (6)'!$G$22</f>
        <v>6168437.0999999996</v>
      </c>
      <c r="H23" s="59"/>
      <c r="I23" s="87">
        <v>6464691.8200000003</v>
      </c>
      <c r="J23" s="60"/>
      <c r="K23" s="87">
        <f>'[2]งบกำไรขาดทุนเบ็ดเสร็จ (6)'!$K$22</f>
        <v>6161208.4199999999</v>
      </c>
      <c r="L23" s="59"/>
      <c r="M23" s="87">
        <v>6464665.5099999998</v>
      </c>
    </row>
    <row r="24" spans="1:18" s="50" customFormat="1" ht="18" customHeight="1">
      <c r="A24" s="3"/>
      <c r="B24" s="3"/>
      <c r="C24" s="3"/>
      <c r="D24" s="3" t="s">
        <v>50</v>
      </c>
      <c r="E24" s="51"/>
      <c r="G24" s="88">
        <f>'[2]งบกำไรขาดทุนเบ็ดเสร็จ (6)'!$G$23</f>
        <v>540301854.75</v>
      </c>
      <c r="H24" s="59"/>
      <c r="I24" s="88">
        <v>536511682.35000002</v>
      </c>
      <c r="J24" s="60"/>
      <c r="K24" s="88">
        <f>'[2]งบกำไรขาดทุนเบ็ดเสร็จ (6)'!$K$23</f>
        <v>549062582.5999999</v>
      </c>
      <c r="L24" s="59"/>
      <c r="M24" s="88">
        <v>503542880.05999982</v>
      </c>
      <c r="O24" s="3"/>
      <c r="P24" s="3"/>
      <c r="Q24" s="3"/>
      <c r="R24" s="3"/>
    </row>
    <row r="25" spans="1:18" s="50" customFormat="1" ht="18" customHeight="1">
      <c r="A25" s="3" t="s">
        <v>169</v>
      </c>
      <c r="G25" s="87">
        <f>G16-G24</f>
        <v>31023187.360000014</v>
      </c>
      <c r="H25" s="59"/>
      <c r="I25" s="87">
        <v>25834779.949999999</v>
      </c>
      <c r="J25" s="58"/>
      <c r="K25" s="87">
        <f>K16-K24</f>
        <v>16458443.600000024</v>
      </c>
      <c r="L25" s="59"/>
      <c r="M25" s="87">
        <v>22157132.060000241</v>
      </c>
      <c r="O25" s="3"/>
      <c r="P25" s="3"/>
      <c r="Q25" s="3"/>
      <c r="R25" s="3"/>
    </row>
    <row r="26" spans="1:18" s="50" customFormat="1" ht="18" customHeight="1">
      <c r="A26" s="3" t="s">
        <v>170</v>
      </c>
      <c r="E26" s="51">
        <v>18</v>
      </c>
      <c r="G26" s="87">
        <f>'[2]งบกำไรขาดทุนเบ็ดเสร็จ (6)'!$G$25</f>
        <v>12986409.52</v>
      </c>
      <c r="H26" s="57"/>
      <c r="I26" s="87">
        <v>11160451.190000001</v>
      </c>
      <c r="J26" s="58"/>
      <c r="K26" s="87">
        <f>'[2]งบกำไรขาดทุนเบ็ดเสร็จ (6)'!$K$25</f>
        <v>16280888.120000005</v>
      </c>
      <c r="L26" s="57"/>
      <c r="M26" s="87">
        <v>10088782.300000001</v>
      </c>
      <c r="O26" s="3"/>
      <c r="P26" s="3"/>
      <c r="Q26" s="3"/>
      <c r="R26" s="3"/>
    </row>
    <row r="27" spans="1:18" s="50" customFormat="1" ht="18" customHeight="1">
      <c r="A27" s="3" t="s">
        <v>145</v>
      </c>
      <c r="E27" s="53"/>
      <c r="G27" s="88">
        <f>G25-G26</f>
        <v>18036777.840000015</v>
      </c>
      <c r="H27" s="57"/>
      <c r="I27" s="88">
        <v>14674328.76</v>
      </c>
      <c r="J27" s="58"/>
      <c r="K27" s="88">
        <f>K25-K26</f>
        <v>177555.48000001907</v>
      </c>
      <c r="L27" s="57"/>
      <c r="M27" s="88">
        <v>12068349.76000024</v>
      </c>
      <c r="O27" s="3"/>
      <c r="P27" s="3"/>
      <c r="Q27" s="3"/>
      <c r="R27" s="3"/>
    </row>
    <row r="28" spans="1:18" s="50" customFormat="1" ht="18" customHeight="1">
      <c r="A28" s="3" t="s">
        <v>51</v>
      </c>
      <c r="E28" s="53"/>
      <c r="G28" s="61"/>
      <c r="H28" s="59"/>
      <c r="I28" s="61"/>
      <c r="J28" s="60"/>
      <c r="K28" s="61"/>
      <c r="L28" s="59"/>
      <c r="M28" s="61"/>
      <c r="O28" s="3"/>
      <c r="P28" s="3"/>
      <c r="Q28" s="3"/>
      <c r="R28" s="3"/>
    </row>
    <row r="29" spans="1:18" s="50" customFormat="1" ht="18" customHeight="1">
      <c r="A29" s="3" t="s">
        <v>99</v>
      </c>
      <c r="E29" s="53"/>
      <c r="G29" s="59"/>
      <c r="H29" s="59"/>
      <c r="I29" s="59"/>
      <c r="J29" s="60"/>
      <c r="K29" s="96"/>
      <c r="L29" s="59"/>
      <c r="M29" s="59"/>
      <c r="O29" s="3"/>
      <c r="P29" s="3"/>
      <c r="Q29" s="3"/>
      <c r="R29" s="3"/>
    </row>
    <row r="30" spans="1:18" s="50" customFormat="1" ht="18" customHeight="1">
      <c r="B30" s="50" t="s">
        <v>116</v>
      </c>
      <c r="E30" s="53"/>
      <c r="G30" s="59"/>
      <c r="H30" s="59"/>
      <c r="I30" s="59"/>
      <c r="J30" s="60"/>
      <c r="K30" s="59"/>
      <c r="L30" s="59"/>
      <c r="M30" s="59"/>
      <c r="O30" s="3"/>
      <c r="P30" s="3"/>
      <c r="Q30" s="3"/>
      <c r="R30" s="3"/>
    </row>
    <row r="31" spans="1:18" s="50" customFormat="1" ht="18" customHeight="1">
      <c r="C31" s="50" t="s">
        <v>117</v>
      </c>
      <c r="E31" s="53"/>
      <c r="G31" s="87">
        <f>'[2]งบกำไรขาดทุนเบ็ดเสร็จ (6)'!$G$31</f>
        <v>4184488.17</v>
      </c>
      <c r="H31" s="59"/>
      <c r="I31" s="87">
        <v>-5264785.29</v>
      </c>
      <c r="J31" s="60"/>
      <c r="K31" s="96">
        <v>0</v>
      </c>
      <c r="L31" s="59"/>
      <c r="M31" s="96">
        <v>0</v>
      </c>
      <c r="O31" s="3"/>
      <c r="P31" s="3"/>
      <c r="Q31" s="3"/>
      <c r="R31" s="3"/>
    </row>
    <row r="32" spans="1:18" s="50" customFormat="1" ht="18" customHeight="1">
      <c r="E32" s="53"/>
      <c r="G32" s="89">
        <f>G31</f>
        <v>4184488.17</v>
      </c>
      <c r="H32" s="57"/>
      <c r="I32" s="89">
        <v>-5264785.29</v>
      </c>
      <c r="J32" s="58"/>
      <c r="K32" s="97">
        <v>0</v>
      </c>
      <c r="L32" s="57"/>
      <c r="M32" s="97">
        <v>0</v>
      </c>
      <c r="O32" s="3"/>
      <c r="P32" s="3"/>
      <c r="Q32" s="3"/>
      <c r="R32" s="3"/>
    </row>
    <row r="33" spans="1:21" s="50" customFormat="1" ht="18" customHeight="1">
      <c r="A33" s="50" t="s">
        <v>130</v>
      </c>
      <c r="E33" s="53"/>
      <c r="G33" s="89">
        <f>G32</f>
        <v>4184488.17</v>
      </c>
      <c r="H33" s="57"/>
      <c r="I33" s="89">
        <v>-5264785.29</v>
      </c>
      <c r="J33" s="57"/>
      <c r="K33" s="97">
        <v>0</v>
      </c>
      <c r="L33" s="57"/>
      <c r="M33" s="97">
        <v>0</v>
      </c>
      <c r="O33" s="3"/>
      <c r="P33" s="3"/>
      <c r="Q33" s="3"/>
      <c r="R33" s="3"/>
    </row>
    <row r="34" spans="1:21" s="50" customFormat="1" ht="18" customHeight="1" thickBot="1">
      <c r="A34" s="50" t="s">
        <v>97</v>
      </c>
      <c r="E34" s="53"/>
      <c r="G34" s="174">
        <f>G27+G33</f>
        <v>22221266.010000013</v>
      </c>
      <c r="H34" s="59"/>
      <c r="I34" s="90">
        <v>9409543.4700000007</v>
      </c>
      <c r="J34" s="59"/>
      <c r="K34" s="174">
        <f>K27+K33</f>
        <v>177555.48000001907</v>
      </c>
      <c r="L34" s="59"/>
      <c r="M34" s="90">
        <v>12068349.76000024</v>
      </c>
    </row>
    <row r="35" spans="1:21" s="50" customFormat="1" ht="18" customHeight="1" thickTop="1">
      <c r="A35" s="3"/>
      <c r="B35" s="3"/>
      <c r="C35" s="3"/>
      <c r="D35" s="3"/>
      <c r="E35" s="51"/>
      <c r="G35" s="57"/>
      <c r="H35" s="57"/>
      <c r="I35" s="57"/>
      <c r="J35" s="58"/>
      <c r="K35" s="57"/>
      <c r="L35" s="57"/>
      <c r="M35" s="57"/>
    </row>
    <row r="36" spans="1:21" s="50" customFormat="1" ht="18" customHeight="1">
      <c r="A36" s="3" t="s">
        <v>128</v>
      </c>
      <c r="B36" s="3"/>
      <c r="C36" s="3"/>
      <c r="D36" s="3"/>
      <c r="E36" s="51">
        <v>19</v>
      </c>
      <c r="G36" s="59"/>
      <c r="H36" s="59"/>
      <c r="I36" s="57"/>
      <c r="J36" s="58"/>
      <c r="K36" s="57"/>
      <c r="L36" s="59"/>
      <c r="M36" s="57"/>
    </row>
    <row r="37" spans="1:21" s="50" customFormat="1" ht="18" customHeight="1" thickBot="1">
      <c r="A37" s="3"/>
      <c r="B37" s="3" t="s">
        <v>129</v>
      </c>
      <c r="C37" s="3"/>
      <c r="D37" s="3"/>
      <c r="E37" s="51"/>
      <c r="G37" s="91">
        <f>'[2]งบกำไรขาดทุนเบ็ดเสร็จ (6)'!$G$37</f>
        <v>5.6450233933345965E-2</v>
      </c>
      <c r="H37" s="57"/>
      <c r="I37" s="91">
        <v>0.05</v>
      </c>
      <c r="J37" s="58"/>
      <c r="K37" s="179">
        <f>'[2]งบกำไรขาดทุนเบ็ดเสร็จ (6)'!$K$37</f>
        <v>5.5570060634225419E-4</v>
      </c>
      <c r="L37" s="57"/>
      <c r="M37" s="91">
        <v>0.04</v>
      </c>
    </row>
    <row r="38" spans="1:21" ht="24" customHeight="1" thickTop="1"/>
    <row r="40" spans="1:21" s="1" customFormat="1" ht="24.95" customHeight="1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74"/>
      <c r="O40" s="74"/>
      <c r="P40" s="74"/>
      <c r="Q40" s="66"/>
      <c r="R40" s="66"/>
      <c r="S40" s="66"/>
      <c r="T40" s="66"/>
      <c r="U40" s="66"/>
    </row>
  </sheetData>
  <mergeCells count="9">
    <mergeCell ref="E11:F11"/>
    <mergeCell ref="A40:M4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2598425196850394" right="0.19685039370078741" top="0.51181102362204722" bottom="1.1811023622047245" header="0.51181102362204722" footer="1.1023622047244095"/>
  <pageSetup paperSize="9" orientation="portrait" r:id="rId1"/>
  <headerFooter alignWithMargins="0">
    <oddHeader xml:space="preserve">&amp;R
</oddHeader>
    <oddFooter>&amp;L&amp;"Angsana New,Regular"&amp;16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33"/>
  <sheetViews>
    <sheetView view="pageBreakPreview" zoomScaleSheetLayoutView="100" workbookViewId="0">
      <selection activeCell="A30" sqref="A30"/>
    </sheetView>
  </sheetViews>
  <sheetFormatPr defaultRowHeight="21"/>
  <cols>
    <col min="1" max="1" width="1.28515625" style="4" customWidth="1"/>
    <col min="2" max="2" width="1.140625" style="4" customWidth="1"/>
    <col min="3" max="3" width="1.42578125" style="4" customWidth="1"/>
    <col min="4" max="4" width="38.28515625" style="4" customWidth="1"/>
    <col min="5" max="5" width="5.5703125" style="4" customWidth="1"/>
    <col min="6" max="6" width="2.28515625" style="23" customWidth="1"/>
    <col min="7" max="7" width="1" style="4" customWidth="1"/>
    <col min="8" max="8" width="11.85546875" style="4" customWidth="1"/>
    <col min="9" max="9" width="0.85546875" style="4" customWidth="1"/>
    <col min="10" max="10" width="12" style="4" customWidth="1"/>
    <col min="11" max="11" width="0.85546875" style="4" customWidth="1"/>
    <col min="12" max="12" width="11.85546875" style="4" customWidth="1"/>
    <col min="13" max="13" width="0.85546875" style="4" customWidth="1"/>
    <col min="14" max="14" width="14.28515625" style="4" customWidth="1"/>
    <col min="15" max="15" width="1" style="4" customWidth="1"/>
    <col min="16" max="16" width="16.5703125" style="4" bestFit="1" customWidth="1"/>
    <col min="17" max="17" width="1" style="4" customWidth="1"/>
    <col min="18" max="18" width="12.5703125" style="4" customWidth="1"/>
    <col min="19" max="19" width="0.85546875" style="4" customWidth="1"/>
    <col min="20" max="20" width="14.42578125" style="4" customWidth="1"/>
    <col min="21" max="21" width="9.140625" style="4"/>
    <col min="22" max="22" width="15.140625" style="4" bestFit="1" customWidth="1"/>
    <col min="23" max="16384" width="9.140625" style="4"/>
  </cols>
  <sheetData>
    <row r="1" spans="1:20" ht="23.25">
      <c r="A1" s="26"/>
      <c r="B1" s="26"/>
      <c r="C1" s="26"/>
      <c r="D1" s="26"/>
      <c r="E1" s="144"/>
      <c r="F1" s="26"/>
      <c r="G1" s="26"/>
      <c r="H1" s="26"/>
      <c r="I1" s="26"/>
      <c r="J1" s="26"/>
      <c r="K1" s="26"/>
      <c r="L1" s="26"/>
      <c r="M1" s="26"/>
      <c r="N1" s="26"/>
      <c r="O1" s="22"/>
      <c r="P1" s="22"/>
      <c r="R1" s="142" t="s">
        <v>139</v>
      </c>
    </row>
    <row r="2" spans="1:20" ht="23.25">
      <c r="A2" s="22"/>
      <c r="B2" s="22"/>
      <c r="C2" s="22"/>
      <c r="D2" s="22"/>
      <c r="E2" s="144"/>
      <c r="F2" s="22"/>
      <c r="G2" s="22"/>
      <c r="H2" s="22"/>
      <c r="I2" s="22"/>
      <c r="J2" s="22"/>
      <c r="K2" s="22"/>
      <c r="L2" s="22"/>
      <c r="M2" s="22"/>
      <c r="N2" s="22"/>
      <c r="R2" s="142" t="s">
        <v>140</v>
      </c>
    </row>
    <row r="3" spans="1:20" ht="15" customHeight="1">
      <c r="A3" s="190">
        <v>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0" s="1" customFormat="1" ht="21.95" customHeight="1">
      <c r="A4" s="183" t="s">
        <v>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</row>
    <row r="5" spans="1:20" s="1" customFormat="1" ht="21.95" customHeight="1">
      <c r="A5" s="183" t="s">
        <v>52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0" s="1" customFormat="1" ht="21.95" customHeight="1">
      <c r="A6" s="183" t="s">
        <v>162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 s="1" customFormat="1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s="3" customFormat="1" ht="13.5" customHeight="1">
      <c r="A8" s="99"/>
      <c r="B8" s="168"/>
      <c r="C8" s="168"/>
      <c r="D8" s="168"/>
      <c r="E8" s="168"/>
      <c r="F8" s="169"/>
      <c r="G8" s="168"/>
      <c r="H8" s="192" t="s">
        <v>98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0" s="3" customFormat="1" ht="13.5" customHeight="1">
      <c r="A9" s="99"/>
      <c r="B9" s="168"/>
      <c r="D9" s="168"/>
      <c r="E9" s="168"/>
      <c r="F9" s="169"/>
      <c r="G9" s="168"/>
      <c r="H9" s="192" t="s">
        <v>2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0" s="3" customFormat="1" ht="13.5" customHeight="1">
      <c r="A10" s="168"/>
      <c r="B10" s="168"/>
      <c r="C10" s="168"/>
      <c r="D10" s="168"/>
      <c r="E10" s="168"/>
      <c r="F10" s="27"/>
      <c r="G10" s="168"/>
      <c r="H10" s="99" t="s">
        <v>54</v>
      </c>
      <c r="I10" s="168"/>
      <c r="J10" s="191" t="s">
        <v>34</v>
      </c>
      <c r="K10" s="191"/>
      <c r="L10" s="191"/>
      <c r="M10" s="48"/>
      <c r="N10" s="194" t="s">
        <v>127</v>
      </c>
      <c r="O10" s="194"/>
      <c r="P10" s="194"/>
      <c r="Q10" s="194"/>
      <c r="R10" s="194"/>
      <c r="T10" s="48" t="s">
        <v>53</v>
      </c>
    </row>
    <row r="11" spans="1:20" s="3" customFormat="1" ht="13.5" customHeight="1">
      <c r="A11" s="168"/>
      <c r="B11" s="168"/>
      <c r="C11" s="168"/>
      <c r="D11" s="168"/>
      <c r="E11" s="168"/>
      <c r="F11" s="27"/>
      <c r="G11" s="168"/>
      <c r="H11" s="48" t="s">
        <v>55</v>
      </c>
      <c r="I11" s="168"/>
      <c r="J11" s="133" t="s">
        <v>35</v>
      </c>
      <c r="K11" s="48"/>
      <c r="L11" s="133" t="s">
        <v>37</v>
      </c>
      <c r="M11" s="48"/>
      <c r="N11" s="170" t="s">
        <v>118</v>
      </c>
      <c r="O11" s="170"/>
      <c r="P11" s="99" t="s">
        <v>132</v>
      </c>
      <c r="Q11" s="170"/>
      <c r="R11" s="170" t="s">
        <v>126</v>
      </c>
      <c r="T11" s="48" t="s">
        <v>109</v>
      </c>
    </row>
    <row r="12" spans="1:20" s="3" customFormat="1" ht="13.5" customHeight="1">
      <c r="A12" s="168"/>
      <c r="B12" s="168"/>
      <c r="C12" s="168"/>
      <c r="D12" s="168"/>
      <c r="E12" s="168"/>
      <c r="F12" s="27"/>
      <c r="G12" s="168"/>
      <c r="H12" s="99" t="s">
        <v>56</v>
      </c>
      <c r="I12" s="168"/>
      <c r="J12" s="48" t="s">
        <v>57</v>
      </c>
      <c r="K12" s="48"/>
      <c r="M12" s="48"/>
      <c r="N12" s="48" t="s">
        <v>125</v>
      </c>
      <c r="O12" s="48"/>
      <c r="P12" s="99" t="s">
        <v>134</v>
      </c>
      <c r="Q12" s="48"/>
      <c r="R12" s="48" t="s">
        <v>124</v>
      </c>
      <c r="T12" s="48" t="s">
        <v>110</v>
      </c>
    </row>
    <row r="13" spans="1:20" s="3" customFormat="1" ht="13.5" customHeight="1">
      <c r="A13" s="168"/>
      <c r="B13" s="168"/>
      <c r="C13" s="168"/>
      <c r="D13" s="168"/>
      <c r="E13" s="168"/>
      <c r="F13" s="27"/>
      <c r="G13" s="168"/>
      <c r="H13" s="99"/>
      <c r="I13" s="168"/>
      <c r="J13" s="48"/>
      <c r="K13" s="48"/>
      <c r="M13" s="48"/>
      <c r="N13" s="48" t="s">
        <v>123</v>
      </c>
      <c r="O13" s="48"/>
      <c r="P13" s="99" t="s">
        <v>133</v>
      </c>
      <c r="Q13" s="48"/>
      <c r="R13" s="48" t="s">
        <v>100</v>
      </c>
    </row>
    <row r="14" spans="1:20" s="3" customFormat="1" ht="13.5" customHeight="1">
      <c r="A14" s="168"/>
      <c r="B14" s="168"/>
      <c r="C14" s="168"/>
      <c r="D14" s="168"/>
      <c r="E14" s="193" t="s">
        <v>4</v>
      </c>
      <c r="F14" s="193"/>
      <c r="G14" s="48"/>
      <c r="H14" s="132"/>
      <c r="I14" s="168"/>
      <c r="J14" s="132"/>
      <c r="K14" s="48"/>
      <c r="L14" s="132"/>
      <c r="M14" s="48"/>
      <c r="N14" s="132" t="s">
        <v>122</v>
      </c>
      <c r="O14" s="48"/>
      <c r="P14" s="132" t="s">
        <v>121</v>
      </c>
      <c r="Q14" s="48"/>
      <c r="R14" s="132"/>
      <c r="S14" s="99"/>
      <c r="T14" s="132"/>
    </row>
    <row r="15" spans="1:20" s="3" customFormat="1" ht="13.5" customHeight="1">
      <c r="A15" s="14" t="s">
        <v>144</v>
      </c>
      <c r="B15" s="14"/>
      <c r="C15" s="14"/>
      <c r="D15" s="14"/>
      <c r="E15" s="27"/>
      <c r="G15" s="48"/>
      <c r="H15" s="138">
        <v>319516441</v>
      </c>
      <c r="I15" s="138"/>
      <c r="J15" s="138">
        <v>28324342.609999999</v>
      </c>
      <c r="K15" s="138"/>
      <c r="L15" s="138">
        <v>224624998.25000006</v>
      </c>
      <c r="M15" s="138"/>
      <c r="N15" s="138">
        <v>30697603.560000002</v>
      </c>
      <c r="O15" s="138"/>
      <c r="P15" s="138">
        <v>927963.25</v>
      </c>
      <c r="Q15" s="139"/>
      <c r="R15" s="138">
        <v>31625566.810000002</v>
      </c>
      <c r="S15" s="138"/>
      <c r="T15" s="138">
        <v>604091348.66999996</v>
      </c>
    </row>
    <row r="16" spans="1:20" s="3" customFormat="1" ht="13.5" customHeight="1">
      <c r="A16" s="14" t="s">
        <v>163</v>
      </c>
      <c r="B16" s="14"/>
      <c r="C16" s="14"/>
      <c r="D16" s="14"/>
      <c r="E16" s="27"/>
      <c r="G16" s="48"/>
      <c r="H16" s="139">
        <v>0</v>
      </c>
      <c r="I16" s="139"/>
      <c r="J16" s="139">
        <v>0</v>
      </c>
      <c r="K16" s="138"/>
      <c r="L16" s="138">
        <v>-9585493.2300000004</v>
      </c>
      <c r="M16" s="138"/>
      <c r="N16" s="139">
        <v>0</v>
      </c>
      <c r="O16" s="139"/>
      <c r="P16" s="139">
        <v>0</v>
      </c>
      <c r="Q16" s="139"/>
      <c r="R16" s="139">
        <v>0</v>
      </c>
      <c r="S16" s="138"/>
      <c r="T16" s="138">
        <v>-9585493.2300000004</v>
      </c>
    </row>
    <row r="17" spans="1:22" s="14" customFormat="1" ht="13.5" customHeight="1">
      <c r="A17" s="14" t="s">
        <v>97</v>
      </c>
      <c r="E17" s="171"/>
      <c r="G17" s="172"/>
      <c r="H17" s="139"/>
      <c r="I17" s="139"/>
      <c r="J17" s="139"/>
      <c r="K17" s="138"/>
      <c r="L17" s="138"/>
      <c r="M17" s="138"/>
      <c r="N17" s="138"/>
      <c r="O17" s="138"/>
      <c r="P17" s="138"/>
      <c r="Q17" s="138"/>
      <c r="R17" s="139"/>
      <c r="S17" s="138"/>
      <c r="T17" s="138"/>
      <c r="V17" s="173"/>
    </row>
    <row r="18" spans="1:22" s="14" customFormat="1" ht="13.5" customHeight="1">
      <c r="B18" s="14" t="s">
        <v>145</v>
      </c>
      <c r="E18" s="171"/>
      <c r="G18" s="172"/>
      <c r="H18" s="139">
        <v>0</v>
      </c>
      <c r="I18" s="139"/>
      <c r="J18" s="139">
        <v>0</v>
      </c>
      <c r="K18" s="138"/>
      <c r="L18" s="138">
        <v>14674328.759999927</v>
      </c>
      <c r="M18" s="138"/>
      <c r="N18" s="139">
        <v>0</v>
      </c>
      <c r="O18" s="139"/>
      <c r="P18" s="139">
        <v>0</v>
      </c>
      <c r="Q18" s="139"/>
      <c r="R18" s="139">
        <v>0</v>
      </c>
      <c r="S18" s="138"/>
      <c r="T18" s="138">
        <v>14674328.759999927</v>
      </c>
      <c r="V18" s="173"/>
    </row>
    <row r="19" spans="1:22" s="14" customFormat="1" ht="13.5" customHeight="1">
      <c r="B19" s="14" t="s">
        <v>130</v>
      </c>
      <c r="E19" s="171"/>
      <c r="G19" s="172"/>
      <c r="H19" s="139"/>
      <c r="I19" s="139"/>
      <c r="J19" s="139"/>
      <c r="K19" s="138"/>
      <c r="L19" s="138"/>
      <c r="M19" s="138"/>
      <c r="N19" s="138"/>
      <c r="O19" s="138"/>
      <c r="P19" s="138"/>
      <c r="Q19" s="138"/>
      <c r="R19" s="139"/>
      <c r="S19" s="138"/>
      <c r="T19" s="138"/>
      <c r="V19" s="173"/>
    </row>
    <row r="20" spans="1:22" s="14" customFormat="1" ht="13.5" customHeight="1">
      <c r="C20" s="14" t="s">
        <v>120</v>
      </c>
      <c r="E20" s="171"/>
      <c r="G20" s="172"/>
      <c r="H20" s="139">
        <v>0</v>
      </c>
      <c r="I20" s="139"/>
      <c r="J20" s="139">
        <v>0</v>
      </c>
      <c r="K20" s="138"/>
      <c r="L20" s="139">
        <v>0</v>
      </c>
      <c r="M20" s="138"/>
      <c r="N20" s="138">
        <v>-5264785.29</v>
      </c>
      <c r="O20" s="138"/>
      <c r="P20" s="139">
        <v>0</v>
      </c>
      <c r="Q20" s="138"/>
      <c r="R20" s="138">
        <v>-5264785.29</v>
      </c>
      <c r="S20" s="138"/>
      <c r="T20" s="138">
        <v>-5264785.29</v>
      </c>
      <c r="V20" s="173"/>
    </row>
    <row r="21" spans="1:22" s="14" customFormat="1" ht="13.5" customHeight="1" thickBot="1">
      <c r="A21" s="14" t="s">
        <v>164</v>
      </c>
      <c r="E21" s="171"/>
      <c r="G21" s="172"/>
      <c r="H21" s="140">
        <v>319516441</v>
      </c>
      <c r="I21" s="138"/>
      <c r="J21" s="140">
        <v>28324342.609999999</v>
      </c>
      <c r="K21" s="138"/>
      <c r="L21" s="140">
        <v>229713833.77999994</v>
      </c>
      <c r="M21" s="138"/>
      <c r="N21" s="140">
        <v>25432818.270000003</v>
      </c>
      <c r="O21" s="138"/>
      <c r="P21" s="140">
        <v>927963.25</v>
      </c>
      <c r="Q21" s="138"/>
      <c r="R21" s="140">
        <v>26360781.52</v>
      </c>
      <c r="S21" s="138"/>
      <c r="T21" s="140">
        <v>603915398.90999997</v>
      </c>
      <c r="V21" s="173"/>
    </row>
    <row r="22" spans="1:22" s="14" customFormat="1" ht="15" customHeight="1" thickTop="1">
      <c r="E22" s="171"/>
      <c r="G22" s="172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V22" s="173"/>
    </row>
    <row r="23" spans="1:22" s="3" customFormat="1" ht="13.5" customHeight="1">
      <c r="A23" s="14" t="s">
        <v>154</v>
      </c>
      <c r="B23" s="14"/>
      <c r="C23" s="14"/>
      <c r="D23" s="14"/>
      <c r="E23" s="27"/>
      <c r="G23" s="48"/>
      <c r="H23" s="138">
        <v>319516441</v>
      </c>
      <c r="I23" s="138"/>
      <c r="J23" s="138">
        <v>28324342.609999999</v>
      </c>
      <c r="K23" s="138"/>
      <c r="L23" s="138">
        <v>194626683.17999989</v>
      </c>
      <c r="M23" s="138"/>
      <c r="N23" s="138">
        <v>24346240.560000002</v>
      </c>
      <c r="O23" s="138"/>
      <c r="P23" s="138">
        <v>927963.25</v>
      </c>
      <c r="Q23" s="139"/>
      <c r="R23" s="138">
        <v>25274203.810000002</v>
      </c>
      <c r="S23" s="138"/>
      <c r="T23" s="138">
        <v>567741670.59999979</v>
      </c>
    </row>
    <row r="24" spans="1:22" s="3" customFormat="1" ht="13.5" customHeight="1">
      <c r="A24" s="14" t="s">
        <v>163</v>
      </c>
      <c r="B24" s="14"/>
      <c r="C24" s="14"/>
      <c r="D24" s="14"/>
      <c r="E24" s="27">
        <v>15</v>
      </c>
      <c r="G24" s="48"/>
      <c r="H24" s="139">
        <v>0</v>
      </c>
      <c r="I24" s="139"/>
      <c r="J24" s="139">
        <v>0</v>
      </c>
      <c r="K24" s="138"/>
      <c r="L24" s="138">
        <f>[2]งบแสดงการเปลี่ยนแปลง!$L$22</f>
        <v>-9585493.2300000004</v>
      </c>
      <c r="M24" s="138"/>
      <c r="N24" s="139">
        <v>0</v>
      </c>
      <c r="O24" s="138"/>
      <c r="P24" s="139">
        <v>0</v>
      </c>
      <c r="Q24" s="139"/>
      <c r="R24" s="139">
        <v>0</v>
      </c>
      <c r="S24" s="138"/>
      <c r="T24" s="177">
        <f>L24+R24</f>
        <v>-9585493.2300000004</v>
      </c>
    </row>
    <row r="25" spans="1:22" s="14" customFormat="1" ht="13.5" customHeight="1">
      <c r="A25" s="14" t="s">
        <v>97</v>
      </c>
      <c r="E25" s="171"/>
      <c r="G25" s="172"/>
      <c r="H25" s="139"/>
      <c r="I25" s="139"/>
      <c r="J25" s="139"/>
      <c r="K25" s="138"/>
      <c r="L25" s="138"/>
      <c r="M25" s="138"/>
      <c r="N25" s="138"/>
      <c r="O25" s="138"/>
      <c r="P25" s="138"/>
      <c r="Q25" s="138"/>
      <c r="R25" s="139"/>
      <c r="S25" s="138"/>
      <c r="T25" s="138"/>
      <c r="V25" s="173"/>
    </row>
    <row r="26" spans="1:22" s="14" customFormat="1" ht="13.5" customHeight="1">
      <c r="B26" s="14" t="s">
        <v>145</v>
      </c>
      <c r="E26" s="171"/>
      <c r="G26" s="172"/>
      <c r="H26" s="139">
        <v>0</v>
      </c>
      <c r="I26" s="139"/>
      <c r="J26" s="139">
        <v>0</v>
      </c>
      <c r="K26" s="138"/>
      <c r="L26" s="138">
        <f>[2]งบแสดงการเปลี่ยนแปลง!$L$24</f>
        <v>18036777.840000015</v>
      </c>
      <c r="M26" s="138"/>
      <c r="N26" s="139">
        <v>0</v>
      </c>
      <c r="O26" s="139"/>
      <c r="P26" s="139">
        <v>0</v>
      </c>
      <c r="Q26" s="139"/>
      <c r="R26" s="139">
        <v>0</v>
      </c>
      <c r="S26" s="138"/>
      <c r="T26" s="138">
        <f>SUM(H26:L26,R26)</f>
        <v>18036777.840000015</v>
      </c>
      <c r="V26" s="173"/>
    </row>
    <row r="27" spans="1:22" s="14" customFormat="1" ht="13.5" customHeight="1">
      <c r="B27" s="14" t="s">
        <v>130</v>
      </c>
      <c r="E27" s="171"/>
      <c r="G27" s="172"/>
      <c r="H27" s="139"/>
      <c r="I27" s="139"/>
      <c r="J27" s="139"/>
      <c r="K27" s="138"/>
      <c r="L27" s="138"/>
      <c r="M27" s="138"/>
      <c r="N27" s="138"/>
      <c r="O27" s="138"/>
      <c r="P27" s="138"/>
      <c r="Q27" s="138"/>
      <c r="R27" s="139"/>
      <c r="S27" s="138"/>
      <c r="T27" s="138"/>
      <c r="V27" s="173"/>
    </row>
    <row r="28" spans="1:22" s="14" customFormat="1" ht="13.5" customHeight="1">
      <c r="C28" s="14" t="s">
        <v>120</v>
      </c>
      <c r="E28" s="171"/>
      <c r="G28" s="172"/>
      <c r="H28" s="139">
        <v>0</v>
      </c>
      <c r="I28" s="139"/>
      <c r="J28" s="139">
        <v>0</v>
      </c>
      <c r="K28" s="138"/>
      <c r="L28" s="139">
        <v>0</v>
      </c>
      <c r="M28" s="138"/>
      <c r="N28" s="138">
        <f>[2]งบแสดงการเปลี่ยนแปลง!$N$26</f>
        <v>4184488.17</v>
      </c>
      <c r="O28" s="138"/>
      <c r="P28" s="139">
        <v>0</v>
      </c>
      <c r="Q28" s="138"/>
      <c r="R28" s="138">
        <f>SUM(N28:P28)</f>
        <v>4184488.17</v>
      </c>
      <c r="S28" s="138"/>
      <c r="T28" s="138">
        <f>SUM(H28:L28,R28)</f>
        <v>4184488.17</v>
      </c>
      <c r="V28" s="173"/>
    </row>
    <row r="29" spans="1:22" s="14" customFormat="1" ht="13.5" customHeight="1" thickBot="1">
      <c r="A29" s="14" t="s">
        <v>165</v>
      </c>
      <c r="E29" s="171"/>
      <c r="G29" s="172"/>
      <c r="H29" s="140">
        <f>SUM(H23:H28)</f>
        <v>319516441</v>
      </c>
      <c r="I29" s="138"/>
      <c r="J29" s="140">
        <f>SUM(J23:J28)</f>
        <v>28324342.609999999</v>
      </c>
      <c r="K29" s="138"/>
      <c r="L29" s="140">
        <f>SUM(L23:L28)</f>
        <v>203077967.7899999</v>
      </c>
      <c r="M29" s="138"/>
      <c r="N29" s="140">
        <f>SUM(N23:N28)</f>
        <v>28530728.730000004</v>
      </c>
      <c r="O29" s="138"/>
      <c r="P29" s="140">
        <f>SUM(P23:P28)</f>
        <v>927963.25</v>
      </c>
      <c r="Q29" s="138"/>
      <c r="R29" s="140">
        <f>SUM(R23:R28)</f>
        <v>29458691.980000004</v>
      </c>
      <c r="S29" s="138"/>
      <c r="T29" s="140">
        <f>SUM(T23:T28)</f>
        <v>580377443.37999976</v>
      </c>
      <c r="U29" s="42"/>
      <c r="V29" s="173"/>
    </row>
    <row r="30" spans="1:22" ht="6" customHeight="1" thickTop="1"/>
    <row r="31" spans="1:22" ht="23.25">
      <c r="A31" s="1" t="s">
        <v>143</v>
      </c>
    </row>
    <row r="33" spans="20:20">
      <c r="T33" s="167">
        <f>T29-'Statement of Financial Position'!I97</f>
        <v>0</v>
      </c>
    </row>
  </sheetData>
  <mergeCells count="9">
    <mergeCell ref="J10:L10"/>
    <mergeCell ref="N10:R10"/>
    <mergeCell ref="E14:F14"/>
    <mergeCell ref="H9:T9"/>
    <mergeCell ref="A3:T3"/>
    <mergeCell ref="A4:T4"/>
    <mergeCell ref="A5:T5"/>
    <mergeCell ref="A6:T6"/>
    <mergeCell ref="H8:T8"/>
  </mergeCells>
  <printOptions horizontalCentered="1"/>
  <pageMargins left="0.39370078740157483" right="0.39370078740157483" top="1.1811023622047245" bottom="0.59055118110236227" header="0.51181102362204722" footer="0.51181102362204722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24"/>
  <sheetViews>
    <sheetView view="pageBreakPreview" topLeftCell="A3" zoomScaleSheetLayoutView="100" workbookViewId="0">
      <selection activeCell="A40" sqref="A40:O40"/>
    </sheetView>
  </sheetViews>
  <sheetFormatPr defaultRowHeight="23.25"/>
  <cols>
    <col min="1" max="1" width="2.140625" style="1" customWidth="1"/>
    <col min="2" max="2" width="2.28515625" style="1" customWidth="1"/>
    <col min="3" max="3" width="2.42578125" style="1" customWidth="1"/>
    <col min="4" max="4" width="27.85546875" style="1" customWidth="1"/>
    <col min="5" max="5" width="4.7109375" style="1" customWidth="1"/>
    <col min="6" max="6" width="1.28515625" style="1" customWidth="1"/>
    <col min="7" max="7" width="11.85546875" style="1" customWidth="1"/>
    <col min="8" max="8" width="0.7109375" style="56" customWidth="1"/>
    <col min="9" max="9" width="11.28515625" style="1" customWidth="1"/>
    <col min="10" max="10" width="0.7109375" style="56" customWidth="1"/>
    <col min="11" max="11" width="11.5703125" style="1" customWidth="1"/>
    <col min="12" max="12" width="0.7109375" style="1" customWidth="1"/>
    <col min="13" max="13" width="12.140625" style="1" customWidth="1"/>
    <col min="14" max="14" width="11.28515625" style="1" bestFit="1" customWidth="1"/>
    <col min="15" max="16384" width="9.140625" style="1"/>
  </cols>
  <sheetData>
    <row r="1" spans="1:17" ht="24" customHeight="1">
      <c r="A1" s="26"/>
      <c r="H1" s="1"/>
      <c r="I1" s="56"/>
      <c r="J1" s="1"/>
      <c r="M1" s="142" t="s">
        <v>139</v>
      </c>
    </row>
    <row r="2" spans="1:17" ht="24" customHeight="1">
      <c r="A2" s="22"/>
      <c r="B2" s="22"/>
      <c r="C2" s="22"/>
      <c r="D2" s="22"/>
      <c r="E2" s="22"/>
      <c r="F2" s="22"/>
      <c r="G2" s="22"/>
      <c r="H2" s="22"/>
      <c r="I2" s="145"/>
      <c r="J2" s="22"/>
      <c r="L2" s="22"/>
      <c r="M2" s="142" t="s">
        <v>140</v>
      </c>
      <c r="N2" s="22"/>
      <c r="O2" s="22"/>
      <c r="Q2" s="22"/>
    </row>
    <row r="3" spans="1:17" ht="24" customHeight="1">
      <c r="A3" s="190">
        <v>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22"/>
    </row>
    <row r="4" spans="1:17" s="25" customFormat="1" ht="24" customHeight="1">
      <c r="A4" s="195" t="s">
        <v>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7" s="25" customFormat="1" ht="24" customHeight="1">
      <c r="A5" s="195" t="s">
        <v>58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7" s="25" customFormat="1" ht="24" customHeight="1">
      <c r="A6" s="195" t="s">
        <v>162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7" s="25" customFormat="1" ht="21.9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7" s="14" customFormat="1" ht="21.95" customHeight="1">
      <c r="A8" s="48"/>
      <c r="B8" s="137"/>
      <c r="C8" s="137"/>
      <c r="D8" s="137"/>
      <c r="E8" s="137"/>
      <c r="F8" s="137"/>
      <c r="G8" s="196" t="s">
        <v>101</v>
      </c>
      <c r="H8" s="196"/>
      <c r="I8" s="196"/>
      <c r="J8" s="196"/>
      <c r="K8" s="196"/>
      <c r="L8" s="196"/>
      <c r="M8" s="196"/>
    </row>
    <row r="9" spans="1:17" s="14" customFormat="1" ht="21.95" customHeight="1">
      <c r="A9" s="48"/>
      <c r="B9" s="137"/>
      <c r="C9" s="137"/>
      <c r="D9" s="137"/>
      <c r="E9" s="137"/>
      <c r="F9" s="137"/>
      <c r="G9" s="191" t="s">
        <v>102</v>
      </c>
      <c r="H9" s="191"/>
      <c r="I9" s="191"/>
      <c r="J9" s="191"/>
      <c r="K9" s="191"/>
      <c r="L9" s="191"/>
      <c r="M9" s="191"/>
    </row>
    <row r="10" spans="1:17" s="14" customFormat="1" ht="21.95" customHeight="1">
      <c r="A10" s="137"/>
      <c r="B10" s="137"/>
      <c r="C10" s="137"/>
      <c r="D10" s="137"/>
      <c r="E10" s="137"/>
      <c r="F10" s="137"/>
      <c r="G10" s="99" t="s">
        <v>54</v>
      </c>
      <c r="H10" s="48"/>
      <c r="I10" s="192" t="s">
        <v>34</v>
      </c>
      <c r="J10" s="192"/>
      <c r="K10" s="192"/>
      <c r="L10" s="48"/>
      <c r="M10" s="48" t="s">
        <v>53</v>
      </c>
    </row>
    <row r="11" spans="1:17" s="14" customFormat="1" ht="21.95" customHeight="1">
      <c r="A11" s="137"/>
      <c r="B11" s="137"/>
      <c r="C11" s="137"/>
      <c r="D11" s="137"/>
      <c r="E11" s="137"/>
      <c r="F11" s="137"/>
      <c r="G11" s="48" t="s">
        <v>55</v>
      </c>
      <c r="H11" s="99"/>
      <c r="I11" s="133" t="s">
        <v>35</v>
      </c>
      <c r="J11" s="133"/>
      <c r="K11" s="133" t="s">
        <v>37</v>
      </c>
      <c r="L11" s="48"/>
      <c r="M11" s="48" t="s">
        <v>109</v>
      </c>
    </row>
    <row r="12" spans="1:17" s="14" customFormat="1" ht="21.95" customHeight="1">
      <c r="A12" s="137"/>
      <c r="B12" s="137"/>
      <c r="C12" s="137"/>
      <c r="D12" s="137"/>
      <c r="E12" s="193" t="s">
        <v>138</v>
      </c>
      <c r="F12" s="193"/>
      <c r="G12" s="132" t="s">
        <v>56</v>
      </c>
      <c r="H12" s="99"/>
      <c r="I12" s="132" t="s">
        <v>57</v>
      </c>
      <c r="J12" s="48"/>
      <c r="K12" s="132"/>
      <c r="L12" s="48"/>
      <c r="M12" s="132" t="s">
        <v>110</v>
      </c>
    </row>
    <row r="13" spans="1:17" s="3" customFormat="1" ht="21.95" customHeight="1">
      <c r="A13" s="3" t="s">
        <v>144</v>
      </c>
      <c r="E13" s="14"/>
      <c r="F13" s="14"/>
      <c r="G13" s="138">
        <v>319516441</v>
      </c>
      <c r="H13" s="138"/>
      <c r="I13" s="138">
        <v>28324342.609999999</v>
      </c>
      <c r="J13" s="138"/>
      <c r="K13" s="138">
        <v>405719478.79999977</v>
      </c>
      <c r="L13" s="138"/>
      <c r="M13" s="138">
        <v>753560262.40999985</v>
      </c>
    </row>
    <row r="14" spans="1:17" s="3" customFormat="1" ht="21.95" customHeight="1">
      <c r="A14" s="3" t="s">
        <v>163</v>
      </c>
      <c r="E14" s="14"/>
      <c r="F14" s="14"/>
      <c r="G14" s="139">
        <v>0</v>
      </c>
      <c r="H14" s="138"/>
      <c r="I14" s="139">
        <v>0</v>
      </c>
      <c r="J14" s="138"/>
      <c r="K14" s="138">
        <v>-9585493.2300000004</v>
      </c>
      <c r="L14" s="138"/>
      <c r="M14" s="138">
        <v>-9585493.2300000004</v>
      </c>
    </row>
    <row r="15" spans="1:17" s="14" customFormat="1" ht="21.95" customHeight="1">
      <c r="A15" s="14" t="s">
        <v>97</v>
      </c>
      <c r="G15" s="139"/>
      <c r="H15" s="139"/>
      <c r="I15" s="139"/>
      <c r="J15" s="138"/>
      <c r="K15" s="138"/>
      <c r="L15" s="138"/>
      <c r="M15" s="138"/>
    </row>
    <row r="16" spans="1:17" s="14" customFormat="1" ht="21.95" customHeight="1">
      <c r="B16" s="14" t="s">
        <v>145</v>
      </c>
      <c r="G16" s="139">
        <v>0</v>
      </c>
      <c r="H16" s="139"/>
      <c r="I16" s="139">
        <v>0</v>
      </c>
      <c r="J16" s="138"/>
      <c r="K16" s="138">
        <v>12068349.76000024</v>
      </c>
      <c r="L16" s="138"/>
      <c r="M16" s="138">
        <v>12068349.76000024</v>
      </c>
    </row>
    <row r="17" spans="1:14" s="14" customFormat="1" ht="21.95" customHeight="1" thickBot="1">
      <c r="A17" s="14" t="s">
        <v>164</v>
      </c>
      <c r="G17" s="140">
        <v>319516441</v>
      </c>
      <c r="H17" s="139"/>
      <c r="I17" s="140">
        <v>28324342.609999999</v>
      </c>
      <c r="J17" s="138"/>
      <c r="K17" s="140">
        <v>408202335.3300004</v>
      </c>
      <c r="L17" s="138"/>
      <c r="M17" s="140">
        <v>756043118.94000041</v>
      </c>
      <c r="N17" s="42"/>
    </row>
    <row r="18" spans="1:14" s="134" customFormat="1" ht="21.95" customHeight="1" thickTop="1">
      <c r="G18" s="135"/>
      <c r="H18" s="135"/>
      <c r="I18" s="135"/>
      <c r="J18" s="135"/>
      <c r="K18" s="135"/>
      <c r="L18" s="135"/>
      <c r="M18" s="135"/>
      <c r="N18" s="136"/>
    </row>
    <row r="19" spans="1:14" s="3" customFormat="1" ht="21.95" customHeight="1">
      <c r="A19" s="3" t="s">
        <v>154</v>
      </c>
      <c r="E19" s="14"/>
      <c r="F19" s="14"/>
      <c r="G19" s="138">
        <v>319516441</v>
      </c>
      <c r="H19" s="138"/>
      <c r="I19" s="138">
        <v>28324342.609999999</v>
      </c>
      <c r="J19" s="138"/>
      <c r="K19" s="138">
        <v>382426803.3099997</v>
      </c>
      <c r="L19" s="138"/>
      <c r="M19" s="138">
        <v>730267586.91999984</v>
      </c>
    </row>
    <row r="20" spans="1:14" s="3" customFormat="1" ht="21.95" customHeight="1">
      <c r="A20" s="3" t="s">
        <v>163</v>
      </c>
      <c r="E20" s="14">
        <v>15</v>
      </c>
      <c r="F20" s="14"/>
      <c r="G20" s="139">
        <v>0</v>
      </c>
      <c r="H20" s="138"/>
      <c r="I20" s="139">
        <v>0</v>
      </c>
      <c r="J20" s="138"/>
      <c r="K20" s="138">
        <f>[2]งบแสดงการเปลี่ยนแปลงฯ!$K$21</f>
        <v>-9585493.2300000004</v>
      </c>
      <c r="L20" s="138"/>
      <c r="M20" s="138">
        <f>[2]งบแสดงการเปลี่ยนแปลงฯ!$M$21</f>
        <v>-9585493.2300000004</v>
      </c>
    </row>
    <row r="21" spans="1:14" s="14" customFormat="1" ht="21.95" customHeight="1">
      <c r="A21" s="14" t="s">
        <v>97</v>
      </c>
      <c r="G21" s="139"/>
      <c r="H21" s="139"/>
      <c r="I21" s="139"/>
      <c r="J21" s="138"/>
      <c r="K21" s="138"/>
      <c r="L21" s="138"/>
      <c r="M21" s="138"/>
    </row>
    <row r="22" spans="1:14" s="14" customFormat="1" ht="21.95" customHeight="1">
      <c r="B22" s="14" t="s">
        <v>145</v>
      </c>
      <c r="G22" s="139">
        <v>0</v>
      </c>
      <c r="H22" s="139"/>
      <c r="I22" s="139">
        <v>0</v>
      </c>
      <c r="J22" s="138"/>
      <c r="K22" s="138">
        <f>[2]งบแสดงการเปลี่ยนแปลงฯ!$K$23</f>
        <v>177555.48000001907</v>
      </c>
      <c r="L22" s="138"/>
      <c r="M22" s="138">
        <f>[2]งบแสดงการเปลี่ยนแปลงฯ!$M$23</f>
        <v>177555.48000001907</v>
      </c>
    </row>
    <row r="23" spans="1:14" s="14" customFormat="1" ht="21.95" customHeight="1" thickBot="1">
      <c r="A23" s="14" t="s">
        <v>165</v>
      </c>
      <c r="G23" s="140">
        <f>[2]งบแสดงการเปลี่ยนแปลงฯ!$G$24</f>
        <v>319516441</v>
      </c>
      <c r="H23" s="138"/>
      <c r="I23" s="140">
        <f>[2]งบแสดงการเปลี่ยนแปลงฯ!$I$24</f>
        <v>28324342.609999999</v>
      </c>
      <c r="J23" s="138"/>
      <c r="K23" s="140">
        <f>[2]งบแสดงการเปลี่ยนแปลงฯ!$K$24</f>
        <v>373018865.5599997</v>
      </c>
      <c r="L23" s="138"/>
      <c r="M23" s="140">
        <f>[2]งบแสดงการเปลี่ยนแปลงฯ!$M$24</f>
        <v>720859649.16999984</v>
      </c>
      <c r="N23" s="42"/>
    </row>
    <row r="24" spans="1:14" ht="24" thickTop="1"/>
  </sheetData>
  <mergeCells count="8">
    <mergeCell ref="E12:F12"/>
    <mergeCell ref="I10:K10"/>
    <mergeCell ref="A3:M3"/>
    <mergeCell ref="A4:M4"/>
    <mergeCell ref="A5:M5"/>
    <mergeCell ref="A6:M6"/>
    <mergeCell ref="G8:M8"/>
    <mergeCell ref="G9:M9"/>
  </mergeCells>
  <phoneticPr fontId="9" type="noConversion"/>
  <printOptions horizontalCentered="1"/>
  <pageMargins left="1.2598425196850394" right="0.39370078740157483" top="0.51181102362204722" bottom="1.1811023622047245" header="0.51181102362204722" footer="1.1023622047244095"/>
  <pageSetup paperSize="9" orientation="portrait" r:id="rId1"/>
  <headerFooter alignWithMargins="0">
    <oddHeader xml:space="preserve">&amp;R
</oddHeader>
    <oddFooter>&amp;L&amp;"Angsana New,Regular"&amp;16          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W83"/>
  <sheetViews>
    <sheetView view="pageBreakPreview" zoomScale="120" zoomScaleNormal="120" zoomScaleSheetLayoutView="120" workbookViewId="0">
      <selection activeCell="AA78" sqref="AA78"/>
    </sheetView>
  </sheetViews>
  <sheetFormatPr defaultRowHeight="24" customHeight="1"/>
  <cols>
    <col min="1" max="1" width="1.42578125" style="1" customWidth="1"/>
    <col min="2" max="2" width="2" style="1" customWidth="1"/>
    <col min="3" max="4" width="1.42578125" style="1" customWidth="1"/>
    <col min="5" max="5" width="39.140625" style="1" customWidth="1"/>
    <col min="6" max="6" width="0.42578125" style="1" customWidth="1"/>
    <col min="7" max="7" width="1.5703125" style="1" hidden="1" customWidth="1"/>
    <col min="8" max="8" width="11.85546875" style="1" customWidth="1"/>
    <col min="9" max="9" width="0.42578125" style="1" customWidth="1"/>
    <col min="10" max="10" width="11.85546875" style="1" customWidth="1"/>
    <col min="11" max="12" width="9.140625" style="1" hidden="1" customWidth="1"/>
    <col min="13" max="13" width="0.5703125" style="1" hidden="1" customWidth="1"/>
    <col min="14" max="15" width="0.140625" style="1" hidden="1" customWidth="1"/>
    <col min="16" max="16" width="9.140625" style="1" hidden="1" customWidth="1"/>
    <col min="17" max="17" width="2.28515625" style="1" hidden="1" customWidth="1"/>
    <col min="18" max="18" width="3.28515625" style="1" hidden="1" customWidth="1"/>
    <col min="19" max="19" width="0.28515625" style="1" hidden="1" customWidth="1"/>
    <col min="20" max="20" width="0.42578125" style="1" customWidth="1"/>
    <col min="21" max="21" width="12.140625" style="62" customWidth="1"/>
    <col min="22" max="22" width="0.42578125" style="1" customWidth="1"/>
    <col min="23" max="23" width="11.7109375" style="1" customWidth="1"/>
    <col min="24" max="16384" width="9.140625" style="1"/>
  </cols>
  <sheetData>
    <row r="1" spans="1:23" ht="23.1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146"/>
      <c r="V1" s="26"/>
      <c r="W1" s="147" t="s">
        <v>139</v>
      </c>
    </row>
    <row r="2" spans="1:23" ht="23.1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148"/>
      <c r="V2" s="22"/>
      <c r="W2" s="147" t="s">
        <v>140</v>
      </c>
    </row>
    <row r="3" spans="1:23" ht="23.1" customHeight="1">
      <c r="A3" s="190">
        <v>10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</row>
    <row r="4" spans="1:23" ht="23.1" customHeight="1">
      <c r="A4" s="183" t="s">
        <v>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1:23" ht="23.1" customHeight="1">
      <c r="A5" s="183" t="s">
        <v>59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</row>
    <row r="6" spans="1:23" ht="23.1" customHeight="1">
      <c r="A6" s="183" t="s">
        <v>162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3" ht="20.100000000000001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23" s="3" customFormat="1" ht="16.5" customHeight="1">
      <c r="H8" s="192" t="s">
        <v>98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</row>
    <row r="9" spans="1:23" s="3" customFormat="1" ht="16.5" customHeight="1">
      <c r="H9" s="191" t="s">
        <v>2</v>
      </c>
      <c r="I9" s="191"/>
      <c r="J9" s="191"/>
      <c r="U9" s="191" t="s">
        <v>3</v>
      </c>
      <c r="V9" s="191"/>
      <c r="W9" s="191"/>
    </row>
    <row r="10" spans="1:23" s="14" customFormat="1" ht="16.5" customHeight="1">
      <c r="F10" s="13"/>
      <c r="H10" s="98">
        <v>2018</v>
      </c>
      <c r="I10" s="48"/>
      <c r="J10" s="98">
        <v>2017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98">
        <v>2018</v>
      </c>
      <c r="V10" s="48"/>
      <c r="W10" s="98">
        <v>2017</v>
      </c>
    </row>
    <row r="11" spans="1:23" s="3" customFormat="1" ht="16.5" customHeight="1">
      <c r="A11" s="100" t="s">
        <v>60</v>
      </c>
      <c r="B11" s="100"/>
      <c r="C11" s="100"/>
      <c r="D11" s="100"/>
      <c r="E11" s="100"/>
      <c r="F11" s="15"/>
      <c r="G11" s="15"/>
      <c r="H11" s="101"/>
      <c r="I11" s="15"/>
      <c r="J11" s="15"/>
      <c r="U11" s="101"/>
      <c r="W11" s="101"/>
    </row>
    <row r="12" spans="1:23" s="3" customFormat="1" ht="16.5" customHeight="1">
      <c r="A12" s="100"/>
      <c r="B12" s="100" t="s">
        <v>145</v>
      </c>
      <c r="C12" s="100"/>
      <c r="D12" s="100"/>
      <c r="E12" s="100"/>
      <c r="F12" s="15"/>
      <c r="G12" s="15"/>
      <c r="H12" s="16">
        <f>[2]งบกระแสเงินสด!$H$12</f>
        <v>18036777.84</v>
      </c>
      <c r="I12" s="100"/>
      <c r="J12" s="16">
        <v>14674328.76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f>[2]งบกระแสเงินสด!$U$12</f>
        <v>177555.48000001907</v>
      </c>
      <c r="V12" s="16"/>
      <c r="W12" s="16">
        <v>12068349.76000024</v>
      </c>
    </row>
    <row r="13" spans="1:23" s="3" customFormat="1" ht="16.5" customHeight="1">
      <c r="A13" s="100"/>
      <c r="B13" s="100" t="s">
        <v>61</v>
      </c>
      <c r="C13" s="100"/>
      <c r="D13" s="100"/>
      <c r="E13" s="100"/>
      <c r="F13" s="15"/>
      <c r="G13" s="15"/>
      <c r="H13" s="63"/>
      <c r="J13" s="63"/>
      <c r="K13" s="9"/>
      <c r="U13" s="63"/>
      <c r="W13" s="63"/>
    </row>
    <row r="14" spans="1:23" s="3" customFormat="1" ht="16.5" customHeight="1">
      <c r="A14" s="100"/>
      <c r="B14" s="100" t="s">
        <v>62</v>
      </c>
      <c r="C14" s="100"/>
      <c r="D14" s="100"/>
      <c r="E14" s="100"/>
      <c r="F14" s="15"/>
      <c r="G14" s="15"/>
      <c r="H14" s="63"/>
      <c r="J14" s="63"/>
      <c r="K14" s="9"/>
      <c r="U14" s="63"/>
      <c r="W14" s="63"/>
    </row>
    <row r="15" spans="1:23" s="3" customFormat="1" ht="16.5" customHeight="1">
      <c r="A15" s="100"/>
      <c r="B15" s="100"/>
      <c r="C15" s="100" t="s">
        <v>148</v>
      </c>
      <c r="D15" s="100"/>
      <c r="E15" s="100"/>
      <c r="F15" s="15"/>
      <c r="G15" s="15"/>
      <c r="H15" s="103">
        <v>0</v>
      </c>
      <c r="J15" s="16">
        <v>5987465.0199999996</v>
      </c>
      <c r="K15" s="9"/>
      <c r="U15" s="103">
        <v>0</v>
      </c>
      <c r="W15" s="16">
        <v>5987465.0199999996</v>
      </c>
    </row>
    <row r="16" spans="1:23" s="3" customFormat="1" ht="16.5" customHeight="1">
      <c r="C16" s="3" t="s">
        <v>64</v>
      </c>
      <c r="F16" s="15"/>
      <c r="G16" s="15"/>
      <c r="H16" s="103">
        <v>0</v>
      </c>
      <c r="I16" s="104"/>
      <c r="J16" s="16">
        <v>-5987465.0200000005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f>[2]งบกระแสเงินสด!$U$16</f>
        <v>58062870.099999949</v>
      </c>
      <c r="V16" s="16"/>
      <c r="W16" s="16">
        <v>2733379.169999972</v>
      </c>
    </row>
    <row r="17" spans="1:23" s="3" customFormat="1" ht="16.5" customHeight="1">
      <c r="C17" s="3" t="s">
        <v>63</v>
      </c>
      <c r="F17" s="15"/>
      <c r="G17" s="15"/>
      <c r="H17" s="16">
        <f>[2]งบกระแสเงินสด!$H$17</f>
        <v>9483476.7100000009</v>
      </c>
      <c r="I17" s="100"/>
      <c r="J17" s="16">
        <v>13793852.460000001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f>[2]งบกระแสเงินสด!$U$17</f>
        <v>10485590.600000024</v>
      </c>
      <c r="V17" s="16"/>
      <c r="W17" s="16">
        <v>13312564.75999999</v>
      </c>
    </row>
    <row r="18" spans="1:23" s="3" customFormat="1" ht="16.5" customHeight="1">
      <c r="C18" s="3" t="s">
        <v>131</v>
      </c>
      <c r="F18" s="15"/>
      <c r="G18" s="15"/>
      <c r="H18" s="16">
        <f>[2]งบกระแสเงินสด!$H$18</f>
        <v>26070399.920000002</v>
      </c>
      <c r="I18" s="100"/>
      <c r="J18" s="16">
        <v>27394926.32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f>[2]งบกระแสเงินสด!$U$18</f>
        <v>24701349.499999996</v>
      </c>
      <c r="V18" s="16"/>
      <c r="W18" s="16">
        <v>26524689.219999999</v>
      </c>
    </row>
    <row r="19" spans="1:23" s="3" customFormat="1" ht="16.5" customHeight="1">
      <c r="C19" s="3" t="s">
        <v>65</v>
      </c>
      <c r="F19" s="15"/>
      <c r="G19" s="15"/>
      <c r="H19" s="16">
        <f>[2]งบกระแสเงินสด!$H$19</f>
        <v>104700.86</v>
      </c>
      <c r="I19" s="100"/>
      <c r="J19" s="16">
        <v>614720.54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f>[2]งบกระแสเงินสด!$U$19</f>
        <v>104699.85999999999</v>
      </c>
      <c r="V19" s="16"/>
      <c r="W19" s="16">
        <v>600386.31000000006</v>
      </c>
    </row>
    <row r="20" spans="1:23" s="3" customFormat="1" ht="16.5" customHeight="1">
      <c r="C20" s="3" t="s">
        <v>66</v>
      </c>
      <c r="F20" s="15"/>
      <c r="G20" s="15"/>
      <c r="H20" s="16">
        <f>[2]งบกระแสเงินสด!$H$20</f>
        <v>7592612.3099999996</v>
      </c>
      <c r="I20" s="105"/>
      <c r="J20" s="16">
        <v>434085.51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f>[2]งบกระแสเงินสด!$U$20</f>
        <v>-11636064.420000009</v>
      </c>
      <c r="V20" s="16"/>
      <c r="W20" s="16">
        <v>8395106.3200000096</v>
      </c>
    </row>
    <row r="21" spans="1:23" s="3" customFormat="1" ht="16.5" customHeight="1">
      <c r="C21" s="3" t="s">
        <v>67</v>
      </c>
      <c r="F21" s="15"/>
      <c r="G21" s="15"/>
      <c r="H21" s="16">
        <f>[2]งบกระแสเงินสด!$H$21</f>
        <v>-69332.27</v>
      </c>
      <c r="I21" s="107"/>
      <c r="J21" s="16">
        <v>-304752.15000000002</v>
      </c>
      <c r="K21" s="106"/>
      <c r="L21" s="105"/>
      <c r="M21" s="105"/>
      <c r="N21" s="105"/>
      <c r="O21" s="105"/>
      <c r="P21" s="105"/>
      <c r="Q21" s="105"/>
      <c r="R21" s="105"/>
      <c r="S21" s="105"/>
      <c r="T21" s="105"/>
      <c r="U21" s="103">
        <f>[2]งบกระแสเงินสด!$U$21</f>
        <v>0</v>
      </c>
      <c r="V21" s="105"/>
      <c r="W21" s="16">
        <v>-21815.27</v>
      </c>
    </row>
    <row r="22" spans="1:23" s="3" customFormat="1" ht="16.5" customHeight="1">
      <c r="C22" s="3" t="s">
        <v>119</v>
      </c>
      <c r="F22" s="15"/>
      <c r="G22" s="15"/>
      <c r="H22" s="16">
        <f>[2]งบกระแสเงินสด!$H$22</f>
        <v>68998.100000000006</v>
      </c>
      <c r="I22" s="105"/>
      <c r="J22" s="16">
        <v>88466.71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03">
        <f>[2]งบกระแสเงินสด!$U$22</f>
        <v>0</v>
      </c>
      <c r="V22" s="105"/>
      <c r="W22" s="103">
        <v>0</v>
      </c>
    </row>
    <row r="23" spans="1:23" s="3" customFormat="1" ht="16.5" customHeight="1">
      <c r="C23" s="3" t="s">
        <v>68</v>
      </c>
      <c r="F23" s="15"/>
      <c r="G23" s="15"/>
      <c r="H23" s="16">
        <f>[2]งบกระแสเงินสด!$H$23</f>
        <v>2773129.07</v>
      </c>
      <c r="I23" s="105"/>
      <c r="J23" s="16">
        <v>3297116.53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f>[2]งบกระแสเงินสด!$U$23</f>
        <v>2532285.1900000004</v>
      </c>
      <c r="V23" s="16"/>
      <c r="W23" s="16">
        <v>2967075.49</v>
      </c>
    </row>
    <row r="24" spans="1:23" s="3" customFormat="1" ht="16.5" customHeight="1">
      <c r="C24" s="3" t="s">
        <v>108</v>
      </c>
      <c r="F24" s="15"/>
      <c r="G24" s="15"/>
      <c r="H24" s="16">
        <f>[2]งบกระแสเงินสด!$H$24</f>
        <v>6168437.0999999996</v>
      </c>
      <c r="I24" s="100"/>
      <c r="J24" s="16">
        <v>6464691.8200000003</v>
      </c>
      <c r="K24" s="108"/>
      <c r="L24" s="100"/>
      <c r="M24" s="100"/>
      <c r="N24" s="100"/>
      <c r="O24" s="100"/>
      <c r="P24" s="100"/>
      <c r="Q24" s="100"/>
      <c r="R24" s="100"/>
      <c r="S24" s="100"/>
      <c r="T24" s="100"/>
      <c r="U24" s="16">
        <f>[2]งบกระแสเงินสด!$U$24</f>
        <v>6161208.4199999999</v>
      </c>
      <c r="V24" s="100"/>
      <c r="W24" s="16">
        <v>6464665.5099999998</v>
      </c>
    </row>
    <row r="25" spans="1:23" s="3" customFormat="1" ht="16.5" customHeight="1">
      <c r="C25" s="3" t="s">
        <v>150</v>
      </c>
      <c r="F25" s="15"/>
      <c r="G25" s="15"/>
      <c r="H25" s="109">
        <f>[2]งบกระแสเงินสด!$H$25</f>
        <v>12986409.52</v>
      </c>
      <c r="I25" s="100"/>
      <c r="J25" s="109">
        <v>11160451.189999999</v>
      </c>
      <c r="K25" s="108"/>
      <c r="L25" s="100"/>
      <c r="M25" s="100"/>
      <c r="N25" s="100"/>
      <c r="O25" s="100"/>
      <c r="P25" s="100"/>
      <c r="Q25" s="100"/>
      <c r="R25" s="100"/>
      <c r="S25" s="100"/>
      <c r="T25" s="100"/>
      <c r="U25" s="109">
        <f>[2]งบกระแสเงินสด!$U$25</f>
        <v>16280888.120000005</v>
      </c>
      <c r="V25" s="100"/>
      <c r="W25" s="109">
        <v>10088782.300000001</v>
      </c>
    </row>
    <row r="26" spans="1:23" s="3" customFormat="1" ht="16.5" customHeight="1">
      <c r="A26" s="100"/>
      <c r="B26" s="100" t="s">
        <v>69</v>
      </c>
      <c r="C26" s="100"/>
      <c r="D26" s="100"/>
      <c r="E26" s="100"/>
      <c r="F26" s="15"/>
      <c r="G26" s="15"/>
      <c r="H26" s="63"/>
      <c r="J26" s="63"/>
      <c r="K26" s="9"/>
      <c r="U26" s="63"/>
      <c r="W26" s="63"/>
    </row>
    <row r="27" spans="1:23" s="3" customFormat="1" ht="16.5" customHeight="1">
      <c r="A27" s="100"/>
      <c r="B27" s="100"/>
      <c r="C27" s="100" t="s">
        <v>70</v>
      </c>
      <c r="D27" s="100"/>
      <c r="E27" s="100"/>
      <c r="F27" s="15"/>
      <c r="G27" s="15"/>
      <c r="H27" s="16">
        <f>[2]งบกระแสเงินสด!$H$27</f>
        <v>83215609.159999996</v>
      </c>
      <c r="I27" s="100"/>
      <c r="J27" s="16">
        <v>77617887.689999998</v>
      </c>
      <c r="K27" s="108"/>
      <c r="L27" s="100"/>
      <c r="M27" s="100"/>
      <c r="N27" s="100"/>
      <c r="O27" s="100"/>
      <c r="P27" s="100"/>
      <c r="Q27" s="100"/>
      <c r="R27" s="100"/>
      <c r="S27" s="100"/>
      <c r="T27" s="100"/>
      <c r="U27" s="16">
        <f>[2]งบกระแสเงินสด!$U$27</f>
        <v>106870382.84999998</v>
      </c>
      <c r="V27" s="100"/>
      <c r="W27" s="16">
        <v>89120648.590000212</v>
      </c>
    </row>
    <row r="28" spans="1:23" s="3" customFormat="1" ht="16.5" customHeight="1">
      <c r="B28" s="100" t="s">
        <v>71</v>
      </c>
      <c r="C28" s="100"/>
      <c r="D28" s="100"/>
      <c r="E28" s="100"/>
      <c r="G28" s="15"/>
      <c r="H28" s="103"/>
      <c r="I28" s="100"/>
      <c r="J28" s="103"/>
      <c r="K28" s="108"/>
      <c r="L28" s="100"/>
      <c r="M28" s="100"/>
      <c r="N28" s="100"/>
      <c r="O28" s="100"/>
      <c r="P28" s="100"/>
      <c r="Q28" s="100"/>
      <c r="R28" s="100"/>
      <c r="S28" s="100"/>
      <c r="T28" s="100"/>
      <c r="U28" s="103"/>
      <c r="V28" s="100"/>
      <c r="W28" s="103"/>
    </row>
    <row r="29" spans="1:23" s="3" customFormat="1" ht="16.5" customHeight="1">
      <c r="B29" s="100"/>
      <c r="C29" s="100" t="s">
        <v>89</v>
      </c>
      <c r="D29" s="100"/>
      <c r="E29" s="100"/>
      <c r="F29" s="15"/>
      <c r="G29" s="15"/>
      <c r="H29" s="16">
        <f>[2]งบกระแสเงินสด!$H$29</f>
        <v>-70621798.849999994</v>
      </c>
      <c r="I29" s="100"/>
      <c r="J29" s="16">
        <v>-70980417.799999997</v>
      </c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6">
        <f>[2]งบกระแสเงินสด!$U$29</f>
        <v>-67652107.540400028</v>
      </c>
      <c r="V29" s="108"/>
      <c r="W29" s="16">
        <v>-89175269.690000027</v>
      </c>
    </row>
    <row r="30" spans="1:23" s="3" customFormat="1" ht="16.5" customHeight="1">
      <c r="B30" s="100"/>
      <c r="C30" s="100" t="s">
        <v>9</v>
      </c>
      <c r="D30" s="100"/>
      <c r="E30" s="100"/>
      <c r="F30" s="15"/>
      <c r="G30" s="15"/>
      <c r="H30" s="16">
        <f>[2]งบกระแสเงินสด!$H$30</f>
        <v>-11317925.42</v>
      </c>
      <c r="I30" s="100"/>
      <c r="J30" s="16">
        <v>-29826811.34</v>
      </c>
      <c r="K30" s="108"/>
      <c r="L30" s="100"/>
      <c r="M30" s="100"/>
      <c r="N30" s="100"/>
      <c r="O30" s="100"/>
      <c r="P30" s="100"/>
      <c r="Q30" s="100"/>
      <c r="R30" s="100"/>
      <c r="S30" s="100"/>
      <c r="T30" s="100"/>
      <c r="U30" s="16">
        <f>[2]งบกระแสเงินสด!$U$30</f>
        <v>-8565662.5700000525</v>
      </c>
      <c r="V30" s="100"/>
      <c r="W30" s="16">
        <v>-39785740.649999857</v>
      </c>
    </row>
    <row r="31" spans="1:23" s="3" customFormat="1" ht="16.5" customHeight="1">
      <c r="B31" s="100"/>
      <c r="C31" s="100" t="s">
        <v>72</v>
      </c>
      <c r="D31" s="100"/>
      <c r="E31" s="100"/>
      <c r="F31" s="15"/>
      <c r="G31" s="15"/>
      <c r="H31" s="16">
        <f>[2]งบกระแสเงินสด!$H$31</f>
        <v>3457404.56</v>
      </c>
      <c r="I31" s="100"/>
      <c r="J31" s="16">
        <v>-3613093.97</v>
      </c>
      <c r="K31" s="108"/>
      <c r="L31" s="100"/>
      <c r="M31" s="100"/>
      <c r="N31" s="100"/>
      <c r="O31" s="100"/>
      <c r="P31" s="100"/>
      <c r="Q31" s="100"/>
      <c r="R31" s="100"/>
      <c r="S31" s="100"/>
      <c r="T31" s="100"/>
      <c r="U31" s="16">
        <f>[2]งบกระแสเงินสด!$U$31</f>
        <v>-1048183.3000000003</v>
      </c>
      <c r="V31" s="100"/>
      <c r="W31" s="16">
        <v>-3983610.9</v>
      </c>
    </row>
    <row r="32" spans="1:23" s="3" customFormat="1" ht="16.5" customHeight="1">
      <c r="B32" s="100"/>
      <c r="C32" s="100" t="s">
        <v>73</v>
      </c>
      <c r="D32" s="100"/>
      <c r="E32" s="100"/>
      <c r="G32" s="15"/>
      <c r="H32" s="16">
        <f>[2]งบกระแสเงินสด!$H$32</f>
        <v>5967.22</v>
      </c>
      <c r="I32" s="100"/>
      <c r="J32" s="16">
        <v>5967.22</v>
      </c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3">
        <v>0</v>
      </c>
      <c r="V32" s="110"/>
      <c r="W32" s="103">
        <v>0</v>
      </c>
    </row>
    <row r="33" spans="1:23" s="3" customFormat="1" ht="16.5" customHeight="1">
      <c r="B33" s="3" t="s">
        <v>75</v>
      </c>
      <c r="G33" s="15"/>
      <c r="H33" s="101"/>
      <c r="J33" s="63"/>
      <c r="K33" s="9"/>
      <c r="U33" s="101"/>
      <c r="W33" s="101"/>
    </row>
    <row r="34" spans="1:23" s="3" customFormat="1" ht="16.5" customHeight="1">
      <c r="C34" s="3" t="s">
        <v>90</v>
      </c>
      <c r="G34" s="15"/>
      <c r="H34" s="16">
        <f>[2]งบกระแสเงินสด!$H$49</f>
        <v>32081717.990000002</v>
      </c>
      <c r="I34" s="100"/>
      <c r="J34" s="16">
        <v>67950291.459999993</v>
      </c>
      <c r="K34" s="108"/>
      <c r="L34" s="100"/>
      <c r="M34" s="100"/>
      <c r="N34" s="100"/>
      <c r="O34" s="100"/>
      <c r="P34" s="100"/>
      <c r="Q34" s="100"/>
      <c r="R34" s="100"/>
      <c r="S34" s="100"/>
      <c r="T34" s="100"/>
      <c r="U34" s="16">
        <f>[2]งบกระแสเงินสด!$U$49</f>
        <v>30878530.580000021</v>
      </c>
      <c r="V34" s="100"/>
      <c r="W34" s="16">
        <v>85283431.669999972</v>
      </c>
    </row>
    <row r="35" spans="1:23" s="3" customFormat="1" ht="16.5" customHeight="1">
      <c r="C35" s="3" t="s">
        <v>76</v>
      </c>
      <c r="F35" s="15"/>
      <c r="G35" s="15"/>
      <c r="H35" s="16">
        <f>[2]งบกระแสเงินสด!$H$50</f>
        <v>305852.65999999997</v>
      </c>
      <c r="I35" s="105"/>
      <c r="J35" s="16">
        <v>-578489.31000000006</v>
      </c>
      <c r="K35" s="106"/>
      <c r="L35" s="105"/>
      <c r="M35" s="105"/>
      <c r="N35" s="105"/>
      <c r="O35" s="105"/>
      <c r="P35" s="105"/>
      <c r="Q35" s="105"/>
      <c r="R35" s="105"/>
      <c r="S35" s="105"/>
      <c r="T35" s="105"/>
      <c r="U35" s="16">
        <f>[2]งบกระแสเงินสด!$U$50</f>
        <v>319210.68709999998</v>
      </c>
      <c r="V35" s="105"/>
      <c r="W35" s="16">
        <v>-603386.1400000006</v>
      </c>
    </row>
    <row r="36" spans="1:23" s="3" customFormat="1" ht="16.5" customHeight="1">
      <c r="C36" s="3" t="s">
        <v>92</v>
      </c>
      <c r="F36" s="15"/>
      <c r="G36" s="15"/>
      <c r="H36" s="109">
        <f>[2]งบกระแสเงินสด!$H$51</f>
        <v>-2821018.72</v>
      </c>
      <c r="I36" s="105"/>
      <c r="J36" s="109">
        <v>-4888610</v>
      </c>
      <c r="K36" s="106"/>
      <c r="L36" s="105"/>
      <c r="M36" s="105"/>
      <c r="N36" s="105"/>
      <c r="O36" s="105"/>
      <c r="P36" s="105"/>
      <c r="Q36" s="105"/>
      <c r="R36" s="105"/>
      <c r="S36" s="105"/>
      <c r="T36" s="105"/>
      <c r="U36" s="109">
        <f>[2]งบกระแสเงินสด!$U$51</f>
        <v>-2759255.3200000003</v>
      </c>
      <c r="V36" s="105"/>
      <c r="W36" s="109">
        <v>-4888610</v>
      </c>
    </row>
    <row r="37" spans="1:23" s="3" customFormat="1" ht="16.5" customHeight="1">
      <c r="B37" s="3" t="s">
        <v>77</v>
      </c>
      <c r="F37" s="15"/>
      <c r="G37" s="15"/>
      <c r="H37" s="16">
        <f>[2]งบกระแสเงินสด!$H$53</f>
        <v>34305808.600000009</v>
      </c>
      <c r="I37" s="100"/>
      <c r="J37" s="16">
        <v>35686723.949999996</v>
      </c>
      <c r="K37" s="108"/>
      <c r="L37" s="100"/>
      <c r="M37" s="100"/>
      <c r="N37" s="100"/>
      <c r="O37" s="100"/>
      <c r="P37" s="100"/>
      <c r="Q37" s="100"/>
      <c r="R37" s="100"/>
      <c r="S37" s="100"/>
      <c r="T37" s="100"/>
      <c r="U37" s="16">
        <f>[2]งบกระแสเงินสด!$U$53</f>
        <v>58042915.38669993</v>
      </c>
      <c r="V37" s="100"/>
      <c r="W37" s="16">
        <v>35967462.880000301</v>
      </c>
    </row>
    <row r="38" spans="1:23" s="3" customFormat="1" ht="16.5" customHeight="1">
      <c r="B38" s="3" t="s">
        <v>80</v>
      </c>
      <c r="F38" s="15"/>
      <c r="G38" s="15"/>
      <c r="H38" s="16">
        <f>[2]งบกระแสเงินสด!$H$54</f>
        <v>69332.27</v>
      </c>
      <c r="I38" s="100"/>
      <c r="J38" s="16">
        <v>304752.15000000002</v>
      </c>
      <c r="K38" s="108"/>
      <c r="L38" s="100"/>
      <c r="M38" s="100"/>
      <c r="N38" s="100"/>
      <c r="O38" s="100"/>
      <c r="P38" s="100"/>
      <c r="Q38" s="100"/>
      <c r="R38" s="100"/>
      <c r="S38" s="100"/>
      <c r="T38" s="100"/>
      <c r="U38" s="149">
        <v>0</v>
      </c>
      <c r="V38" s="110"/>
      <c r="W38" s="16">
        <v>21815.27</v>
      </c>
    </row>
    <row r="39" spans="1:23" s="3" customFormat="1" ht="16.5" customHeight="1">
      <c r="B39" s="3" t="s">
        <v>78</v>
      </c>
      <c r="F39" s="15"/>
      <c r="G39" s="15"/>
      <c r="H39" s="109">
        <f>[2]งบกระแสเงินสด!$H$55</f>
        <v>-8812162.1600000001</v>
      </c>
      <c r="I39" s="100"/>
      <c r="J39" s="109">
        <v>-8755000.5299999993</v>
      </c>
      <c r="K39" s="108"/>
      <c r="L39" s="100"/>
      <c r="M39" s="100"/>
      <c r="N39" s="100"/>
      <c r="O39" s="100"/>
      <c r="P39" s="100"/>
      <c r="Q39" s="100"/>
      <c r="R39" s="100"/>
      <c r="S39" s="100"/>
      <c r="T39" s="100"/>
      <c r="U39" s="109">
        <f>[2]งบกระแสเงินสด!$U$55</f>
        <v>-8666200.5</v>
      </c>
      <c r="V39" s="100"/>
      <c r="W39" s="109">
        <v>-8609776.0600000005</v>
      </c>
    </row>
    <row r="40" spans="1:23" s="3" customFormat="1" ht="16.5" customHeight="1">
      <c r="A40" s="3" t="s">
        <v>79</v>
      </c>
      <c r="G40" s="15"/>
      <c r="H40" s="180">
        <f>SUM(H37:H39)</f>
        <v>25562978.710000012</v>
      </c>
      <c r="I40" s="100"/>
      <c r="J40" s="180">
        <v>27236475.569999993</v>
      </c>
      <c r="K40" s="108"/>
      <c r="L40" s="100"/>
      <c r="M40" s="100"/>
      <c r="N40" s="100"/>
      <c r="O40" s="100"/>
      <c r="P40" s="100"/>
      <c r="Q40" s="100"/>
      <c r="R40" s="100"/>
      <c r="S40" s="100"/>
      <c r="T40" s="100"/>
      <c r="U40" s="180">
        <f>SUM(U37:U39)</f>
        <v>49376714.88669993</v>
      </c>
      <c r="V40" s="100"/>
      <c r="W40" s="180">
        <v>27379502.090000302</v>
      </c>
    </row>
    <row r="41" spans="1:23" s="3" customFormat="1" ht="16.5" customHeight="1">
      <c r="G41" s="15"/>
      <c r="H41" s="17"/>
      <c r="I41" s="100"/>
      <c r="J41" s="17"/>
      <c r="K41" s="108"/>
      <c r="L41" s="100"/>
      <c r="M41" s="100"/>
      <c r="N41" s="100"/>
      <c r="O41" s="100"/>
      <c r="P41" s="100"/>
      <c r="Q41" s="100"/>
      <c r="R41" s="100"/>
      <c r="S41" s="100"/>
      <c r="T41" s="100"/>
      <c r="U41" s="17"/>
      <c r="V41" s="100"/>
      <c r="W41" s="17"/>
    </row>
    <row r="42" spans="1:23" ht="24.95" customHeight="1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</row>
    <row r="43" spans="1:23" ht="23.1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146"/>
      <c r="V43" s="26"/>
      <c r="W43" s="147" t="s">
        <v>139</v>
      </c>
    </row>
    <row r="44" spans="1:23" ht="23.1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148"/>
      <c r="V44" s="22"/>
      <c r="W44" s="147" t="s">
        <v>140</v>
      </c>
    </row>
    <row r="45" spans="1:23" ht="23.1" customHeight="1">
      <c r="A45" s="190">
        <v>11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</row>
    <row r="46" spans="1:23" ht="23.1" customHeight="1">
      <c r="A46" s="183" t="s">
        <v>0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</row>
    <row r="47" spans="1:23" ht="23.1" customHeight="1">
      <c r="A47" s="183" t="s">
        <v>74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</row>
    <row r="48" spans="1:23" ht="23.1" customHeight="1">
      <c r="A48" s="183" t="s">
        <v>162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</row>
    <row r="49" spans="1:23" ht="23.1" customHeight="1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23" s="3" customFormat="1" ht="16.5" customHeight="1">
      <c r="H50" s="192" t="s">
        <v>98</v>
      </c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</row>
    <row r="51" spans="1:23" s="3" customFormat="1" ht="16.5" customHeight="1">
      <c r="H51" s="191" t="s">
        <v>2</v>
      </c>
      <c r="I51" s="191"/>
      <c r="J51" s="191"/>
      <c r="U51" s="191" t="s">
        <v>3</v>
      </c>
      <c r="V51" s="191"/>
      <c r="W51" s="191"/>
    </row>
    <row r="52" spans="1:23" s="14" customFormat="1" ht="16.5" customHeight="1">
      <c r="F52" s="13"/>
      <c r="H52" s="98">
        <v>2018</v>
      </c>
      <c r="I52" s="48"/>
      <c r="J52" s="98">
        <v>2017</v>
      </c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98">
        <v>2018</v>
      </c>
      <c r="V52" s="48"/>
      <c r="W52" s="98">
        <v>2017</v>
      </c>
    </row>
    <row r="53" spans="1:23" s="3" customFormat="1" ht="16.5" customHeight="1">
      <c r="F53" s="8"/>
      <c r="G53" s="15"/>
      <c r="H53" s="112"/>
      <c r="J53" s="112"/>
      <c r="K53" s="9"/>
      <c r="U53" s="113"/>
      <c r="W53" s="113"/>
    </row>
    <row r="54" spans="1:23" s="3" customFormat="1" ht="16.5" customHeight="1">
      <c r="A54" s="3" t="s">
        <v>81</v>
      </c>
      <c r="F54" s="13"/>
      <c r="H54" s="114"/>
      <c r="I54" s="99"/>
      <c r="J54" s="103"/>
      <c r="U54" s="115"/>
      <c r="V54" s="99"/>
      <c r="W54" s="103"/>
    </row>
    <row r="55" spans="1:23" s="3" customFormat="1" ht="16.5" customHeight="1">
      <c r="B55" s="3" t="s">
        <v>93</v>
      </c>
      <c r="F55" s="13"/>
      <c r="H55" s="103">
        <f>[2]งบกระแสเงินสด!$H$59</f>
        <v>0</v>
      </c>
      <c r="I55" s="117"/>
      <c r="J55" s="103">
        <v>0</v>
      </c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7">
        <f>[2]งบกระแสเงินสด!$U$59</f>
        <v>-30727700</v>
      </c>
      <c r="V55" s="118"/>
      <c r="W55" s="103">
        <v>0</v>
      </c>
    </row>
    <row r="56" spans="1:23" s="3" customFormat="1" ht="16.5" customHeight="1">
      <c r="B56" s="3" t="s">
        <v>113</v>
      </c>
      <c r="F56" s="15"/>
      <c r="G56" s="15"/>
      <c r="H56" s="17">
        <f>[2]งบกระแสเงินสด!$H$60</f>
        <v>407169.35</v>
      </c>
      <c r="I56" s="119"/>
      <c r="J56" s="17">
        <v>5000</v>
      </c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7">
        <f>[2]งบกระแสเงินสด!$U$60</f>
        <v>407169.35000000003</v>
      </c>
      <c r="V56" s="119"/>
      <c r="W56" s="17">
        <v>5000</v>
      </c>
    </row>
    <row r="57" spans="1:23" s="3" customFormat="1" ht="16.5" customHeight="1">
      <c r="B57" s="3" t="s">
        <v>114</v>
      </c>
      <c r="F57" s="15"/>
      <c r="G57" s="15"/>
      <c r="H57" s="109">
        <f>[2]งบกระแสเงินสด!$H$61</f>
        <v>-34864791.07</v>
      </c>
      <c r="I57" s="119"/>
      <c r="J57" s="109">
        <v>-9379570.1999999993</v>
      </c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9">
        <f>[2]งบกระแสเงินสด!$U$61</f>
        <v>-18698535.550000001</v>
      </c>
      <c r="V57" s="119"/>
      <c r="W57" s="109">
        <v>-7601719.6400000006</v>
      </c>
    </row>
    <row r="58" spans="1:23" s="3" customFormat="1" ht="16.5" customHeight="1">
      <c r="A58" s="3" t="s">
        <v>83</v>
      </c>
      <c r="F58" s="15"/>
      <c r="G58" s="15"/>
      <c r="H58" s="109">
        <f>[2]งบกระแสเงินสด!$H$62</f>
        <v>-34457621.719999999</v>
      </c>
      <c r="I58" s="119"/>
      <c r="J58" s="109">
        <v>-9374570.1999999993</v>
      </c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9">
        <f>[2]งบกระแสเงินสด!$U$62</f>
        <v>-49019066.200000003</v>
      </c>
      <c r="V58" s="119"/>
      <c r="W58" s="109">
        <v>-7596719.6400000006</v>
      </c>
    </row>
    <row r="59" spans="1:23" s="3" customFormat="1" ht="16.5" customHeight="1">
      <c r="F59" s="15"/>
      <c r="G59" s="15"/>
      <c r="H59" s="63"/>
      <c r="J59" s="101"/>
      <c r="U59" s="63"/>
      <c r="W59" s="63"/>
    </row>
    <row r="60" spans="1:23" s="3" customFormat="1" ht="16.5" customHeight="1">
      <c r="A60" s="3" t="s">
        <v>82</v>
      </c>
      <c r="F60" s="15"/>
      <c r="G60" s="15"/>
      <c r="H60" s="63"/>
      <c r="I60" s="102"/>
      <c r="J60" s="63"/>
      <c r="U60" s="63"/>
      <c r="V60" s="102"/>
      <c r="W60" s="63"/>
    </row>
    <row r="61" spans="1:23" s="3" customFormat="1" ht="16.5" customHeight="1">
      <c r="B61" s="197" t="s">
        <v>112</v>
      </c>
      <c r="C61" s="197"/>
      <c r="D61" s="197"/>
      <c r="E61" s="197"/>
      <c r="F61" s="197"/>
      <c r="G61" s="15"/>
    </row>
    <row r="62" spans="1:23" s="3" customFormat="1" ht="16.5" customHeight="1">
      <c r="C62" s="3" t="s">
        <v>111</v>
      </c>
      <c r="F62" s="15"/>
      <c r="G62" s="15"/>
      <c r="H62" s="17">
        <f>[2]งบกระแสเงินสด!$H$65</f>
        <v>8966692.0999999996</v>
      </c>
      <c r="I62" s="17"/>
      <c r="J62" s="17">
        <v>25797486.059999999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>
        <f>[2]งบกระแสเงินสด!$U$65</f>
        <v>4185930.0100000203</v>
      </c>
      <c r="V62" s="17"/>
      <c r="W62" s="17">
        <v>25797486.059999987</v>
      </c>
    </row>
    <row r="63" spans="1:23" s="3" customFormat="1" ht="16.5" customHeight="1">
      <c r="B63" s="3" t="s">
        <v>172</v>
      </c>
      <c r="F63" s="15"/>
      <c r="G63" s="15"/>
      <c r="H63" s="178">
        <f>[2]งบกระแสเงินสด!$H$67</f>
        <v>1400000</v>
      </c>
      <c r="I63" s="16"/>
      <c r="J63" s="103">
        <f>[2]งบกระแสเงินสด!$H$59</f>
        <v>0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>
        <f>[2]งบกระแสเงินสด!$U$66</f>
        <v>11400000</v>
      </c>
      <c r="V63" s="16"/>
      <c r="W63" s="103">
        <f>[2]งบกระแสเงินสด!$H$59</f>
        <v>0</v>
      </c>
    </row>
    <row r="64" spans="1:23" s="3" customFormat="1" ht="16.5" customHeight="1">
      <c r="B64" s="3" t="s">
        <v>137</v>
      </c>
      <c r="F64" s="15"/>
      <c r="G64" s="15"/>
      <c r="H64" s="16"/>
      <c r="I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3" s="3" customFormat="1" ht="16.5" customHeight="1">
      <c r="C65" s="3" t="s">
        <v>23</v>
      </c>
      <c r="F65" s="15"/>
      <c r="G65" s="15"/>
      <c r="H65" s="103">
        <f>[2]งบกระแสเงินสด!$H$68</f>
        <v>0</v>
      </c>
      <c r="I65" s="16"/>
      <c r="J65" s="16">
        <v>-29517718.27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03">
        <f>[2]งบกระแสเงินสด!$U$68</f>
        <v>0</v>
      </c>
      <c r="V65" s="16"/>
      <c r="W65" s="16">
        <v>-29517718.27</v>
      </c>
    </row>
    <row r="66" spans="1:23" s="3" customFormat="1" ht="16.5" customHeight="1">
      <c r="B66" s="3" t="s">
        <v>155</v>
      </c>
      <c r="F66" s="15"/>
      <c r="G66" s="15"/>
      <c r="H66" s="16">
        <f>[2]งบกระแสเงินสด!$H$69</f>
        <v>-261969.75</v>
      </c>
      <c r="I66" s="16"/>
      <c r="J66" s="103">
        <v>0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>
        <f>[2]งบกระแสเงินสด!$U$69</f>
        <v>-261969.75</v>
      </c>
      <c r="V66" s="16"/>
      <c r="W66" s="103">
        <v>0</v>
      </c>
    </row>
    <row r="67" spans="1:23" s="3" customFormat="1" ht="16.5" customHeight="1">
      <c r="B67" s="3" t="s">
        <v>95</v>
      </c>
      <c r="F67" s="15"/>
      <c r="G67" s="15"/>
      <c r="H67" s="16">
        <f>[2]งบกระแสเงินสด!$H$70</f>
        <v>-9064425.2100000009</v>
      </c>
      <c r="I67" s="16"/>
      <c r="J67" s="16">
        <v>-8902489.2899999991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>
        <f>[2]งบกระแสเงินสด!$U$70</f>
        <v>-9064425.2100000009</v>
      </c>
      <c r="V67" s="16"/>
      <c r="W67" s="16">
        <v>-8902489.290000001</v>
      </c>
    </row>
    <row r="68" spans="1:23" s="3" customFormat="1" ht="16.5" customHeight="1">
      <c r="B68" s="3" t="s">
        <v>84</v>
      </c>
      <c r="F68" s="15"/>
      <c r="G68" s="15"/>
      <c r="H68" s="109">
        <f>[2]งบกระแสเงินสด!$H$71</f>
        <v>-6179607.3700000001</v>
      </c>
      <c r="I68" s="119"/>
      <c r="J68" s="109">
        <v>-6475655.4400000004</v>
      </c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9">
        <f>[2]งบกระแสเงินสด!$U$71</f>
        <v>-6172378.6899999995</v>
      </c>
      <c r="V68" s="119"/>
      <c r="W68" s="109">
        <v>-6475629.1299999999</v>
      </c>
    </row>
    <row r="69" spans="1:23" s="3" customFormat="1" ht="16.5" customHeight="1">
      <c r="A69" s="3" t="s">
        <v>156</v>
      </c>
      <c r="G69" s="15"/>
      <c r="H69" s="109">
        <f>SUM(H61:H68)</f>
        <v>-5139310.2300000014</v>
      </c>
      <c r="I69" s="82"/>
      <c r="J69" s="109">
        <v>-19098376.940000001</v>
      </c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9">
        <f>SUM(U61:U68)</f>
        <v>87156.360000019893</v>
      </c>
      <c r="V69" s="82"/>
      <c r="W69" s="109">
        <v>-19098350.630000014</v>
      </c>
    </row>
    <row r="70" spans="1:23" s="3" customFormat="1" ht="16.5" customHeight="1">
      <c r="A70" s="100" t="s">
        <v>85</v>
      </c>
      <c r="F70" s="15"/>
      <c r="G70" s="15"/>
      <c r="H70" s="16">
        <f>H69+H58+H40</f>
        <v>-14033953.239999991</v>
      </c>
      <c r="I70" s="82"/>
      <c r="J70" s="16">
        <f>J69+J58+J40</f>
        <v>-1236471.5700000077</v>
      </c>
      <c r="K70" s="82"/>
      <c r="L70" s="16">
        <f>L69+L58+L40</f>
        <v>0</v>
      </c>
      <c r="M70" s="82"/>
      <c r="N70" s="16">
        <f>N69+N58+N40</f>
        <v>0</v>
      </c>
      <c r="O70" s="82"/>
      <c r="P70" s="16">
        <f>P69+P58+P40</f>
        <v>0</v>
      </c>
      <c r="Q70" s="82"/>
      <c r="R70" s="16">
        <f>R69+R58+R40</f>
        <v>0</v>
      </c>
      <c r="S70" s="82"/>
      <c r="T70" s="16">
        <f>T69+T58+T40</f>
        <v>0</v>
      </c>
      <c r="U70" s="16">
        <f>U69+U58+U40</f>
        <v>444805.04669994861</v>
      </c>
      <c r="V70" s="16">
        <f>V69+V58+V40</f>
        <v>0</v>
      </c>
      <c r="W70" s="16">
        <f>W69+W58+W40</f>
        <v>684431.82000028715</v>
      </c>
    </row>
    <row r="71" spans="1:23" s="3" customFormat="1" ht="16.5" customHeight="1">
      <c r="A71" s="100" t="s">
        <v>146</v>
      </c>
      <c r="F71" s="8"/>
      <c r="G71" s="15"/>
      <c r="H71" s="17">
        <v>21967916.063300192</v>
      </c>
      <c r="I71" s="120"/>
      <c r="J71" s="17">
        <v>22657256.460000001</v>
      </c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7">
        <v>1908282.1614769762</v>
      </c>
      <c r="V71" s="120"/>
      <c r="W71" s="17">
        <v>1524413.46</v>
      </c>
    </row>
    <row r="72" spans="1:23" s="3" customFormat="1" ht="16.5" customHeight="1">
      <c r="A72" s="3" t="s">
        <v>103</v>
      </c>
      <c r="C72" s="116"/>
      <c r="D72" s="116"/>
      <c r="E72" s="116"/>
      <c r="F72" s="116"/>
      <c r="G72" s="15"/>
      <c r="H72" s="109">
        <f>'[3]Conso CF Q2''18'!$O$90</f>
        <v>-1347008.2901910499</v>
      </c>
      <c r="I72" s="82"/>
      <c r="J72" s="109">
        <v>-3670192.9340999974</v>
      </c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11">
        <v>0</v>
      </c>
      <c r="V72" s="110"/>
      <c r="W72" s="111">
        <v>0</v>
      </c>
    </row>
    <row r="73" spans="1:23" s="3" customFormat="1" ht="16.5" customHeight="1" thickBot="1">
      <c r="A73" s="100" t="s">
        <v>147</v>
      </c>
      <c r="F73" s="8"/>
      <c r="G73" s="15"/>
      <c r="H73" s="121">
        <f>SUM(H70:H72)</f>
        <v>6586954.5331091518</v>
      </c>
      <c r="I73" s="82"/>
      <c r="J73" s="121">
        <v>17750591.955899995</v>
      </c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21">
        <f>SUM(U70:U72)</f>
        <v>2353087.2081769248</v>
      </c>
      <c r="V73" s="82"/>
      <c r="W73" s="121">
        <v>2208845.2800002871</v>
      </c>
    </row>
    <row r="74" spans="1:23" s="3" customFormat="1" ht="9" customHeight="1" thickTop="1">
      <c r="B74" s="122"/>
      <c r="C74" s="123"/>
      <c r="F74" s="8"/>
      <c r="G74" s="15"/>
      <c r="H74" s="125"/>
      <c r="I74" s="16"/>
      <c r="J74" s="124"/>
      <c r="U74" s="125"/>
      <c r="V74" s="16"/>
      <c r="W74" s="125"/>
    </row>
    <row r="75" spans="1:23" s="3" customFormat="1" ht="16.5" customHeight="1">
      <c r="A75" s="126" t="s">
        <v>104</v>
      </c>
      <c r="B75" s="122"/>
      <c r="C75" s="123"/>
      <c r="F75" s="8"/>
      <c r="G75" s="15"/>
      <c r="H75" s="125"/>
      <c r="I75" s="16"/>
      <c r="J75" s="124"/>
      <c r="U75" s="125"/>
      <c r="V75" s="16"/>
      <c r="W75" s="125"/>
    </row>
    <row r="76" spans="1:23" s="3" customFormat="1" ht="18" customHeight="1">
      <c r="A76" s="129"/>
      <c r="B76" s="127" t="s">
        <v>105</v>
      </c>
      <c r="C76" s="128"/>
      <c r="F76" s="8"/>
      <c r="G76" s="15"/>
      <c r="I76" s="93"/>
      <c r="J76" s="92"/>
      <c r="K76" s="92"/>
      <c r="L76" s="93"/>
      <c r="M76" s="93"/>
      <c r="N76" s="93"/>
      <c r="O76" s="93"/>
      <c r="P76" s="93"/>
      <c r="Q76" s="93"/>
      <c r="R76" s="93"/>
      <c r="S76" s="93"/>
      <c r="T76" s="93"/>
      <c r="V76" s="93"/>
    </row>
    <row r="77" spans="1:23" s="3" customFormat="1" ht="18" customHeight="1">
      <c r="A77" s="129"/>
      <c r="B77" s="131"/>
      <c r="C77" s="128" t="s">
        <v>107</v>
      </c>
      <c r="F77" s="8"/>
      <c r="G77" s="15"/>
      <c r="H77" s="16">
        <v>-9585493.2300000004</v>
      </c>
      <c r="I77" s="93"/>
      <c r="J77" s="16">
        <v>-9585493.2300000004</v>
      </c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6">
        <v>-9585493.2300000004</v>
      </c>
      <c r="V77" s="149"/>
      <c r="W77" s="16">
        <v>-9585493.2300000004</v>
      </c>
    </row>
    <row r="78" spans="1:23" s="3" customFormat="1" ht="18" customHeight="1">
      <c r="A78" s="129"/>
      <c r="B78" s="131"/>
      <c r="C78" s="128" t="s">
        <v>106</v>
      </c>
      <c r="F78" s="8"/>
      <c r="G78" s="15"/>
      <c r="H78" s="92">
        <v>521068.02</v>
      </c>
      <c r="I78" s="93"/>
      <c r="J78" s="92">
        <v>683003.94</v>
      </c>
      <c r="K78" s="92"/>
      <c r="L78" s="93"/>
      <c r="M78" s="93"/>
      <c r="N78" s="93"/>
      <c r="O78" s="93"/>
      <c r="P78" s="93"/>
      <c r="Q78" s="93"/>
      <c r="R78" s="93"/>
      <c r="S78" s="93"/>
      <c r="T78" s="93"/>
      <c r="U78" s="92">
        <v>521068.02</v>
      </c>
      <c r="V78" s="93"/>
      <c r="W78" s="92">
        <v>683003.94</v>
      </c>
    </row>
    <row r="79" spans="1:23" s="3" customFormat="1" ht="18" customHeight="1" thickBot="1">
      <c r="A79" s="129"/>
      <c r="B79" s="127"/>
      <c r="C79" s="3" t="s">
        <v>95</v>
      </c>
      <c r="D79" s="128"/>
      <c r="F79" s="8"/>
      <c r="G79" s="15"/>
      <c r="H79" s="130">
        <f>SUM(H77:H78)</f>
        <v>-9064425.2100000009</v>
      </c>
      <c r="I79" s="93"/>
      <c r="J79" s="130">
        <v>-8902489.290000001</v>
      </c>
      <c r="K79" s="92"/>
      <c r="L79" s="93"/>
      <c r="M79" s="93"/>
      <c r="N79" s="93"/>
      <c r="O79" s="93"/>
      <c r="P79" s="93"/>
      <c r="Q79" s="93"/>
      <c r="R79" s="93"/>
      <c r="S79" s="93"/>
      <c r="T79" s="93"/>
      <c r="U79" s="130">
        <f>SUM(U77:U78)</f>
        <v>-9064425.2100000009</v>
      </c>
      <c r="V79" s="93"/>
      <c r="W79" s="130">
        <v>-8902489.290000001</v>
      </c>
    </row>
    <row r="80" spans="1:23" s="3" customFormat="1" ht="16.5" customHeight="1" thickTop="1">
      <c r="A80" s="129"/>
      <c r="C80" s="127"/>
      <c r="F80" s="8"/>
      <c r="G80" s="15"/>
      <c r="H80" s="92"/>
      <c r="I80" s="93"/>
      <c r="J80" s="92"/>
      <c r="K80" s="92"/>
      <c r="L80" s="93"/>
      <c r="M80" s="93"/>
      <c r="N80" s="93"/>
      <c r="O80" s="93"/>
      <c r="P80" s="93"/>
      <c r="Q80" s="93"/>
      <c r="R80" s="93"/>
      <c r="S80" s="93"/>
      <c r="T80" s="93"/>
      <c r="U80" s="92"/>
      <c r="V80" s="93"/>
      <c r="W80" s="92"/>
    </row>
    <row r="81" spans="1:23" ht="23.25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</row>
    <row r="83" spans="1:23" ht="24" customHeight="1"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</row>
  </sheetData>
  <mergeCells count="15">
    <mergeCell ref="H51:J51"/>
    <mergeCell ref="U51:W51"/>
    <mergeCell ref="A48:W48"/>
    <mergeCell ref="H8:W8"/>
    <mergeCell ref="A5:W5"/>
    <mergeCell ref="A3:W3"/>
    <mergeCell ref="U9:W9"/>
    <mergeCell ref="H9:J9"/>
    <mergeCell ref="A45:W45"/>
    <mergeCell ref="B61:F61"/>
    <mergeCell ref="A4:W4"/>
    <mergeCell ref="A6:W6"/>
    <mergeCell ref="A46:W46"/>
    <mergeCell ref="A47:W47"/>
    <mergeCell ref="H50:W50"/>
  </mergeCells>
  <phoneticPr fontId="9" type="noConversion"/>
  <printOptions horizontalCentered="1"/>
  <pageMargins left="1.2598425196850394" right="0.19685039370078741" top="0.51181102362204722" bottom="1.1811023622047245" header="0.51181102362204722" footer="1.1023622047244095"/>
  <pageSetup paperSize="9" orientation="portrait" r:id="rId1"/>
  <headerFooter alignWithMargins="0">
    <oddHeader xml:space="preserve">&amp;R
</oddHeader>
    <oddFooter>&amp;L&amp;"Angsana New,Regular"&amp;16          Notes to the interim financial statements form an integral part of these statements.</oddFooter>
  </headerFooter>
  <rowBreaks count="1" manualBreakCount="1">
    <brk id="4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Comprehensive(3)</vt:lpstr>
      <vt:lpstr>Statements of Comprehensive(6)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Comprehensive(3)'!Print_Area</vt:lpstr>
      <vt:lpstr>'Statements of Comprehensive(6)'!Print_Area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T_Internet_01</cp:lastModifiedBy>
  <cp:lastPrinted>2018-08-14T17:50:14Z</cp:lastPrinted>
  <dcterms:created xsi:type="dcterms:W3CDTF">2003-10-16T04:11:37Z</dcterms:created>
  <dcterms:modified xsi:type="dcterms:W3CDTF">2018-08-15T00:56:42Z</dcterms:modified>
</cp:coreProperties>
</file>