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Z:\Financial Statement 2018\06_Jun 2018\FS sent to SET\"/>
    </mc:Choice>
  </mc:AlternateContent>
  <xr:revisionPtr revIDLastSave="0" documentId="10_ncr:100000_{D34E2497-4CCC-4B23-9425-A97CD7C284C7}" xr6:coauthVersionLast="31" xr6:coauthVersionMax="31" xr10:uidLastSave="{00000000-0000-0000-0000-000000000000}"/>
  <bookViews>
    <workbookView xWindow="0" yWindow="60" windowWidth="20490" windowHeight="8985" tabRatio="645" xr2:uid="{00000000-000D-0000-FFFF-FFFF00000000}"/>
  </bookViews>
  <sheets>
    <sheet name="BS" sheetId="1" r:id="rId1"/>
    <sheet name="PL (3m)" sheetId="12" r:id="rId2"/>
    <sheet name="PL (6m)" sheetId="9" r:id="rId3"/>
    <sheet name="CS-Conso" sheetId="10" r:id="rId4"/>
    <sheet name="CS-Conso (2)" sheetId="14" r:id="rId5"/>
    <sheet name="CS-Bank" sheetId="5" r:id="rId6"/>
    <sheet name="CF" sheetId="7" r:id="rId7"/>
  </sheets>
  <definedNames>
    <definedName name="ACCOUNTEDPERIODTYPE1" localSheetId="4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1">#REF!</definedName>
    <definedName name="CRITERIACOLUMN1" localSheetId="2">#REF!</definedName>
    <definedName name="CRITERIACOLUMN1">#REF!</definedName>
    <definedName name="DBNAME1" localSheetId="4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BS!$A$1:$K$92</definedName>
    <definedName name="_xlnm.Print_Area" localSheetId="3">'CS-Conso'!$A$1:$AF$28</definedName>
    <definedName name="_xlnm.Print_Area" localSheetId="4">'CS-Conso (2)'!$A$1:$AH$24</definedName>
    <definedName name="PROFIT" localSheetId="4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0" hidden="1">BS!$A$1:$J$92</definedName>
    <definedName name="Z_688268B1_60DF_45FA_A9A4_5F7FC57C1508_.wvu.PrintArea" localSheetId="6" hidden="1">CF!$A$1:$K$87</definedName>
    <definedName name="Z_688268B1_60DF_45FA_A9A4_5F7FC57C1508_.wvu.PrintArea" localSheetId="5" hidden="1">'CS-Bank'!#REF!</definedName>
    <definedName name="Z_688268B1_60DF_45FA_A9A4_5F7FC57C1508_.wvu.PrintArea" localSheetId="3" hidden="1">'CS-Conso'!#REF!</definedName>
    <definedName name="Z_688268B1_60DF_45FA_A9A4_5F7FC57C1508_.wvu.PrintArea" localSheetId="4" hidden="1">'CS-Conso (2)'!#REF!</definedName>
    <definedName name="Z_688268B1_60DF_45FA_A9A4_5F7FC57C1508_.wvu.PrintArea" localSheetId="1" hidden="1">'PL (3m)'!$A$1:$I$77</definedName>
    <definedName name="Z_688268B1_60DF_45FA_A9A4_5F7FC57C1508_.wvu.PrintArea" localSheetId="2" hidden="1">'PL (6m)'!#REF!</definedName>
    <definedName name="Z_688268B1_60DF_45FA_A9A4_5F7FC57C1508_.wvu.Rows" localSheetId="6" hidden="1">CF!#REF!</definedName>
    <definedName name="Z_AD879B68_A1BD_48B0_8827_26C53F899E69_.wvu.PrintArea" localSheetId="0" hidden="1">BS!$A$1:$J$92</definedName>
    <definedName name="Z_AD879B68_A1BD_48B0_8827_26C53F899E69_.wvu.PrintArea" localSheetId="6" hidden="1">CF!$A$1:$K$87</definedName>
    <definedName name="Z_AD879B68_A1BD_48B0_8827_26C53F899E69_.wvu.PrintArea" localSheetId="5" hidden="1">'CS-Bank'!#REF!</definedName>
    <definedName name="Z_AD879B68_A1BD_48B0_8827_26C53F899E69_.wvu.PrintArea" localSheetId="3" hidden="1">'CS-Conso'!#REF!</definedName>
    <definedName name="Z_AD879B68_A1BD_48B0_8827_26C53F899E69_.wvu.PrintArea" localSheetId="4" hidden="1">'CS-Conso (2)'!#REF!</definedName>
    <definedName name="Z_AD879B68_A1BD_48B0_8827_26C53F899E69_.wvu.PrintArea" localSheetId="1" hidden="1">'PL (3m)'!$A$1:$I$77</definedName>
    <definedName name="Z_AD879B68_A1BD_48B0_8827_26C53F899E69_.wvu.PrintArea" localSheetId="2" hidden="1">'PL (6m)'!#REF!</definedName>
    <definedName name="Z_AD879B68_A1BD_48B0_8827_26C53F899E69_.wvu.Rows" localSheetId="6" hidden="1">CF!#REF!</definedName>
    <definedName name="Z_E4A73A0F_11C0_4F41_8821_4D5B1CE3B9B1_.wvu.PrintArea" localSheetId="0" hidden="1">BS!$A$1:$J$92</definedName>
    <definedName name="Z_E4A73A0F_11C0_4F41_8821_4D5B1CE3B9B1_.wvu.PrintArea" localSheetId="6" hidden="1">CF!$A$1:$K$87</definedName>
    <definedName name="Z_E4A73A0F_11C0_4F41_8821_4D5B1CE3B9B1_.wvu.PrintArea" localSheetId="5" hidden="1">'CS-Bank'!#REF!</definedName>
    <definedName name="Z_E4A73A0F_11C0_4F41_8821_4D5B1CE3B9B1_.wvu.PrintArea" localSheetId="3" hidden="1">'CS-Conso'!#REF!</definedName>
    <definedName name="Z_E4A73A0F_11C0_4F41_8821_4D5B1CE3B9B1_.wvu.PrintArea" localSheetId="4" hidden="1">'CS-Conso (2)'!#REF!</definedName>
    <definedName name="Z_E4A73A0F_11C0_4F41_8821_4D5B1CE3B9B1_.wvu.PrintArea" localSheetId="1" hidden="1">'PL (3m)'!$A$1:$I$77</definedName>
    <definedName name="Z_E4A73A0F_11C0_4F41_8821_4D5B1CE3B9B1_.wvu.PrintArea" localSheetId="2" hidden="1">'PL (6m)'!#REF!</definedName>
    <definedName name="Z_E4A73A0F_11C0_4F41_8821_4D5B1CE3B9B1_.wvu.Rows" localSheetId="6" hidden="1">CF!#REF!</definedName>
  </definedNames>
  <calcPr calcId="179017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</workbook>
</file>

<file path=xl/calcChain.xml><?xml version="1.0" encoding="utf-8"?>
<calcChain xmlns="http://schemas.openxmlformats.org/spreadsheetml/2006/main">
  <c r="K86" i="7" l="1"/>
  <c r="I86" i="7"/>
  <c r="G86" i="7"/>
  <c r="E86" i="7"/>
  <c r="P20" i="14" l="1"/>
  <c r="P24" i="14" s="1"/>
  <c r="AF24" i="14"/>
  <c r="AD24" i="14"/>
  <c r="T24" i="14"/>
  <c r="D24" i="14"/>
  <c r="AH20" i="14"/>
  <c r="AH24" i="14" s="1"/>
  <c r="AF20" i="14"/>
  <c r="AD20" i="14"/>
  <c r="AB20" i="14"/>
  <c r="AB24" i="14" s="1"/>
  <c r="Z20" i="14"/>
  <c r="Z24" i="14" s="1"/>
  <c r="X20" i="14"/>
  <c r="X24" i="14" s="1"/>
  <c r="V20" i="14"/>
  <c r="V24" i="14" s="1"/>
  <c r="R20" i="14"/>
  <c r="R24" i="14" s="1"/>
  <c r="N20" i="14"/>
  <c r="N24" i="14" s="1"/>
  <c r="L20" i="14"/>
  <c r="L24" i="14" s="1"/>
  <c r="J20" i="14"/>
  <c r="J24" i="14" s="1"/>
  <c r="H20" i="14"/>
  <c r="H24" i="14" s="1"/>
  <c r="F20" i="14"/>
  <c r="F24" i="14" s="1"/>
  <c r="D20" i="14"/>
  <c r="I21" i="7" l="1"/>
  <c r="V26" i="10" l="1"/>
  <c r="AB26" i="10" s="1"/>
  <c r="AF26" i="10" s="1"/>
  <c r="V23" i="10"/>
  <c r="AB23" i="10" s="1"/>
  <c r="AF23" i="10" s="1"/>
  <c r="V22" i="10"/>
  <c r="AB22" i="10" s="1"/>
  <c r="AF22" i="10" s="1"/>
  <c r="V20" i="10"/>
  <c r="AB20" i="10" s="1"/>
  <c r="AF20" i="10" s="1"/>
  <c r="V19" i="10"/>
  <c r="AB19" i="10" s="1"/>
  <c r="AF19" i="10" s="1"/>
  <c r="V18" i="10"/>
  <c r="AB18" i="10" s="1"/>
  <c r="AF18" i="10" s="1"/>
  <c r="V16" i="10"/>
  <c r="AB16" i="10" s="1"/>
  <c r="AF16" i="10" s="1"/>
  <c r="R20" i="5"/>
  <c r="X20" i="5" s="1"/>
  <c r="R17" i="5"/>
  <c r="X17" i="5" s="1"/>
  <c r="R16" i="5"/>
  <c r="X16" i="5" s="1"/>
  <c r="R14" i="5"/>
  <c r="X14" i="5" s="1"/>
  <c r="R13" i="5"/>
  <c r="X13" i="5" s="1"/>
  <c r="H78" i="1"/>
  <c r="H80" i="1" s="1"/>
  <c r="D78" i="1"/>
  <c r="D80" i="1" s="1"/>
  <c r="H49" i="1"/>
  <c r="D49" i="1"/>
  <c r="H16" i="1"/>
  <c r="H20" i="1" s="1"/>
  <c r="H27" i="1" s="1"/>
  <c r="D16" i="1"/>
  <c r="D20" i="1" s="1"/>
  <c r="D27" i="1" s="1"/>
  <c r="H32" i="12"/>
  <c r="H34" i="12" s="1"/>
  <c r="F32" i="12"/>
  <c r="F34" i="12" s="1"/>
  <c r="D32" i="12"/>
  <c r="D34" i="12" s="1"/>
  <c r="V14" i="10"/>
  <c r="AB14" i="10" s="1"/>
  <c r="AF14" i="10" s="1"/>
  <c r="R11" i="5"/>
  <c r="X11" i="5" s="1"/>
  <c r="T24" i="10"/>
  <c r="T28" i="10" s="1"/>
  <c r="K68" i="7"/>
  <c r="G68" i="7"/>
  <c r="K21" i="7"/>
  <c r="K28" i="7" s="1"/>
  <c r="K55" i="7" s="1"/>
  <c r="K89" i="7" s="1"/>
  <c r="K91" i="7" s="1"/>
  <c r="G21" i="7"/>
  <c r="G28" i="7" s="1"/>
  <c r="G55" i="7" s="1"/>
  <c r="I68" i="7"/>
  <c r="E68" i="7"/>
  <c r="I28" i="7"/>
  <c r="I55" i="7" s="1"/>
  <c r="E21" i="7"/>
  <c r="E28" i="7" s="1"/>
  <c r="E55" i="7" s="1"/>
  <c r="V18" i="5"/>
  <c r="V22" i="5"/>
  <c r="T18" i="5"/>
  <c r="T22" i="5" s="1"/>
  <c r="P18" i="5"/>
  <c r="P22" i="5" s="1"/>
  <c r="N18" i="5"/>
  <c r="N22" i="5" s="1"/>
  <c r="L22" i="5"/>
  <c r="J18" i="5"/>
  <c r="J22" i="5" s="1"/>
  <c r="H18" i="5"/>
  <c r="H22" i="5" s="1"/>
  <c r="F18" i="5"/>
  <c r="F22" i="5"/>
  <c r="D18" i="5"/>
  <c r="D22" i="5" s="1"/>
  <c r="X51" i="5"/>
  <c r="X55" i="5"/>
  <c r="V51" i="5"/>
  <c r="V55" i="5" s="1"/>
  <c r="T51" i="5"/>
  <c r="T55" i="5"/>
  <c r="R51" i="5"/>
  <c r="R55" i="5"/>
  <c r="P51" i="5"/>
  <c r="P55" i="5"/>
  <c r="N51" i="5"/>
  <c r="N55" i="5"/>
  <c r="L51" i="5"/>
  <c r="L55" i="5"/>
  <c r="J51" i="5"/>
  <c r="J55" i="5"/>
  <c r="H51" i="5"/>
  <c r="H55" i="5"/>
  <c r="F51" i="5"/>
  <c r="F55" i="5"/>
  <c r="D51" i="5"/>
  <c r="D55" i="5"/>
  <c r="AD24" i="10"/>
  <c r="AD28" i="10"/>
  <c r="Z24" i="10"/>
  <c r="Z28" i="10" s="1"/>
  <c r="X24" i="10"/>
  <c r="X28" i="10" s="1"/>
  <c r="R24" i="10"/>
  <c r="R28" i="10" s="1"/>
  <c r="P24" i="10"/>
  <c r="P28" i="10" s="1"/>
  <c r="N24" i="10"/>
  <c r="N28" i="10" s="1"/>
  <c r="L24" i="10"/>
  <c r="L28" i="10" s="1"/>
  <c r="J24" i="10"/>
  <c r="J28" i="10" s="1"/>
  <c r="H24" i="10"/>
  <c r="H28" i="10" s="1"/>
  <c r="F24" i="10"/>
  <c r="F28" i="10" s="1"/>
  <c r="D24" i="10"/>
  <c r="D28" i="10"/>
  <c r="E91" i="7"/>
  <c r="J78" i="1"/>
  <c r="J80" i="1" s="1"/>
  <c r="F78" i="1"/>
  <c r="F80" i="1" s="1"/>
  <c r="J49" i="1"/>
  <c r="F49" i="1"/>
  <c r="J16" i="1"/>
  <c r="J20" i="1" s="1"/>
  <c r="J27" i="1" s="1"/>
  <c r="F16" i="1"/>
  <c r="F20" i="1" s="1"/>
  <c r="F27" i="1" s="1"/>
  <c r="V24" i="10" l="1"/>
  <c r="V28" i="10" s="1"/>
  <c r="F81" i="1"/>
  <c r="AF24" i="10"/>
  <c r="G89" i="7"/>
  <c r="G91" i="7" s="1"/>
  <c r="H81" i="1"/>
  <c r="J81" i="1"/>
  <c r="AF28" i="10"/>
  <c r="X18" i="5"/>
  <c r="X22" i="5" s="1"/>
  <c r="R18" i="5"/>
  <c r="R22" i="5" s="1"/>
  <c r="D81" i="1"/>
  <c r="AB24" i="10"/>
  <c r="AB28" i="10" s="1"/>
  <c r="I89" i="7"/>
  <c r="I91" i="7" s="1"/>
</calcChain>
</file>

<file path=xl/sharedStrings.xml><?xml version="1.0" encoding="utf-8"?>
<sst xmlns="http://schemas.openxmlformats.org/spreadsheetml/2006/main" count="566" uniqueCount="236">
  <si>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</si>
  <si>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</si>
  <si>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</si>
  <si>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</si>
  <si>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</si>
  <si>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</si>
  <si>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</si>
  <si>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 xml:space="preserve">     ดอกเบี้ยค้างรับ 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</si>
  <si>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</si>
  <si>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</si>
  <si>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</si>
  <si>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</si>
  <si>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</si>
  <si>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</si>
  <si>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</si>
  <si>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</si>
  <si>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</si>
  <si>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</si>
  <si>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เงินสดรับจากการไถ่ถอนตราสารหนี้ที่จะถือจนครบกำหนด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</si>
  <si>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</si>
  <si>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</si>
  <si>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</si>
  <si>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สินทรัพย์อื่นระหว่างรอการโอนบัญชี </t>
  </si>
  <si>
    <t xml:space="preserve">ทรัพย์สินรอการขายสุทธิ </t>
  </si>
  <si>
    <t xml:space="preserve">หนี้สินอื่นระหว่างรอการโอนบัญชี  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</si>
  <si>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</si>
  <si>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</si>
  <si>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</si>
  <si>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</si>
  <si>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</si>
  <si>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</si>
  <si>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</si>
  <si>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</si>
  <si>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</si>
  <si>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</si>
  <si>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 xml:space="preserve">งบกระแสเงินสด 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</si>
  <si>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</si>
  <si>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</si>
  <si>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</si>
  <si>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</si>
  <si>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</si>
  <si>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</si>
  <si>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</si>
  <si>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</si>
  <si>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</si>
  <si>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</si>
  <si>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</si>
  <si>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</si>
  <si>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</si>
  <si>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</si>
  <si>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</si>
  <si>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</si>
  <si>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</si>
  <si>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</si>
  <si>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</si>
  <si>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</si>
  <si>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</si>
  <si>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</si>
  <si>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</si>
  <si>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</si>
  <si>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</si>
  <si>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</si>
  <si>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</si>
  <si>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</si>
  <si>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     เงินให้สินเชื่อแก่ลูกหนี้</t>
  </si>
  <si>
    <t xml:space="preserve">     รวมเงินให้สินเชื่อแก่ลูกหนี้และดอกเบี้ยค้างรับ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</si>
  <si>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</si>
  <si>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</si>
  <si>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</si>
  <si>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</si>
  <si>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</si>
  <si>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</si>
  <si>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</si>
  <si>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</si>
  <si>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</si>
  <si>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อื่น ๆ</t>
  </si>
  <si>
    <t xml:space="preserve">    รวมค่าใช้จ่ายจากการดำเนินงานอื่น ๆ</t>
  </si>
  <si>
    <t xml:space="preserve">    ส่วนเกินมูลค่าหุ้นบุริมสิทธิ</t>
  </si>
  <si>
    <t xml:space="preserve">    ส่วนเกินมูลค่าหุ้นสามัญ</t>
  </si>
  <si>
    <t>ค่าใช้จ่ายจากการรับประกันภัย</t>
  </si>
  <si>
    <t xml:space="preserve">    รวมรายได้จากการดำเนินงานสุทธิ</t>
  </si>
  <si>
    <t>รายได้จากการรับประกันภัย</t>
  </si>
  <si>
    <t>งบการเงินเฉพาะธนาคาร</t>
  </si>
  <si>
    <t>หนี้สินจากสัญญาประกันภัย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</si>
  <si>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</si>
  <si>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</si>
  <si>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การแบ่งปันกำไรสุทธิ</t>
  </si>
  <si>
    <t>งบแสดงการเปลี่ยนแปลงส่วนของเจ้าของ</t>
  </si>
  <si>
    <t>วัดมูลค่า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</si>
  <si>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</si>
  <si>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</si>
  <si>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</si>
  <si>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</si>
  <si>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</si>
  <si>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</si>
  <si>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</si>
  <si>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</si>
  <si>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เงินสดจ่ายในการซื้อหลักทรัพย์เผื่อขาย</t>
  </si>
  <si>
    <t>เงินสดจ่ายในการซื้อตราสารหนี้ที่จะถือจนครบกำหนด</t>
  </si>
  <si>
    <t>เงินสดจ่ายในการซื้อเงินลงทุนทั่วไป</t>
  </si>
  <si>
    <t>เงินสดจ่ายในการซื้อเงินลงทุนในบริษัทย่อยและ/หรือบริษัทร่วม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</si>
  <si>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</si>
  <si>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</si>
  <si>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</si>
  <si>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เงินลงทุนเผื่อขาย</t>
  </si>
  <si>
    <t>อื่นของ</t>
  </si>
  <si>
    <t>หนี้สิน</t>
  </si>
  <si>
    <t xml:space="preserve">   ทุนจดทะเบียน</t>
  </si>
  <si>
    <t>รายได้เงินปันผลรับ</t>
  </si>
  <si>
    <t>รายได้จากการดำเนินงานอื่น ๆ</t>
  </si>
  <si>
    <t>ค่าใช้จ่ายจากการดำเนินงานอื่น ๆ</t>
  </si>
  <si>
    <t>ตีราคาสินทรัพย์</t>
  </si>
  <si>
    <t>การเปลี่ยนแปลง</t>
  </si>
  <si>
    <t>ในส่วนเกินทุน</t>
  </si>
  <si>
    <t>การแปลงสภาพหุ้นบุริมสิทธิเป็นหุ้นสามัญ</t>
  </si>
  <si>
    <t>ตราสารหนี้ที่ออกและเงินกู้ยืมระยะสั้น</t>
  </si>
  <si>
    <t>เงินปันผลจ่าย</t>
  </si>
  <si>
    <t>โอนไปกำไรสะสม</t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</si>
  <si>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รายได้รอตัดบัญชี</t>
    </r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</si>
  <si>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ค่าเผื่อหนี้สงสัยจะสูญ</t>
    </r>
  </si>
  <si>
    <r>
      <t xml:space="preserve"> 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ค่าเผื่อการปรับมูลค่าจากการปรับโครงสร้างหนี้</t>
    </r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</si>
  <si>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</si>
  <si>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</si>
  <si>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</si>
  <si>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</si>
  <si>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 xml:space="preserve">   ทุนที่ออกและชำระแล้ว</t>
  </si>
  <si>
    <t>ทุนที่ออกและชำระแล้ว</t>
  </si>
  <si>
    <t xml:space="preserve">ที่ดิน อาคารและอุปกรณ์สุทธิ  </t>
  </si>
  <si>
    <t>หนี้สูญ หนี้สงสัยจะสูญและขาดทุนจากการด้อยค่า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</si>
  <si>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</si>
  <si>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</si>
  <si>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</si>
  <si>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</si>
  <si>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</si>
  <si>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จ่ายเงินปันผลให้ผู้ถือหุ้นของธนาคาร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</si>
  <si>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</si>
  <si>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</si>
  <si>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</si>
  <si>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</si>
  <si>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 xml:space="preserve">     รวมเงินให้สินเชื่อแก่ลูกหนี้และดอกเบี้ยค้างรับสุทธิ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</si>
  <si>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</si>
  <si>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จัดสรรแล้ว</t>
  </si>
  <si>
    <t>ข้อมูลเพิ่มเติมเกี่ยวกับกระแสเงินสด</t>
  </si>
  <si>
    <t>ทรัพย์สินรอการขายจากการรับชำระหนี้</t>
  </si>
  <si>
    <t>รายการที่ไม่เกี่ยวข้องกับเงินสดที่สำคัญมีดังนี้</t>
  </si>
  <si>
    <t>(นายอาทิตย์ นันทวิทยา)</t>
  </si>
  <si>
    <t xml:space="preserve">งบกำไรขาดทุนและกำไรขาดทุนเบ็ดเสร็จอื่น </t>
  </si>
  <si>
    <t>กำไร (ขาดทุน) เบ็ดเสร็จอื่น</t>
  </si>
  <si>
    <t>กรรมการผู้จัดการใหญ่และประธานเจ้าหน้าที่บริหาร</t>
  </si>
  <si>
    <t xml:space="preserve">         การเปลี่ยนแปลงในสำรองรายการป้องกันความเสี่ยง</t>
  </si>
  <si>
    <t>ในสำรอง</t>
  </si>
  <si>
    <t>รายการป้องกัน</t>
  </si>
  <si>
    <t>ความเสี่ยง</t>
  </si>
  <si>
    <t>งบการเงิน</t>
  </si>
  <si>
    <t>การเปลี่ยนแปลงในสำรองรายการป้องกันความเสี่ยง</t>
  </si>
  <si>
    <t>กำไรเบ็ดเสร็จรวม</t>
  </si>
  <si>
    <t>2560</t>
  </si>
  <si>
    <t>ยอดคงเหลือ ณ วันที่ 1 มกราคม 2560</t>
  </si>
  <si>
    <t>กำไรสุทธิจากธุรกรรมเพื่อค้า</t>
  </si>
  <si>
    <t>สินทรัพย์ภาษีเงินได้รอตัดบัญชี</t>
  </si>
  <si>
    <t>หนี้สินภาษีเงินได้รอตัดบัญชี</t>
  </si>
  <si>
    <t xml:space="preserve">   รายการที่จัดประเภทรายการใหม่เข้าไปไว้ในกำไรหรือขาดทุนในภายหลัง</t>
  </si>
  <si>
    <t>กำไร</t>
  </si>
  <si>
    <t>กำไร (ขาดทุน) เบ็ดเสร็จรวม</t>
  </si>
  <si>
    <t>เงินสดรับจากการขายหลักทรัพย์เผื่อขาย</t>
  </si>
  <si>
    <t>เงินสดรับจากการขายเงินลงทุนทั่วไป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</si>
  <si>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</si>
  <si>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</si>
  <si>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เงินสดรับจากเงินกู้ยืมระยะยาว</t>
  </si>
  <si>
    <t>เงินสดจ่ายชำระคืนตราสารหนี้ระยะยาว</t>
  </si>
  <si>
    <t>เงินสดรับจากการจำหน่ายตราสารหนี้ระยะยาว</t>
  </si>
  <si>
    <t>เงินสดสุทธิใช้ไปในกิจกรรมจัดหาเงิน</t>
  </si>
  <si>
    <t>กำไรเบ็ดเสร็จอื่น</t>
  </si>
  <si>
    <t>30 มิถุนายน</t>
  </si>
  <si>
    <t>2561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</si>
  <si>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</si>
  <si>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</si>
  <si>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30 มิถุนายน</t>
  </si>
  <si>
    <t xml:space="preserve">         ภาษีเงินได้เกี่ยวกับองค์ประกอบของกำไร (ขาดทุน) เบ็ดเสร็จอื่นสำหรับ</t>
  </si>
  <si>
    <t xml:space="preserve">              รายการที่จัดประเภทรายการใหม่เข้าไปไว้ในกำไรหรือขาดทุนในภายหลัง</t>
  </si>
  <si>
    <t>สำหรับงวดหกเดือนสิ้นสุด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</si>
  <si>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</si>
  <si>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</si>
  <si>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</si>
  <si>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</si>
  <si>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</si>
  <si>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</si>
  <si>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</si>
  <si>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ขาดทุนสุทธิจากธุรกรรมเพื่อค้า</t>
  </si>
  <si>
    <t>กำไรจากการดำเนินงานก่อนการเปลี่ยนแปลงในสินทรัพย์และหนี้สินดำเนินงาน</t>
  </si>
  <si>
    <t>เงินสดลดลงสุทธิ</t>
  </si>
  <si>
    <t>เงินสด ณ วันที่ 30 มิถุนายน</t>
  </si>
  <si>
    <t xml:space="preserve">         ส่วนแบ่งกำไรเบ็ดเสร็จอื่นในบริษัทร่วม (ภายใต้วิธีส่วนได้เสีย)</t>
  </si>
  <si>
    <t>ขาดทุนจาก</t>
  </si>
  <si>
    <t>การแปลงค่า</t>
  </si>
  <si>
    <t>ดำเนินงาน</t>
  </si>
  <si>
    <t>ในต่างประเทศ</t>
  </si>
  <si>
    <t>อื่น ๆ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</si>
  <si>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</si>
  <si>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</si>
  <si>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 xml:space="preserve">     หุ้นบุริมสิทธิ 3,582,888,606 หุ้น มูลค่าหุ้นละ 10 บาท</t>
  </si>
  <si>
    <t xml:space="preserve">     หุ้นสามัญ 3,417,111,394 หุ้น มูลค่าหุ้นละ 10 บาท</t>
  </si>
  <si>
    <t xml:space="preserve">     หุ้นบุริมสิทธิ 3,764,249 หุ้น มูลค่าหุ้นละ 10 บาท </t>
  </si>
  <si>
    <t xml:space="preserve">     หุ้นสามัญ 3,395,427,949 หุ้น มูลค่าหุ้นละ 10 บาท </t>
  </si>
  <si>
    <t xml:space="preserve">         (ขาดทุน) กำไรจากการวัดมูลค่าเงินลงทุนเผื่อขาย</t>
  </si>
  <si>
    <t>การแบ่งปันกำไร (ขาดทุน) เบ็ดเสร็จรวม</t>
  </si>
  <si>
    <t xml:space="preserve">         กำไร (ขาดทุน) จากการแปลงค่างบการเงินจากการดำเนินงานในต่างประเทศ</t>
  </si>
  <si>
    <t>เงินสดจ่ายเพื่อชำระเงินกู้ยืมระยะยาว</t>
  </si>
  <si>
    <t>(ขาดทุน)</t>
  </si>
  <si>
    <t>ส่วนแบ่ง</t>
  </si>
  <si>
    <t>(ขาดทุน) กำไร</t>
  </si>
  <si>
    <t>เบ็ดเสร็จอื่น</t>
  </si>
  <si>
    <t>ในบริษัทร่วม</t>
  </si>
  <si>
    <t>(ภายใต้วิธี</t>
  </si>
  <si>
    <t>ส่วนได้เสีย)</t>
  </si>
  <si>
    <t>กำไร (ขาดทุน)</t>
  </si>
  <si>
    <t>ขาดทุน (กลับรายการ) จากการด้อยค่าของทรัพย์สินรอการขาย</t>
  </si>
  <si>
    <t>กลับรายการผลขาดทุนจากการด้อยค่าของสินทรัพย์</t>
  </si>
  <si>
    <t>ขาดทุน (กำไร) จากการขายที่ดิน อาคารและอุปกรณ์</t>
  </si>
  <si>
    <t>เงินสดสุทธิ (ใช้ไปใน) จากกิจกรรมดำเนินงาน</t>
  </si>
  <si>
    <t>เงินสดสุทธิจากกิจกรรมลงทุน</t>
  </si>
  <si>
    <t>(ขาดทุน) กำไรจากการวัดมูลค่าเงินลงทุนเผื่อขาย</t>
  </si>
  <si>
    <t>กำไร (ขาดทุน) จากการแปลงค่างบการเงินจากการดำเนินงานในต่างประเทศ</t>
  </si>
  <si>
    <t>ส่วนแบ่งกำไรเบ็ดเสร็จอื่นในบริษัทร่วม (ภายใต้วิธีส่วนได้เสีย)</t>
  </si>
  <si>
    <t xml:space="preserve">(ขาดทุน) </t>
  </si>
  <si>
    <t>กำไรจาก</t>
  </si>
  <si>
    <t xml:space="preserve">        รวม (ขาดทุน) กำไรเบ็ดเสร็จอื่นสุทธิจากภาษี</t>
  </si>
  <si>
    <t>(ขาดทุน) กำไรเบ็ดเสร็จอื่น</t>
  </si>
  <si>
    <t>(ขาดทุน) กำไรเบ็ดเสร็จรวม</t>
  </si>
  <si>
    <t>ขาดทุนเบ็ดเสร็จอื่น</t>
  </si>
  <si>
    <t>(ขาดทุน) กำไรจากการเปลี่ยนแปลงของอัตราแลกเปลี่ยนเงินตราต่างประเทศ</t>
  </si>
  <si>
    <t>ของตราสารหนี้ระยะยาว</t>
  </si>
  <si>
    <t>ขาดทุนจากการเปลี่ยนแปลงของอัตราแลกเปลี่ยนเงินตราต่างประเทศ</t>
  </si>
  <si>
    <t>ของตราสารอนุพันธ์เพื่อการป้องกันความเสี่ยง</t>
  </si>
  <si>
    <t>ส่วนแบ่งขาดทุนจากเงินลงทุนในบริษัทร่วม</t>
  </si>
  <si>
    <t>การได้มาซึ่งส่วนได้เสียที่ไม่มีอำนาจควบคุมจากบริษัทย่อย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</si>
</sst>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* #,##0.00_);_(* \(#,##0.00\);_(* &quot;-&quot;_);_(@_)"/>
    <numFmt numFmtId="205" formatCode="_([$€-2]* #,##0.00_);_([$€-2]* \(#,##0.00\);_([$€-2]* &quot;-&quot;??_)"/>
    <numFmt numFmtId="206" formatCode="_-* #,##0_-;\-* #,##0_-;_-* &quot;-&quot;??_-;_-@_-"/>
    <numFmt numFmtId="207" formatCode="#,##0.00;[Red]\(#,##0.00\)"/>
  </numFmts>
  <fonts count="43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6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2" fontId="3" fillId="0" borderId="0" applyFill="0" applyBorder="0" applyAlignment="0"/>
    <xf numFmtId="0" fontId="1" fillId="0" borderId="0" applyFill="0" applyBorder="0" applyAlignment="0"/>
    <xf numFmtId="199" fontId="1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4" fontId="6" fillId="0" borderId="0" applyFill="0" applyBorder="0" applyAlignment="0"/>
    <xf numFmtId="197" fontId="1" fillId="0" borderId="3">
      <alignment vertical="center"/>
    </xf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205" fontId="3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10" fontId="5" fillId="23" borderId="9" applyNumberFormat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0" fontId="30" fillId="0" borderId="10" applyNumberFormat="0" applyFill="0" applyAlignment="0" applyProtection="0"/>
    <xf numFmtId="0" fontId="31" fillId="24" borderId="0" applyNumberFormat="0" applyBorder="0" applyAlignment="0" applyProtection="0"/>
    <xf numFmtId="194" fontId="8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" fillId="0" borderId="0"/>
    <xf numFmtId="0" fontId="1" fillId="0" borderId="0"/>
    <xf numFmtId="0" fontId="4" fillId="0" borderId="0"/>
    <xf numFmtId="0" fontId="12" fillId="25" borderId="11" applyNumberFormat="0" applyAlignment="0" applyProtection="0"/>
    <xf numFmtId="0" fontId="32" fillId="20" borderId="12" applyNumberFormat="0" applyAlignment="0" applyProtection="0"/>
    <xf numFmtId="0" fontId="9" fillId="26" borderId="0"/>
    <xf numFmtId="199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6" fontId="1" fillId="0" borderId="0" applyFill="0" applyBorder="0" applyAlignment="0"/>
    <xf numFmtId="193" fontId="3" fillId="0" borderId="0" applyFill="0" applyBorder="0" applyAlignment="0"/>
    <xf numFmtId="196" fontId="1" fillId="0" borderId="0" applyFill="0" applyBorder="0" applyAlignment="0"/>
    <xf numFmtId="197" fontId="1" fillId="0" borderId="0" applyFill="0" applyBorder="0" applyAlignment="0"/>
    <xf numFmtId="193" fontId="3" fillId="0" borderId="0" applyFill="0" applyBorder="0" applyAlignment="0"/>
    <xf numFmtId="49" fontId="6" fillId="0" borderId="0" applyFill="0" applyBorder="0" applyAlignment="0"/>
    <xf numFmtId="198" fontId="1" fillId="0" borderId="0" applyFill="0" applyBorder="0" applyAlignment="0"/>
    <xf numFmtId="199" fontId="1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7" fillId="0" borderId="0"/>
    <xf numFmtId="0" fontId="41" fillId="0" borderId="0"/>
  </cellStyleXfs>
  <cellXfs count="302">
    <xf numFmtId="0" fontId="0" fillId="0" borderId="0" xfId="0"/>
    <xf numFmtId="0" fontId="12" fillId="0" borderId="0" xfId="0" applyFont="1" applyFill="1"/>
    <xf numFmtId="0" fontId="12" fillId="0" borderId="0" xfId="0" applyFont="1" applyFill="1" applyBorder="1"/>
    <xf numFmtId="200" fontId="18" fillId="0" borderId="0" xfId="36" applyNumberFormat="1" applyFont="1" applyFill="1" applyBorder="1" applyAlignment="1">
      <alignment horizontal="center" vertical="center"/>
    </xf>
    <xf numFmtId="0" fontId="18" fillId="0" borderId="0" xfId="75" applyFont="1" applyFill="1" applyBorder="1" applyAlignment="1">
      <alignment vertical="center"/>
    </xf>
    <xf numFmtId="200" fontId="18" fillId="0" borderId="0" xfId="75" applyNumberFormat="1" applyFont="1" applyFill="1" applyBorder="1" applyAlignment="1">
      <alignment horizontal="center" vertical="center"/>
    </xf>
    <xf numFmtId="202" fontId="18" fillId="0" borderId="0" xfId="36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75" applyFont="1" applyFill="1" applyBorder="1" applyAlignment="1">
      <alignment vertical="center"/>
    </xf>
    <xf numFmtId="202" fontId="12" fillId="0" borderId="0" xfId="36" applyNumberFormat="1" applyFont="1" applyFill="1" applyAlignment="1">
      <alignment vertical="center"/>
    </xf>
    <xf numFmtId="202" fontId="12" fillId="0" borderId="14" xfId="36" applyNumberFormat="1" applyFont="1" applyFill="1" applyBorder="1" applyAlignment="1">
      <alignment vertical="center"/>
    </xf>
    <xf numFmtId="0" fontId="13" fillId="0" borderId="0" xfId="0" applyFont="1" applyFill="1"/>
    <xf numFmtId="20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49" fontId="13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/>
    <xf numFmtId="0" fontId="12" fillId="0" borderId="0" xfId="0" quotePrefix="1" applyNumberFormat="1" applyFont="1" applyFill="1" applyAlignment="1">
      <alignment vertical="center"/>
    </xf>
    <xf numFmtId="0" fontId="18" fillId="0" borderId="0" xfId="75" applyFont="1" applyFill="1" applyBorder="1" applyAlignment="1">
      <alignment horizontal="centerContinuous" vertical="center"/>
    </xf>
    <xf numFmtId="0" fontId="18" fillId="0" borderId="0" xfId="75" applyFont="1" applyFill="1" applyBorder="1" applyAlignment="1">
      <alignment horizontal="center" vertical="center"/>
    </xf>
    <xf numFmtId="37" fontId="18" fillId="0" borderId="0" xfId="75" applyNumberFormat="1" applyFont="1" applyFill="1" applyBorder="1" applyAlignment="1">
      <alignment horizontal="center" vertical="center"/>
    </xf>
    <xf numFmtId="49" fontId="18" fillId="0" borderId="0" xfId="75" applyNumberFormat="1" applyFont="1" applyFill="1" applyBorder="1" applyAlignment="1">
      <alignment horizontal="center" vertical="center"/>
    </xf>
    <xf numFmtId="0" fontId="18" fillId="0" borderId="0" xfId="75" quotePrefix="1" applyFont="1" applyFill="1" applyBorder="1" applyAlignment="1">
      <alignment horizontal="center" vertical="center"/>
    </xf>
    <xf numFmtId="0" fontId="12" fillId="0" borderId="0" xfId="75" applyFont="1" applyFill="1" applyBorder="1" applyAlignment="1">
      <alignment horizontal="centerContinuous" vertical="center"/>
    </xf>
    <xf numFmtId="0" fontId="12" fillId="0" borderId="0" xfId="75" applyFont="1" applyFill="1" applyBorder="1" applyAlignment="1">
      <alignment horizontal="center" vertical="center"/>
    </xf>
    <xf numFmtId="49" fontId="12" fillId="0" borderId="0" xfId="75" applyNumberFormat="1" applyFont="1" applyFill="1" applyBorder="1" applyAlignment="1">
      <alignment horizontal="center" vertical="center"/>
    </xf>
    <xf numFmtId="0" fontId="12" fillId="0" borderId="0" xfId="75" quotePrefix="1" applyFont="1" applyFill="1" applyBorder="1" applyAlignment="1">
      <alignment horizontal="center" vertical="center"/>
    </xf>
    <xf numFmtId="49" fontId="16" fillId="0" borderId="0" xfId="75" quotePrefix="1" applyNumberFormat="1" applyFont="1" applyFill="1" applyAlignment="1">
      <alignment horizontal="left" vertical="center"/>
    </xf>
    <xf numFmtId="200" fontId="16" fillId="0" borderId="0" xfId="36" applyNumberFormat="1" applyFont="1" applyFill="1" applyBorder="1" applyAlignment="1">
      <alignment horizontal="center" vertical="center"/>
    </xf>
    <xf numFmtId="0" fontId="18" fillId="0" borderId="14" xfId="75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6" fillId="0" borderId="0" xfId="75" applyNumberFormat="1" applyFont="1" applyFill="1" applyBorder="1" applyAlignment="1">
      <alignment horizontal="left" vertical="center"/>
    </xf>
    <xf numFmtId="0" fontId="12" fillId="0" borderId="14" xfId="0" applyFont="1" applyFill="1" applyBorder="1"/>
    <xf numFmtId="0" fontId="0" fillId="0" borderId="0" xfId="75" applyFont="1" applyFill="1" applyBorder="1" applyAlignment="1">
      <alignment horizontal="center" vertical="center"/>
    </xf>
    <xf numFmtId="49" fontId="0" fillId="0" borderId="0" xfId="75" applyNumberFormat="1" applyFont="1" applyFill="1" applyBorder="1" applyAlignment="1">
      <alignment horizontal="center" vertical="center"/>
    </xf>
    <xf numFmtId="49" fontId="18" fillId="0" borderId="14" xfId="75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8" fillId="0" borderId="0" xfId="75" applyNumberFormat="1" applyFont="1" applyFill="1" applyBorder="1" applyAlignment="1">
      <alignment horizontal="left" vertical="center"/>
    </xf>
    <xf numFmtId="0" fontId="0" fillId="0" borderId="0" xfId="0" applyFont="1" applyFill="1"/>
    <xf numFmtId="200" fontId="0" fillId="0" borderId="0" xfId="0" applyNumberFormat="1" applyFont="1" applyFill="1" applyBorder="1" applyAlignment="1">
      <alignment vertical="center"/>
    </xf>
    <xf numFmtId="188" fontId="0" fillId="0" borderId="0" xfId="36" applyNumberFormat="1" applyFont="1" applyFill="1" applyAlignment="1">
      <alignment vertical="center"/>
    </xf>
    <xf numFmtId="188" fontId="0" fillId="0" borderId="0" xfId="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188" fontId="0" fillId="0" borderId="5" xfId="36" applyNumberFormat="1" applyFont="1" applyFill="1" applyBorder="1" applyAlignment="1">
      <alignment vertical="center"/>
    </xf>
    <xf numFmtId="188" fontId="0" fillId="0" borderId="15" xfId="36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6" fillId="0" borderId="0" xfId="75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0" fillId="0" borderId="0" xfId="0" applyNumberFormat="1" applyFont="1" applyFill="1" applyAlignment="1">
      <alignment horizontal="left" vertical="center"/>
    </xf>
    <xf numFmtId="19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1" fontId="10" fillId="0" borderId="0" xfId="0" quotePrefix="1" applyNumberFormat="1" applyFont="1" applyFill="1" applyAlignment="1">
      <alignment horizontal="left" vertical="center"/>
    </xf>
    <xf numFmtId="191" fontId="13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203" fontId="12" fillId="0" borderId="14" xfId="36" applyNumberFormat="1" applyFont="1" applyFill="1" applyBorder="1" applyAlignment="1">
      <alignment vertical="center"/>
    </xf>
    <xf numFmtId="203" fontId="12" fillId="0" borderId="0" xfId="36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202" fontId="16" fillId="0" borderId="0" xfId="36" applyNumberFormat="1" applyFont="1" applyFill="1" applyBorder="1" applyAlignment="1">
      <alignment vertical="center"/>
    </xf>
    <xf numFmtId="0" fontId="38" fillId="0" borderId="0" xfId="0" applyFont="1" applyFill="1"/>
    <xf numFmtId="206" fontId="12" fillId="0" borderId="0" xfId="36" applyNumberFormat="1" applyFont="1" applyFill="1"/>
    <xf numFmtId="206" fontId="11" fillId="0" borderId="0" xfId="36" applyNumberFormat="1" applyFont="1" applyFill="1" applyAlignment="1">
      <alignment horizontal="left"/>
    </xf>
    <xf numFmtId="0" fontId="39" fillId="0" borderId="0" xfId="0" applyFont="1" applyFill="1" applyAlignment="1">
      <alignment horizontal="left"/>
    </xf>
    <xf numFmtId="188" fontId="0" fillId="0" borderId="0" xfId="0" applyNumberFormat="1" applyFont="1" applyFill="1"/>
    <xf numFmtId="200" fontId="0" fillId="0" borderId="0" xfId="0" applyNumberFormat="1" applyFont="1" applyFill="1"/>
    <xf numFmtId="0" fontId="13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200" fontId="12" fillId="0" borderId="0" xfId="0" applyNumberFormat="1" applyFont="1" applyFill="1"/>
    <xf numFmtId="203" fontId="13" fillId="0" borderId="0" xfId="0" applyNumberFormat="1" applyFont="1" applyFill="1"/>
    <xf numFmtId="206" fontId="13" fillId="0" borderId="0" xfId="36" applyNumberFormat="1" applyFont="1" applyFill="1"/>
    <xf numFmtId="49" fontId="15" fillId="0" borderId="0" xfId="0" applyNumberFormat="1" applyFont="1" applyFill="1" applyAlignment="1">
      <alignment horizontal="center" vertical="center"/>
    </xf>
    <xf numFmtId="43" fontId="13" fillId="0" borderId="0" xfId="36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88" fontId="40" fillId="0" borderId="0" xfId="0" applyNumberFormat="1" applyFont="1" applyFill="1" applyBorder="1" applyAlignment="1">
      <alignment vertical="center"/>
    </xf>
    <xf numFmtId="188" fontId="40" fillId="0" borderId="5" xfId="0" applyNumberFormat="1" applyFont="1" applyFill="1" applyBorder="1" applyAlignment="1">
      <alignment vertical="center"/>
    </xf>
    <xf numFmtId="188" fontId="40" fillId="0" borderId="16" xfId="0" applyNumberFormat="1" applyFont="1" applyFill="1" applyBorder="1" applyAlignment="1">
      <alignment vertical="center"/>
    </xf>
    <xf numFmtId="188" fontId="40" fillId="0" borderId="14" xfId="0" applyNumberFormat="1" applyFont="1" applyFill="1" applyBorder="1" applyAlignment="1">
      <alignment vertical="center"/>
    </xf>
    <xf numFmtId="43" fontId="40" fillId="0" borderId="0" xfId="36" applyFont="1" applyFill="1" applyBorder="1" applyAlignment="1">
      <alignment vertical="center"/>
    </xf>
    <xf numFmtId="188" fontId="40" fillId="0" borderId="15" xfId="0" applyNumberFormat="1" applyFont="1" applyFill="1" applyBorder="1" applyAlignment="1">
      <alignment vertical="center"/>
    </xf>
    <xf numFmtId="191" fontId="40" fillId="0" borderId="0" xfId="0" applyNumberFormat="1" applyFont="1" applyFill="1" applyAlignment="1">
      <alignment vertical="center"/>
    </xf>
    <xf numFmtId="191" fontId="40" fillId="0" borderId="0" xfId="0" applyNumberFormat="1" applyFont="1" applyFill="1" applyAlignment="1">
      <alignment horizontal="center" vertical="center"/>
    </xf>
    <xf numFmtId="188" fontId="40" fillId="0" borderId="0" xfId="0" applyNumberFormat="1" applyFont="1" applyFill="1" applyAlignment="1">
      <alignment vertical="center"/>
    </xf>
    <xf numFmtId="188" fontId="40" fillId="0" borderId="3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88" fontId="0" fillId="0" borderId="14" xfId="36" applyNumberFormat="1" applyFont="1" applyFill="1" applyBorder="1" applyAlignment="1">
      <alignment vertical="center"/>
    </xf>
    <xf numFmtId="191" fontId="0" fillId="0" borderId="0" xfId="36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88" fontId="0" fillId="0" borderId="0" xfId="36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13" fillId="0" borderId="0" xfId="0" quotePrefix="1" applyNumberFormat="1" applyFont="1" applyFill="1" applyAlignment="1">
      <alignment horizontal="left" vertical="center"/>
    </xf>
    <xf numFmtId="37" fontId="0" fillId="0" borderId="0" xfId="36" applyNumberFormat="1" applyFont="1" applyFill="1" applyAlignment="1">
      <alignment vertical="center"/>
    </xf>
    <xf numFmtId="49" fontId="13" fillId="0" borderId="0" xfId="0" quotePrefix="1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201" fontId="0" fillId="0" borderId="0" xfId="36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8" fontId="0" fillId="0" borderId="16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43" fontId="0" fillId="0" borderId="0" xfId="36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43" fontId="0" fillId="0" borderId="0" xfId="36" applyFont="1" applyFill="1" applyAlignment="1">
      <alignment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3" fontId="0" fillId="0" borderId="0" xfId="36" applyFont="1" applyFill="1" applyBorder="1" applyAlignment="1" applyProtection="1">
      <alignment vertical="center"/>
    </xf>
    <xf numFmtId="0" fontId="10" fillId="0" borderId="0" xfId="0" quotePrefix="1" applyFont="1" applyFill="1" applyAlignment="1">
      <alignment horizontal="left" vertical="top"/>
    </xf>
    <xf numFmtId="206" fontId="13" fillId="0" borderId="17" xfId="36" applyNumberFormat="1" applyFont="1" applyFill="1" applyBorder="1" applyAlignment="1">
      <alignment vertical="center"/>
    </xf>
    <xf numFmtId="0" fontId="0" fillId="0" borderId="0" xfId="36" applyNumberFormat="1" applyFont="1" applyFill="1" applyBorder="1" applyAlignment="1" applyProtection="1">
      <alignment horizontal="left" vertical="center"/>
    </xf>
    <xf numFmtId="39" fontId="0" fillId="0" borderId="0" xfId="0" applyNumberFormat="1" applyFont="1" applyFill="1" applyBorder="1" applyAlignment="1">
      <alignment vertical="center"/>
    </xf>
    <xf numFmtId="0" fontId="0" fillId="0" borderId="0" xfId="0" applyFill="1"/>
    <xf numFmtId="188" fontId="12" fillId="0" borderId="0" xfId="0" applyNumberFormat="1" applyFont="1" applyFill="1" applyBorder="1" applyAlignment="1">
      <alignment vertical="center"/>
    </xf>
    <xf numFmtId="188" fontId="12" fillId="0" borderId="14" xfId="0" applyNumberFormat="1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206" fontId="0" fillId="0" borderId="0" xfId="36" applyNumberFormat="1" applyFont="1" applyFill="1" applyAlignment="1">
      <alignment vertical="center"/>
    </xf>
    <xf numFmtId="0" fontId="15" fillId="0" borderId="18" xfId="0" applyNumberFormat="1" applyFont="1" applyFill="1" applyBorder="1" applyAlignment="1">
      <alignment horizontal="center" vertical="center"/>
    </xf>
    <xf numFmtId="188" fontId="12" fillId="0" borderId="16" xfId="0" applyNumberFormat="1" applyFont="1" applyFill="1" applyBorder="1" applyAlignment="1">
      <alignment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0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quotePrefix="1" applyNumberFormat="1" applyFont="1" applyFill="1" applyAlignment="1">
      <alignment horizontal="left" vertical="center"/>
    </xf>
    <xf numFmtId="191" fontId="12" fillId="0" borderId="0" xfId="0" quotePrefix="1" applyNumberFormat="1" applyFont="1" applyFill="1" applyAlignment="1">
      <alignment horizontal="left" vertical="center"/>
    </xf>
    <xf numFmtId="191" fontId="12" fillId="0" borderId="0" xfId="0" applyNumberFormat="1" applyFont="1" applyFill="1" applyBorder="1" applyAlignment="1">
      <alignment vertical="center"/>
    </xf>
    <xf numFmtId="191" fontId="0" fillId="0" borderId="0" xfId="0" quotePrefix="1" applyNumberFormat="1" applyFill="1" applyAlignment="1">
      <alignment horizontal="left" vertical="center"/>
    </xf>
    <xf numFmtId="191" fontId="13" fillId="0" borderId="0" xfId="0" applyNumberFormat="1" applyFont="1" applyFill="1" applyAlignment="1">
      <alignment vertical="center"/>
    </xf>
    <xf numFmtId="206" fontId="13" fillId="0" borderId="0" xfId="36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/>
    </xf>
    <xf numFmtId="203" fontId="0" fillId="0" borderId="0" xfId="36" applyNumberFormat="1" applyFont="1" applyFill="1" applyAlignment="1">
      <alignment horizontal="center" vertical="center"/>
    </xf>
    <xf numFmtId="203" fontId="0" fillId="0" borderId="14" xfId="36" applyNumberFormat="1" applyFont="1" applyFill="1" applyBorder="1" applyAlignment="1">
      <alignment horizontal="center" vertical="center"/>
    </xf>
    <xf numFmtId="203" fontId="0" fillId="0" borderId="5" xfId="36" applyNumberFormat="1" applyFont="1" applyFill="1" applyBorder="1" applyAlignment="1">
      <alignment horizontal="center" vertical="center"/>
    </xf>
    <xf numFmtId="191" fontId="0" fillId="0" borderId="0" xfId="0" quotePrefix="1" applyNumberFormat="1" applyFill="1" applyBorder="1" applyAlignment="1">
      <alignment horizontal="left" vertical="center"/>
    </xf>
    <xf numFmtId="201" fontId="0" fillId="0" borderId="5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188" fontId="0" fillId="0" borderId="17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191" fontId="40" fillId="0" borderId="0" xfId="0" applyNumberFormat="1" applyFont="1" applyFill="1" applyBorder="1" applyAlignment="1">
      <alignment vertical="center"/>
    </xf>
    <xf numFmtId="37" fontId="13" fillId="0" borderId="1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206" fontId="0" fillId="0" borderId="0" xfId="36" applyNumberFormat="1" applyFont="1" applyFill="1" applyBorder="1" applyAlignment="1">
      <alignment horizontal="center" vertical="center"/>
    </xf>
    <xf numFmtId="206" fontId="0" fillId="0" borderId="0" xfId="36" applyNumberFormat="1" applyFont="1" applyFill="1" applyAlignment="1">
      <alignment horizontal="center" vertical="center"/>
    </xf>
    <xf numFmtId="206" fontId="0" fillId="0" borderId="0" xfId="36" applyNumberFormat="1" applyFont="1" applyFill="1" applyBorder="1" applyAlignment="1">
      <alignment vertical="center"/>
    </xf>
    <xf numFmtId="206" fontId="0" fillId="0" borderId="14" xfId="36" applyNumberFormat="1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206" fontId="13" fillId="0" borderId="0" xfId="36" applyNumberFormat="1" applyFont="1" applyFill="1" applyBorder="1"/>
    <xf numFmtId="206" fontId="13" fillId="0" borderId="0" xfId="36" applyNumberFormat="1" applyFont="1" applyFill="1" applyBorder="1" applyAlignment="1">
      <alignment horizontal="right" vertical="center"/>
    </xf>
    <xf numFmtId="206" fontId="13" fillId="0" borderId="0" xfId="36" applyNumberFormat="1" applyFont="1" applyFill="1" applyBorder="1" applyAlignment="1">
      <alignment horizontal="center" vertical="center"/>
    </xf>
    <xf numFmtId="206" fontId="18" fillId="0" borderId="14" xfId="36" applyNumberFormat="1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189" fontId="40" fillId="0" borderId="0" xfId="0" applyNumberFormat="1" applyFont="1" applyFill="1" applyBorder="1" applyAlignment="1">
      <alignment vertical="center"/>
    </xf>
    <xf numFmtId="188" fontId="40" fillId="0" borderId="17" xfId="0" applyNumberFormat="1" applyFont="1" applyFill="1" applyBorder="1" applyAlignment="1">
      <alignment vertical="center"/>
    </xf>
    <xf numFmtId="203" fontId="16" fillId="0" borderId="17" xfId="36" applyNumberFormat="1" applyFont="1" applyFill="1" applyBorder="1" applyAlignment="1">
      <alignment vertical="center"/>
    </xf>
    <xf numFmtId="203" fontId="13" fillId="0" borderId="14" xfId="36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91" fontId="0" fillId="0" borderId="0" xfId="72" applyNumberFormat="1" applyFont="1" applyFill="1" applyAlignment="1">
      <alignment vertical="center"/>
    </xf>
    <xf numFmtId="0" fontId="0" fillId="0" borderId="0" xfId="72" applyFont="1" applyFill="1"/>
    <xf numFmtId="38" fontId="0" fillId="0" borderId="0" xfId="69" applyNumberFormat="1" applyFont="1" applyFill="1" applyAlignment="1">
      <alignment horizontal="right" vertical="center"/>
    </xf>
    <xf numFmtId="188" fontId="0" fillId="0" borderId="5" xfId="0" applyNumberFormat="1" applyFont="1" applyFill="1" applyBorder="1" applyAlignment="1">
      <alignment horizontal="center" vertical="center"/>
    </xf>
    <xf numFmtId="188" fontId="0" fillId="0" borderId="0" xfId="69" applyNumberFormat="1" applyFont="1" applyFill="1" applyBorder="1" applyAlignment="1">
      <alignment vertical="center"/>
    </xf>
    <xf numFmtId="188" fontId="0" fillId="0" borderId="14" xfId="69" applyNumberFormat="1" applyFont="1" applyFill="1" applyBorder="1" applyAlignment="1">
      <alignment vertical="center"/>
    </xf>
    <xf numFmtId="188" fontId="0" fillId="0" borderId="16" xfId="0" applyNumberFormat="1" applyFont="1" applyFill="1" applyBorder="1" applyAlignment="1">
      <alignment horizontal="center" vertical="center"/>
    </xf>
    <xf numFmtId="0" fontId="15" fillId="0" borderId="0" xfId="72" applyFont="1" applyFill="1" applyAlignment="1">
      <alignment horizontal="left"/>
    </xf>
    <xf numFmtId="188" fontId="0" fillId="0" borderId="0" xfId="69" applyNumberFormat="1" applyFont="1" applyFill="1" applyBorder="1" applyAlignment="1">
      <alignment horizontal="center" vertical="center"/>
    </xf>
    <xf numFmtId="201" fontId="0" fillId="0" borderId="0" xfId="36" applyNumberFormat="1" applyFont="1" applyFill="1" applyBorder="1" applyAlignment="1">
      <alignment vertical="center"/>
    </xf>
    <xf numFmtId="43" fontId="0" fillId="0" borderId="0" xfId="40" applyFont="1" applyFill="1" applyBorder="1" applyAlignment="1" applyProtection="1">
      <alignment horizontal="left" vertical="center"/>
    </xf>
    <xf numFmtId="49" fontId="0" fillId="0" borderId="0" xfId="0" applyNumberFormat="1" applyFont="1" applyFill="1" applyAlignment="1">
      <alignment horizontal="left"/>
    </xf>
    <xf numFmtId="206" fontId="0" fillId="0" borderId="0" xfId="36" quotePrefix="1" applyNumberFormat="1" applyFont="1" applyFill="1" applyBorder="1" applyAlignment="1">
      <alignment horizontal="center" vertical="center"/>
    </xf>
    <xf numFmtId="37" fontId="0" fillId="0" borderId="0" xfId="69" applyNumberFormat="1" applyFont="1" applyFill="1" applyBorder="1" applyAlignment="1">
      <alignment vertical="center"/>
    </xf>
    <xf numFmtId="207" fontId="0" fillId="0" borderId="0" xfId="69" applyNumberFormat="1" applyFont="1" applyFill="1" applyAlignment="1">
      <alignment vertical="center"/>
    </xf>
    <xf numFmtId="204" fontId="0" fillId="0" borderId="17" xfId="69" applyNumberFormat="1" applyFont="1" applyFill="1" applyBorder="1" applyAlignment="1">
      <alignment vertical="center"/>
    </xf>
    <xf numFmtId="0" fontId="0" fillId="0" borderId="0" xfId="72" applyFont="1" applyFill="1" applyAlignment="1"/>
    <xf numFmtId="49" fontId="0" fillId="0" borderId="0" xfId="0" applyNumberFormat="1" applyFont="1" applyFill="1" applyAlignment="1"/>
    <xf numFmtId="188" fontId="13" fillId="0" borderId="14" xfId="36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Alignment="1">
      <alignment vertical="center"/>
    </xf>
    <xf numFmtId="191" fontId="11" fillId="0" borderId="0" xfId="72" applyNumberFormat="1" applyFont="1" applyFill="1" applyAlignment="1">
      <alignment vertical="center"/>
    </xf>
    <xf numFmtId="202" fontId="13" fillId="0" borderId="5" xfId="36" applyNumberFormat="1" applyFont="1" applyFill="1" applyBorder="1" applyAlignment="1">
      <alignment vertical="center"/>
    </xf>
    <xf numFmtId="206" fontId="13" fillId="0" borderId="14" xfId="36" applyNumberFormat="1" applyFont="1" applyFill="1" applyBorder="1" applyAlignment="1">
      <alignment vertical="center"/>
    </xf>
    <xf numFmtId="191" fontId="0" fillId="0" borderId="0" xfId="0" applyNumberForma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center" wrapText="1"/>
    </xf>
    <xf numFmtId="191" fontId="0" fillId="0" borderId="0" xfId="36" applyNumberFormat="1" applyFont="1" applyFill="1" applyAlignment="1">
      <alignment horizontal="left" vertical="center"/>
    </xf>
    <xf numFmtId="191" fontId="41" fillId="0" borderId="0" xfId="36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vertical="center"/>
    </xf>
    <xf numFmtId="37" fontId="0" fillId="0" borderId="0" xfId="36" applyNumberFormat="1" applyFont="1" applyFill="1" applyBorder="1" applyAlignment="1">
      <alignment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3" xfId="0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vertical="center"/>
    </xf>
    <xf numFmtId="190" fontId="18" fillId="0" borderId="0" xfId="36" applyNumberFormat="1" applyFont="1" applyFill="1" applyAlignment="1">
      <alignment vertical="center"/>
    </xf>
    <xf numFmtId="190" fontId="16" fillId="0" borderId="14" xfId="36" applyNumberFormat="1" applyFont="1" applyFill="1" applyBorder="1" applyAlignment="1">
      <alignment vertical="center"/>
    </xf>
    <xf numFmtId="190" fontId="18" fillId="0" borderId="14" xfId="36" applyNumberFormat="1" applyFont="1" applyFill="1" applyBorder="1" applyAlignment="1">
      <alignment vertical="center"/>
    </xf>
    <xf numFmtId="190" fontId="16" fillId="0" borderId="5" xfId="36" applyNumberFormat="1" applyFont="1" applyFill="1" applyBorder="1" applyAlignment="1">
      <alignment vertical="center"/>
    </xf>
    <xf numFmtId="190" fontId="0" fillId="0" borderId="14" xfId="0" applyNumberFormat="1" applyFont="1" applyFill="1" applyBorder="1" applyAlignment="1">
      <alignment vertical="center"/>
    </xf>
    <xf numFmtId="188" fontId="13" fillId="0" borderId="14" xfId="0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Border="1"/>
    <xf numFmtId="188" fontId="13" fillId="0" borderId="14" xfId="98" quotePrefix="1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vertical="center"/>
    </xf>
    <xf numFmtId="188" fontId="13" fillId="0" borderId="14" xfId="0" applyNumberFormat="1" applyFont="1" applyFill="1" applyBorder="1" applyAlignment="1">
      <alignment vertical="center"/>
    </xf>
    <xf numFmtId="188" fontId="18" fillId="0" borderId="0" xfId="75" quotePrefix="1" applyNumberFormat="1" applyFont="1" applyFill="1" applyBorder="1" applyAlignment="1">
      <alignment horizontal="center" vertical="center"/>
    </xf>
    <xf numFmtId="188" fontId="18" fillId="0" borderId="0" xfId="36" applyNumberFormat="1" applyFont="1" applyFill="1" applyAlignment="1">
      <alignment vertical="center"/>
    </xf>
    <xf numFmtId="188" fontId="18" fillId="0" borderId="0" xfId="75" applyNumberFormat="1" applyFont="1" applyFill="1" applyBorder="1" applyAlignment="1">
      <alignment horizontal="center" vertical="center"/>
    </xf>
    <xf numFmtId="188" fontId="18" fillId="0" borderId="0" xfId="36" applyNumberFormat="1" applyFont="1" applyFill="1" applyBorder="1" applyAlignment="1">
      <alignment vertical="center"/>
    </xf>
    <xf numFmtId="188" fontId="13" fillId="0" borderId="0" xfId="0" applyNumberFormat="1" applyFont="1" applyFill="1" applyBorder="1"/>
    <xf numFmtId="188" fontId="18" fillId="0" borderId="14" xfId="36" applyNumberFormat="1" applyFont="1" applyFill="1" applyBorder="1" applyAlignment="1">
      <alignment vertical="center"/>
    </xf>
    <xf numFmtId="188" fontId="18" fillId="0" borderId="0" xfId="36" applyNumberFormat="1" applyFont="1" applyFill="1" applyBorder="1" applyAlignment="1">
      <alignment horizontal="center" vertical="center"/>
    </xf>
    <xf numFmtId="188" fontId="18" fillId="0" borderId="0" xfId="36" applyNumberFormat="1" applyFont="1" applyFill="1" applyAlignment="1">
      <alignment horizontal="center" vertical="center"/>
    </xf>
    <xf numFmtId="188" fontId="18" fillId="0" borderId="0" xfId="75" applyNumberFormat="1" applyFont="1" applyFill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16" fillId="0" borderId="5" xfId="36" applyNumberFormat="1" applyFont="1" applyFill="1" applyBorder="1" applyAlignment="1">
      <alignment vertical="center"/>
    </xf>
    <xf numFmtId="188" fontId="16" fillId="0" borderId="0" xfId="36" applyNumberFormat="1" applyFont="1" applyFill="1" applyBorder="1" applyAlignment="1">
      <alignment vertical="center"/>
    </xf>
    <xf numFmtId="188" fontId="13" fillId="0" borderId="17" xfId="36" applyNumberFormat="1" applyFont="1" applyFill="1" applyBorder="1" applyAlignment="1">
      <alignment vertical="center"/>
    </xf>
    <xf numFmtId="188" fontId="13" fillId="0" borderId="0" xfId="36" applyNumberFormat="1" applyFont="1" applyFill="1" applyBorder="1" applyAlignment="1">
      <alignment vertical="center"/>
    </xf>
    <xf numFmtId="188" fontId="16" fillId="0" borderId="17" xfId="36" applyNumberFormat="1" applyFont="1" applyFill="1" applyBorder="1" applyAlignment="1">
      <alignment vertical="center"/>
    </xf>
    <xf numFmtId="190" fontId="18" fillId="0" borderId="0" xfId="75" applyNumberFormat="1" applyFont="1" applyFill="1" applyBorder="1" applyAlignment="1">
      <alignment horizontal="center" vertical="center"/>
    </xf>
    <xf numFmtId="190" fontId="18" fillId="0" borderId="0" xfId="36" applyNumberFormat="1" applyFont="1" applyFill="1" applyBorder="1" applyAlignment="1">
      <alignment vertical="center"/>
    </xf>
    <xf numFmtId="190" fontId="18" fillId="0" borderId="0" xfId="75" quotePrefix="1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/>
    <xf numFmtId="190" fontId="18" fillId="0" borderId="0" xfId="36" applyNumberFormat="1" applyFont="1" applyFill="1" applyAlignment="1">
      <alignment horizontal="center" vertical="center"/>
    </xf>
    <xf numFmtId="190" fontId="18" fillId="0" borderId="0" xfId="75" applyNumberFormat="1" applyFont="1" applyFill="1" applyBorder="1" applyAlignment="1">
      <alignment vertical="center"/>
    </xf>
    <xf numFmtId="190" fontId="16" fillId="0" borderId="0" xfId="36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188" fontId="0" fillId="0" borderId="16" xfId="0" quotePrefix="1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/>
    </xf>
    <xf numFmtId="188" fontId="13" fillId="0" borderId="17" xfId="36" applyNumberFormat="1" applyFont="1" applyFill="1" applyBorder="1" applyAlignment="1">
      <alignment horizontal="right" vertical="center"/>
    </xf>
    <xf numFmtId="188" fontId="13" fillId="0" borderId="0" xfId="36" applyNumberFormat="1" applyFont="1" applyFill="1" applyBorder="1" applyAlignment="1">
      <alignment horizontal="right" vertical="center"/>
    </xf>
    <xf numFmtId="37" fontId="13" fillId="0" borderId="1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/>
    <xf numFmtId="188" fontId="13" fillId="0" borderId="14" xfId="36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01" fontId="0" fillId="0" borderId="14" xfId="36" applyNumberFormat="1" applyFont="1" applyFill="1" applyBorder="1" applyAlignment="1">
      <alignment horizontal="center" vertical="center"/>
    </xf>
    <xf numFmtId="201" fontId="13" fillId="0" borderId="14" xfId="36" applyNumberFormat="1" applyFont="1" applyFill="1" applyBorder="1" applyAlignment="1">
      <alignment horizontal="center" vertical="center"/>
    </xf>
    <xf numFmtId="203" fontId="0" fillId="0" borderId="0" xfId="36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3" fontId="12" fillId="0" borderId="0" xfId="40" applyFont="1" applyFill="1" applyBorder="1" applyAlignment="1" applyProtection="1">
      <alignment horizontal="left" vertical="center"/>
    </xf>
    <xf numFmtId="49" fontId="12" fillId="0" borderId="0" xfId="72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39" applyNumberFormat="1" applyFont="1" applyFill="1" applyBorder="1" applyAlignment="1" applyProtection="1">
      <alignment horizontal="left" vertical="center"/>
    </xf>
    <xf numFmtId="43" fontId="0" fillId="0" borderId="0" xfId="36" applyFont="1" applyFill="1" applyBorder="1" applyAlignment="1">
      <alignment vertical="center"/>
    </xf>
    <xf numFmtId="43" fontId="18" fillId="0" borderId="14" xfId="36" applyFont="1" applyFill="1" applyBorder="1" applyAlignment="1">
      <alignment vertical="center"/>
    </xf>
    <xf numFmtId="43" fontId="13" fillId="0" borderId="17" xfId="36" applyFont="1" applyFill="1" applyBorder="1" applyAlignment="1">
      <alignment vertical="center"/>
    </xf>
    <xf numFmtId="43" fontId="18" fillId="0" borderId="0" xfId="36" applyFont="1" applyFill="1" applyAlignment="1">
      <alignment vertical="center"/>
    </xf>
    <xf numFmtId="43" fontId="18" fillId="0" borderId="0" xfId="36" applyFont="1" applyFill="1" applyBorder="1" applyAlignment="1">
      <alignment vertical="center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/>
    </xf>
    <xf numFmtId="0" fontId="12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8" fillId="0" borderId="14" xfId="75" applyFont="1" applyFill="1" applyBorder="1" applyAlignment="1">
      <alignment horizontal="center" vertical="center"/>
    </xf>
    <xf numFmtId="49" fontId="17" fillId="0" borderId="0" xfId="75" applyNumberFormat="1" applyFont="1" applyFill="1" applyBorder="1" applyAlignment="1">
      <alignment horizontal="center" vertical="center"/>
    </xf>
    <xf numFmtId="49" fontId="15" fillId="0" borderId="0" xfId="75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 vertical="center"/>
    </xf>
    <xf numFmtId="0" fontId="0" fillId="0" borderId="14" xfId="75" applyFont="1" applyFill="1" applyBorder="1" applyAlignment="1">
      <alignment horizontal="center" vertical="center"/>
    </xf>
    <xf numFmtId="49" fontId="12" fillId="0" borderId="14" xfId="75" applyNumberFormat="1" applyFont="1" applyFill="1" applyBorder="1" applyAlignment="1">
      <alignment horizontal="center" vertical="center"/>
    </xf>
    <xf numFmtId="0" fontId="12" fillId="0" borderId="14" xfId="75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</cellXfs>
  <cellStyles count="9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alculation" xfId="34" builtinId="22" customBuiltin="1"/>
    <cellStyle name="Check Cell" xfId="35" builtinId="23" customBuiltin="1"/>
    <cellStyle name="Comma" xfId="36" builtinId="3"/>
    <cellStyle name="Comma [00]" xfId="37" xr:uid="{00000000-0005-0000-0000-000024000000}"/>
    <cellStyle name="Comma 2" xfId="38" xr:uid="{00000000-0005-0000-0000-000025000000}"/>
    <cellStyle name="Comma 2 3" xfId="39" xr:uid="{00000000-0005-0000-0000-000026000000}"/>
    <cellStyle name="Comma 8" xfId="40" xr:uid="{00000000-0005-0000-0000-000027000000}"/>
    <cellStyle name="Currency [00]" xfId="41" xr:uid="{00000000-0005-0000-0000-000028000000}"/>
    <cellStyle name="Date Short" xfId="42" xr:uid="{00000000-0005-0000-0000-000029000000}"/>
    <cellStyle name="DELTA" xfId="43" xr:uid="{00000000-0005-0000-0000-00002A000000}"/>
    <cellStyle name="Enter Currency (0)" xfId="44" xr:uid="{00000000-0005-0000-0000-00002B000000}"/>
    <cellStyle name="Enter Currency (2)" xfId="45" xr:uid="{00000000-0005-0000-0000-00002C000000}"/>
    <cellStyle name="Enter Units (0)" xfId="46" xr:uid="{00000000-0005-0000-0000-00002D000000}"/>
    <cellStyle name="Enter Units (1)" xfId="47" xr:uid="{00000000-0005-0000-0000-00002E000000}"/>
    <cellStyle name="Enter Units (2)" xfId="48" xr:uid="{00000000-0005-0000-0000-00002F000000}"/>
    <cellStyle name="Euro" xfId="49" xr:uid="{00000000-0005-0000-0000-000030000000}"/>
    <cellStyle name="Explanatory Text" xfId="50" builtinId="53" customBuiltin="1"/>
    <cellStyle name="Good" xfId="51" builtinId="26" customBuiltin="1"/>
    <cellStyle name="Grey" xfId="52" xr:uid="{00000000-0005-0000-0000-000033000000}"/>
    <cellStyle name="Header1" xfId="53" xr:uid="{00000000-0005-0000-0000-000034000000}"/>
    <cellStyle name="Header2" xfId="54" xr:uid="{00000000-0005-0000-0000-000035000000}"/>
    <cellStyle name="Heading 1" xfId="55" builtinId="16" customBuiltin="1"/>
    <cellStyle name="Heading 2" xfId="56" builtinId="17" customBuiltin="1"/>
    <cellStyle name="Heading 3" xfId="57" builtinId="18" customBuiltin="1"/>
    <cellStyle name="Heading 4" xfId="58" builtinId="19" customBuiltin="1"/>
    <cellStyle name="Input" xfId="59" builtinId="20" customBuiltin="1"/>
    <cellStyle name="Input [yellow]" xfId="60" xr:uid="{00000000-0005-0000-0000-00003B000000}"/>
    <cellStyle name="Link Currency (0)" xfId="61" xr:uid="{00000000-0005-0000-0000-00003C000000}"/>
    <cellStyle name="Link Currency (2)" xfId="62" xr:uid="{00000000-0005-0000-0000-00003D000000}"/>
    <cellStyle name="Link Units (0)" xfId="63" xr:uid="{00000000-0005-0000-0000-00003E000000}"/>
    <cellStyle name="Link Units (1)" xfId="64" xr:uid="{00000000-0005-0000-0000-00003F000000}"/>
    <cellStyle name="Link Units (2)" xfId="65" xr:uid="{00000000-0005-0000-0000-000040000000}"/>
    <cellStyle name="Linked Cell" xfId="66" builtinId="24" customBuiltin="1"/>
    <cellStyle name="Neutral" xfId="67" builtinId="28" customBuiltin="1"/>
    <cellStyle name="Normal" xfId="0" builtinId="0"/>
    <cellStyle name="Normal - Style1" xfId="68" xr:uid="{00000000-0005-0000-0000-000044000000}"/>
    <cellStyle name="Normal 10" xfId="69" xr:uid="{00000000-0005-0000-0000-000045000000}"/>
    <cellStyle name="Normal 10 2" xfId="70" xr:uid="{00000000-0005-0000-0000-000046000000}"/>
    <cellStyle name="Normal 2" xfId="71" xr:uid="{00000000-0005-0000-0000-000047000000}"/>
    <cellStyle name="Normal 22" xfId="72" xr:uid="{00000000-0005-0000-0000-000048000000}"/>
    <cellStyle name="Normal 3" xfId="73" xr:uid="{00000000-0005-0000-0000-000049000000}"/>
    <cellStyle name="Normal 3 2" xfId="74" xr:uid="{00000000-0005-0000-0000-00004A000000}"/>
    <cellStyle name="Normal_Cs_0343" xfId="75" xr:uid="{00000000-0005-0000-0000-00004B000000}"/>
    <cellStyle name="Note" xfId="76" builtinId="10" customBuiltin="1"/>
    <cellStyle name="Output" xfId="77" builtinId="21" customBuiltin="1"/>
    <cellStyle name="paint" xfId="78" xr:uid="{00000000-0005-0000-0000-00004E000000}"/>
    <cellStyle name="Percent [0]" xfId="79" xr:uid="{00000000-0005-0000-0000-00004F000000}"/>
    <cellStyle name="Percent [00]" xfId="80" xr:uid="{00000000-0005-0000-0000-000050000000}"/>
    <cellStyle name="Percent [2]" xfId="81" xr:uid="{00000000-0005-0000-0000-000051000000}"/>
    <cellStyle name="PrePop Currency (0)" xfId="82" xr:uid="{00000000-0005-0000-0000-000052000000}"/>
    <cellStyle name="PrePop Currency (2)" xfId="83" xr:uid="{00000000-0005-0000-0000-000053000000}"/>
    <cellStyle name="PrePop Units (0)" xfId="84" xr:uid="{00000000-0005-0000-0000-000054000000}"/>
    <cellStyle name="PrePop Units (1)" xfId="85" xr:uid="{00000000-0005-0000-0000-000055000000}"/>
    <cellStyle name="PrePop Units (2)" xfId="86" xr:uid="{00000000-0005-0000-0000-000056000000}"/>
    <cellStyle name="Text Indent A" xfId="87" xr:uid="{00000000-0005-0000-0000-000057000000}"/>
    <cellStyle name="Text Indent B" xfId="88" xr:uid="{00000000-0005-0000-0000-000058000000}"/>
    <cellStyle name="Text Indent C" xfId="89" xr:uid="{00000000-0005-0000-0000-000059000000}"/>
    <cellStyle name="Title" xfId="90" builtinId="15" customBuiltin="1"/>
    <cellStyle name="Total" xfId="91" builtinId="25" customBuiltin="1"/>
    <cellStyle name="Warning Text" xfId="92" builtinId="11" customBuiltin="1"/>
    <cellStyle name="เครื่องหมายจุลภาค [0]_PERSONAL" xfId="93" xr:uid="{00000000-0005-0000-0000-00005D000000}"/>
    <cellStyle name="เครื่องหมายจุลภาค_Book2" xfId="94" xr:uid="{00000000-0005-0000-0000-00005E000000}"/>
    <cellStyle name="เครื่องหมายสกุลเงิน [0]_PERSONAL" xfId="95" xr:uid="{00000000-0005-0000-0000-00005F000000}"/>
    <cellStyle name="เครื่องหมายสกุลเงิน_PERSONAL" xfId="96" xr:uid="{00000000-0005-0000-0000-000060000000}"/>
    <cellStyle name="ปกติ_FIS Q1_04 ( SIM )" xfId="97" xr:uid="{00000000-0005-0000-0000-000061000000}"/>
    <cellStyle name="ปกติ_SCBE_1Q11#3" xfId="98" xr:uid="{00000000-0005-0000-0000-00006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2540001</xdr:colOff>
      <xdr:row>89</xdr:row>
      <xdr:rowOff>0</xdr:rowOff>
    </xdr:from>
    <xdr:to>
      <xdr:col>5</xdr:col>
      <xdr:colOff>366889</xdr:colOff>
      <xdr:row>89</xdr:row>
      <xdr:rowOff>0</xdr:rowOff>
    </xdr:to>
    <xdr:sp macro="" textlink="">
      <xdr:nvSpPr>
        <xdr:cNvPr id="12452" name="Line 13">
          <a:extLst>
            <a:ext uri="{FF2B5EF4-FFF2-40B4-BE49-F238E27FC236}">
              <a16:creationId xmlns:a16="http://schemas.microsoft.com/office/drawing/2014/main" id="{55D0D5DC-3060-48F4-A94E-D51541C6076B}"/>
            </a:ext>
          </a:extLst>
        </xdr:cNvPr>
        <xdr:cNvSpPr>
          <a:spLocks noChangeShapeType="1"/>
        </xdr:cNvSpPr>
      </xdr:nvSpPr>
      <xdr:spPr bwMode="auto">
        <a:xfrm>
          <a:off x="2540001" y="27305000"/>
          <a:ext cx="258938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2453" name="Text Box 7" hidden="1">
          <a:extLst>
            <a:ext uri="{FF2B5EF4-FFF2-40B4-BE49-F238E27FC236}">
              <a16:creationId xmlns:a16="http://schemas.microsoft.com/office/drawing/2014/main" id="{DB661726-B16A-4C66-9178-857CF95C39C6}"/>
            </a:ext>
          </a:extLst>
        </xdr:cNvPr>
        <xdr:cNvSpPr txBox="1">
          <a:spLocks noChangeArrowheads="1"/>
        </xdr:cNvSpPr>
      </xdr:nvSpPr>
      <xdr:spPr bwMode="auto">
        <a:xfrm>
          <a:off x="7086600" y="41624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200025</xdr:rowOff>
    </xdr:from>
    <xdr:to>
      <xdr:col>9</xdr:col>
      <xdr:colOff>133350</xdr:colOff>
      <xdr:row>16</xdr:row>
      <xdr:rowOff>0</xdr:rowOff>
    </xdr:to>
    <xdr:sp macro="" textlink="">
      <xdr:nvSpPr>
        <xdr:cNvPr id="12454" name="Text Box 7" hidden="1">
          <a:extLst>
            <a:ext uri="{FF2B5EF4-FFF2-40B4-BE49-F238E27FC236}">
              <a16:creationId xmlns:a16="http://schemas.microsoft.com/office/drawing/2014/main" id="{5DA4F9BD-18DD-4090-B04A-0442D86E192A}"/>
            </a:ext>
          </a:extLst>
        </xdr:cNvPr>
        <xdr:cNvSpPr txBox="1">
          <a:spLocks noChangeArrowheads="1"/>
        </xdr:cNvSpPr>
      </xdr:nvSpPr>
      <xdr:spPr bwMode="auto">
        <a:xfrm>
          <a:off x="7086600" y="4162425"/>
          <a:ext cx="133350" cy="7143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2863851</xdr:colOff>
      <xdr:row>75</xdr:row>
      <xdr:rowOff>9525</xdr:rowOff>
    </xdr:from>
    <xdr:to>
      <xdr:col>2</xdr:col>
      <xdr:colOff>673100</xdr:colOff>
      <xdr:row>75</xdr:row>
      <xdr:rowOff>9525</xdr:rowOff>
    </xdr:to>
    <xdr:sp macro="" textlink="">
      <xdr:nvSpPr>
        <xdr:cNvPr id="14366" name="Line 11">
          <a:extLst>
            <a:ext uri="{FF2B5EF4-FFF2-40B4-BE49-F238E27FC236}">
              <a16:creationId xmlns:a16="http://schemas.microsoft.com/office/drawing/2014/main" id="{83C8F90C-FBFC-432E-858C-5CAFAFB08071}"/>
            </a:ext>
          </a:extLst>
        </xdr:cNvPr>
        <xdr:cNvSpPr>
          <a:spLocks noChangeShapeType="1"/>
        </xdr:cNvSpPr>
      </xdr:nvSpPr>
      <xdr:spPr bwMode="auto">
        <a:xfrm>
          <a:off x="2863851" y="22869525"/>
          <a:ext cx="264159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2882901</xdr:colOff>
      <xdr:row>75</xdr:row>
      <xdr:rowOff>9525</xdr:rowOff>
    </xdr:from>
    <xdr:to>
      <xdr:col>2</xdr:col>
      <xdr:colOff>666751</xdr:colOff>
      <xdr:row>75</xdr:row>
      <xdr:rowOff>9525</xdr:rowOff>
    </xdr:to>
    <xdr:sp macro="" textlink="">
      <xdr:nvSpPr>
        <xdr:cNvPr id="8627" name="Line 11">
          <a:extLst>
            <a:ext uri="{FF2B5EF4-FFF2-40B4-BE49-F238E27FC236}">
              <a16:creationId xmlns:a16="http://schemas.microsoft.com/office/drawing/2014/main" id="{CBFEF090-45C6-4F0C-A9F5-17E7E3192987}"/>
            </a:ext>
          </a:extLst>
        </xdr:cNvPr>
        <xdr:cNvSpPr>
          <a:spLocks noChangeShapeType="1"/>
        </xdr:cNvSpPr>
      </xdr:nvSpPr>
      <xdr:spPr bwMode="auto">
        <a:xfrm>
          <a:off x="2882901" y="22869525"/>
          <a:ext cx="2616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672353</xdr:colOff>
      <xdr:row>63</xdr:row>
      <xdr:rowOff>9525</xdr:rowOff>
    </xdr:from>
    <xdr:to>
      <xdr:col>11</xdr:col>
      <xdr:colOff>597647</xdr:colOff>
      <xdr:row>63</xdr:row>
      <xdr:rowOff>9525</xdr:rowOff>
    </xdr:to>
    <xdr:sp macro="" textlink="">
      <xdr:nvSpPr>
        <xdr:cNvPr id="6877" name="Line 13">
          <a:extLst>
            <a:ext uri="{FF2B5EF4-FFF2-40B4-BE49-F238E27FC236}">
              <a16:creationId xmlns:a16="http://schemas.microsoft.com/office/drawing/2014/main" id="{88500A34-1488-4BC4-A70A-15D28B208676}"/>
            </a:ext>
          </a:extLst>
        </xdr:cNvPr>
        <xdr:cNvSpPr>
          <a:spLocks noChangeShapeType="1"/>
        </xdr:cNvSpPr>
      </xdr:nvSpPr>
      <xdr:spPr bwMode="auto">
        <a:xfrm>
          <a:off x="5819588" y="17894113"/>
          <a:ext cx="264458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2357782</xdr:colOff>
      <xdr:row>110</xdr:row>
      <xdr:rowOff>9525</xdr:rowOff>
    </xdr:from>
    <xdr:to>
      <xdr:col>6</xdr:col>
      <xdr:colOff>165652</xdr:colOff>
      <xdr:row>110</xdr:row>
      <xdr:rowOff>9525</xdr:rowOff>
    </xdr:to>
    <xdr:sp macro="" textlink="">
      <xdr:nvSpPr>
        <xdr:cNvPr id="4783" name="Line 13">
          <a:extLst>
            <a:ext uri="{FF2B5EF4-FFF2-40B4-BE49-F238E27FC236}">
              <a16:creationId xmlns:a16="http://schemas.microsoft.com/office/drawing/2014/main" id="{FE4730EB-8C73-4060-B120-26409E508990}"/>
            </a:ext>
          </a:extLst>
        </xdr:cNvPr>
        <xdr:cNvSpPr>
          <a:spLocks noChangeShapeType="1"/>
        </xdr:cNvSpPr>
      </xdr:nvSpPr>
      <xdr:spPr bwMode="auto">
        <a:xfrm>
          <a:off x="2744304" y="32201264"/>
          <a:ext cx="262282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Zeros="0" tabSelected="1" zoomScaleNormal="100" zoomScaleSheetLayoutView="115" workbookViewId="0"/>
  </sheetViews>
  <sheetFormatPr defaultColWidth="18.7109375" defaultRowHeight="24" customHeight="1" x14ac:dyDescent="0.45"/>
  <cols>
    <col min="1" max="1" width="49.7109375" style="48" customWidth="1"/>
    <col min="2" max="2" width="9.140625" style="254" customWidth="1"/>
    <col min="3" max="3" width="0.7109375" style="254" customWidth="1"/>
    <col min="4" max="4" width="14.7109375" style="86" customWidth="1"/>
    <col min="5" max="5" width="0.85546875" style="86" customWidth="1"/>
    <col min="6" max="6" width="14.7109375" style="86" customWidth="1"/>
    <col min="7" max="7" width="0.85546875" style="86" customWidth="1"/>
    <col min="8" max="8" width="14.7109375" style="86" customWidth="1"/>
    <col min="9" max="9" width="0.85546875" style="86" customWidth="1"/>
    <col min="10" max="10" width="14.5703125" style="86" bestFit="1" customWidth="1"/>
    <col min="11" max="11" width="0.7109375" style="254" customWidth="1"/>
    <col min="12" max="16384" width="18.7109375" style="48"/>
  </cols>
  <sheetData>
    <row r="1" spans="1:13" ht="24" customHeight="1" x14ac:dyDescent="0.45">
      <c r="A1" s="53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3" ht="24" customHeight="1" x14ac:dyDescent="0.45">
      <c r="A2" s="53" t="s">
        <v>124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3" ht="24" customHeight="1" x14ac:dyDescent="0.45">
      <c r="A3" s="139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24" customHeight="1" x14ac:dyDescent="0.45">
      <c r="D4" s="279" t="s">
        <v>6</v>
      </c>
      <c r="E4" s="279"/>
      <c r="F4" s="279"/>
      <c r="G4" s="143"/>
      <c r="H4" s="280" t="s">
        <v>82</v>
      </c>
      <c r="I4" s="279"/>
      <c r="J4" s="279"/>
      <c r="L4" s="70"/>
      <c r="M4" s="70"/>
    </row>
    <row r="5" spans="1:13" ht="24" customHeight="1" x14ac:dyDescent="0.45">
      <c r="A5" s="53"/>
      <c r="B5" s="58"/>
      <c r="C5" s="58"/>
      <c r="D5" s="148" t="s">
        <v>173</v>
      </c>
      <c r="E5" s="177"/>
      <c r="F5" s="148" t="s">
        <v>137</v>
      </c>
      <c r="G5" s="106"/>
      <c r="H5" s="148" t="s">
        <v>173</v>
      </c>
      <c r="I5" s="177"/>
      <c r="J5" s="148" t="s">
        <v>137</v>
      </c>
      <c r="K5" s="58"/>
      <c r="L5" s="70"/>
      <c r="M5" s="70"/>
    </row>
    <row r="6" spans="1:13" ht="24" customHeight="1" x14ac:dyDescent="0.45">
      <c r="A6" s="53" t="s">
        <v>3</v>
      </c>
      <c r="B6" s="58" t="s">
        <v>20</v>
      </c>
      <c r="D6" s="260" t="s">
        <v>174</v>
      </c>
      <c r="E6" s="87"/>
      <c r="F6" s="260" t="s">
        <v>156</v>
      </c>
      <c r="G6" s="87"/>
      <c r="H6" s="260" t="s">
        <v>174</v>
      </c>
      <c r="I6" s="87"/>
      <c r="J6" s="260" t="s">
        <v>156</v>
      </c>
      <c r="L6" s="87"/>
    </row>
    <row r="7" spans="1:13" ht="24" customHeight="1" x14ac:dyDescent="0.45">
      <c r="A7" s="129"/>
      <c r="B7" s="58"/>
      <c r="C7" s="58"/>
      <c r="D7" s="282" t="s">
        <v>40</v>
      </c>
      <c r="E7" s="282"/>
      <c r="F7" s="282"/>
      <c r="G7" s="282"/>
      <c r="H7" s="282"/>
      <c r="I7" s="282"/>
      <c r="J7" s="282"/>
      <c r="K7" s="58"/>
    </row>
    <row r="8" spans="1:13" ht="24" customHeight="1" x14ac:dyDescent="0.45">
      <c r="A8" s="48" t="s">
        <v>4</v>
      </c>
      <c r="D8" s="130">
        <v>39263592</v>
      </c>
      <c r="E8" s="80"/>
      <c r="F8" s="130">
        <v>40797176</v>
      </c>
      <c r="G8" s="80"/>
      <c r="H8" s="130">
        <v>39065367</v>
      </c>
      <c r="I8" s="80"/>
      <c r="J8" s="130">
        <v>40591037</v>
      </c>
    </row>
    <row r="9" spans="1:13" ht="24" customHeight="1" x14ac:dyDescent="0.45">
      <c r="A9" s="48" t="s">
        <v>59</v>
      </c>
      <c r="B9" s="58">
        <v>7</v>
      </c>
      <c r="C9" s="58"/>
      <c r="D9" s="130">
        <v>346203987</v>
      </c>
      <c r="E9" s="80"/>
      <c r="F9" s="130">
        <v>316733080</v>
      </c>
      <c r="G9" s="80"/>
      <c r="H9" s="130">
        <v>331809905</v>
      </c>
      <c r="I9" s="80"/>
      <c r="J9" s="130">
        <v>303476880</v>
      </c>
      <c r="K9" s="58"/>
    </row>
    <row r="10" spans="1:13" ht="24" customHeight="1" x14ac:dyDescent="0.45">
      <c r="A10" s="132" t="s">
        <v>60</v>
      </c>
      <c r="B10" s="58">
        <v>8</v>
      </c>
      <c r="C10" s="58"/>
      <c r="D10" s="130">
        <v>50947688</v>
      </c>
      <c r="E10" s="80"/>
      <c r="F10" s="130">
        <v>43499427</v>
      </c>
      <c r="G10" s="80"/>
      <c r="H10" s="130">
        <v>51443322</v>
      </c>
      <c r="I10" s="80"/>
      <c r="J10" s="130">
        <v>46035173</v>
      </c>
      <c r="K10" s="58"/>
    </row>
    <row r="11" spans="1:13" ht="24" customHeight="1" x14ac:dyDescent="0.45">
      <c r="A11" s="48" t="s">
        <v>61</v>
      </c>
      <c r="B11" s="58">
        <v>9</v>
      </c>
      <c r="C11" s="58"/>
      <c r="D11" s="130">
        <v>541716800</v>
      </c>
      <c r="E11" s="80"/>
      <c r="F11" s="130">
        <v>570370844</v>
      </c>
      <c r="G11" s="80"/>
      <c r="H11" s="130">
        <v>260486871</v>
      </c>
      <c r="I11" s="80"/>
      <c r="J11" s="130">
        <v>299032913</v>
      </c>
      <c r="K11" s="58"/>
    </row>
    <row r="12" spans="1:13" ht="24" customHeight="1" x14ac:dyDescent="0.45">
      <c r="A12" s="48" t="s">
        <v>62</v>
      </c>
      <c r="B12" s="58">
        <v>10</v>
      </c>
      <c r="C12" s="58"/>
      <c r="D12" s="150">
        <v>0</v>
      </c>
      <c r="E12" s="84"/>
      <c r="F12" s="150">
        <v>0</v>
      </c>
      <c r="G12" s="80"/>
      <c r="H12" s="130">
        <v>18502748</v>
      </c>
      <c r="I12" s="80"/>
      <c r="J12" s="130">
        <v>18016700</v>
      </c>
      <c r="K12" s="58"/>
    </row>
    <row r="13" spans="1:13" ht="24" customHeight="1" x14ac:dyDescent="0.45">
      <c r="A13" s="48" t="s">
        <v>63</v>
      </c>
      <c r="B13" s="58">
        <v>11</v>
      </c>
      <c r="C13" s="58"/>
      <c r="D13" s="80"/>
      <c r="E13" s="80"/>
      <c r="F13" s="80"/>
      <c r="G13" s="80"/>
      <c r="H13" s="130"/>
      <c r="I13" s="80"/>
      <c r="J13" s="130"/>
      <c r="K13" s="58"/>
    </row>
    <row r="14" spans="1:13" ht="24" customHeight="1" x14ac:dyDescent="0.45">
      <c r="A14" s="48" t="s">
        <v>64</v>
      </c>
      <c r="B14" s="58"/>
      <c r="C14" s="134"/>
      <c r="D14" s="135">
        <v>2129947517</v>
      </c>
      <c r="E14" s="82"/>
      <c r="F14" s="135">
        <v>2059948448</v>
      </c>
      <c r="G14" s="82"/>
      <c r="H14" s="135">
        <v>2115177164</v>
      </c>
      <c r="I14" s="82"/>
      <c r="J14" s="135">
        <v>2046282647</v>
      </c>
      <c r="K14" s="208"/>
    </row>
    <row r="15" spans="1:13" ht="24" customHeight="1" x14ac:dyDescent="0.45">
      <c r="A15" s="48" t="s">
        <v>7</v>
      </c>
      <c r="B15" s="58"/>
      <c r="C15" s="136"/>
      <c r="D15" s="131">
        <v>3155811</v>
      </c>
      <c r="E15" s="80"/>
      <c r="F15" s="131">
        <v>3328131</v>
      </c>
      <c r="G15" s="80"/>
      <c r="H15" s="130">
        <v>2856093</v>
      </c>
      <c r="I15" s="80"/>
      <c r="J15" s="130">
        <v>2963859</v>
      </c>
      <c r="K15" s="209"/>
    </row>
    <row r="16" spans="1:13" ht="24" customHeight="1" x14ac:dyDescent="0.45">
      <c r="A16" s="140" t="s">
        <v>65</v>
      </c>
      <c r="B16" s="58"/>
      <c r="C16" s="136"/>
      <c r="D16" s="82">
        <f>SUM(D14:D15)</f>
        <v>2133103328</v>
      </c>
      <c r="E16" s="80"/>
      <c r="F16" s="82">
        <f>SUM(F14:F15)</f>
        <v>2063276579</v>
      </c>
      <c r="G16" s="80"/>
      <c r="H16" s="82">
        <f>SUM(H14:H15)</f>
        <v>2118033257</v>
      </c>
      <c r="I16" s="80"/>
      <c r="J16" s="82">
        <f>SUM(J14:J15)</f>
        <v>2049246506</v>
      </c>
      <c r="K16" s="209"/>
    </row>
    <row r="17" spans="1:13" ht="24" customHeight="1" x14ac:dyDescent="0.45">
      <c r="A17" s="48" t="s">
        <v>118</v>
      </c>
      <c r="B17" s="58"/>
      <c r="C17" s="136"/>
      <c r="D17" s="130">
        <v>-27308364</v>
      </c>
      <c r="E17" s="80"/>
      <c r="F17" s="130">
        <v>-25216416</v>
      </c>
      <c r="G17" s="80"/>
      <c r="H17" s="130">
        <v>-27308364</v>
      </c>
      <c r="I17" s="80"/>
      <c r="J17" s="130">
        <v>-25216417</v>
      </c>
      <c r="K17" s="209"/>
    </row>
    <row r="18" spans="1:13" ht="24" customHeight="1" x14ac:dyDescent="0.45">
      <c r="A18" s="48" t="s">
        <v>119</v>
      </c>
      <c r="B18" s="59">
        <v>11.9</v>
      </c>
      <c r="C18" s="136"/>
      <c r="D18" s="130">
        <v>-92439773</v>
      </c>
      <c r="E18" s="80"/>
      <c r="F18" s="130">
        <v>-85699301</v>
      </c>
      <c r="G18" s="80"/>
      <c r="H18" s="130">
        <v>-91677822</v>
      </c>
      <c r="I18" s="80"/>
      <c r="J18" s="130">
        <v>-84936081</v>
      </c>
      <c r="K18" s="209"/>
    </row>
    <row r="19" spans="1:13" ht="24" customHeight="1" x14ac:dyDescent="0.45">
      <c r="A19" s="132" t="s">
        <v>120</v>
      </c>
      <c r="B19" s="58">
        <v>12</v>
      </c>
      <c r="C19" s="137"/>
      <c r="D19" s="151">
        <v>-4257389</v>
      </c>
      <c r="E19" s="83"/>
      <c r="F19" s="151">
        <v>-4291141</v>
      </c>
      <c r="G19" s="83"/>
      <c r="H19" s="151">
        <v>-4257389</v>
      </c>
      <c r="I19" s="83"/>
      <c r="J19" s="151">
        <v>-4291141</v>
      </c>
      <c r="K19" s="210"/>
      <c r="L19" s="141"/>
    </row>
    <row r="20" spans="1:13" ht="24" customHeight="1" x14ac:dyDescent="0.45">
      <c r="A20" s="132" t="s">
        <v>139</v>
      </c>
      <c r="B20" s="58"/>
      <c r="C20" s="58"/>
      <c r="D20" s="80">
        <f>SUM(D16:D19)</f>
        <v>2009097802</v>
      </c>
      <c r="E20" s="80"/>
      <c r="F20" s="80">
        <f>SUM(F16:F19)</f>
        <v>1948069721</v>
      </c>
      <c r="G20" s="80"/>
      <c r="H20" s="80">
        <f>SUM(H16:H19)</f>
        <v>1994789682</v>
      </c>
      <c r="I20" s="80"/>
      <c r="J20" s="80">
        <f>SUM(J16:J19)</f>
        <v>1934802867</v>
      </c>
      <c r="K20" s="58"/>
    </row>
    <row r="21" spans="1:13" ht="24" customHeight="1" x14ac:dyDescent="0.45">
      <c r="A21" s="48" t="s">
        <v>23</v>
      </c>
      <c r="B21" s="58">
        <v>14</v>
      </c>
      <c r="C21" s="58"/>
      <c r="D21" s="130">
        <v>12307240</v>
      </c>
      <c r="E21" s="80"/>
      <c r="F21" s="130">
        <v>11283644</v>
      </c>
      <c r="G21" s="80"/>
      <c r="H21" s="80">
        <v>12303698</v>
      </c>
      <c r="I21" s="80"/>
      <c r="J21" s="80">
        <v>11280102</v>
      </c>
      <c r="K21" s="58"/>
      <c r="L21" s="141"/>
      <c r="M21" s="141"/>
    </row>
    <row r="22" spans="1:13" ht="24" customHeight="1" x14ac:dyDescent="0.45">
      <c r="A22" s="132" t="s">
        <v>127</v>
      </c>
      <c r="B22" s="58">
        <v>15</v>
      </c>
      <c r="C22" s="58"/>
      <c r="D22" s="130">
        <v>43721721</v>
      </c>
      <c r="E22" s="80"/>
      <c r="F22" s="130">
        <v>44164383</v>
      </c>
      <c r="G22" s="80"/>
      <c r="H22" s="80">
        <v>42445391</v>
      </c>
      <c r="I22" s="80"/>
      <c r="J22" s="80">
        <v>42890983</v>
      </c>
      <c r="K22" s="58"/>
      <c r="L22" s="141"/>
      <c r="M22" s="141"/>
    </row>
    <row r="23" spans="1:13" ht="24" customHeight="1" x14ac:dyDescent="0.45">
      <c r="A23" s="142" t="s">
        <v>66</v>
      </c>
      <c r="B23" s="58">
        <v>16</v>
      </c>
      <c r="C23" s="58"/>
      <c r="D23" s="130">
        <v>20459498</v>
      </c>
      <c r="E23" s="80"/>
      <c r="F23" s="130">
        <v>18107161</v>
      </c>
      <c r="G23" s="80"/>
      <c r="H23" s="80">
        <v>10997876</v>
      </c>
      <c r="I23" s="80"/>
      <c r="J23" s="80">
        <v>8778161</v>
      </c>
      <c r="K23" s="58"/>
    </row>
    <row r="24" spans="1:13" ht="24" customHeight="1" x14ac:dyDescent="0.45">
      <c r="A24" s="48" t="s">
        <v>22</v>
      </c>
      <c r="B24" s="58">
        <v>17</v>
      </c>
      <c r="C24" s="58"/>
      <c r="D24" s="130">
        <v>1853922</v>
      </c>
      <c r="E24" s="80"/>
      <c r="F24" s="130">
        <v>2234515</v>
      </c>
      <c r="G24" s="80"/>
      <c r="H24" s="80">
        <v>1962289</v>
      </c>
      <c r="I24" s="80"/>
      <c r="J24" s="80">
        <v>2300059</v>
      </c>
      <c r="K24" s="58"/>
    </row>
    <row r="25" spans="1:13" ht="24" customHeight="1" x14ac:dyDescent="0.45">
      <c r="A25" s="132" t="s">
        <v>159</v>
      </c>
      <c r="B25" s="58">
        <v>43</v>
      </c>
      <c r="C25" s="58"/>
      <c r="D25" s="130">
        <v>510499</v>
      </c>
      <c r="E25" s="80"/>
      <c r="F25" s="130">
        <v>110753</v>
      </c>
      <c r="G25" s="80"/>
      <c r="H25" s="80">
        <v>25616</v>
      </c>
      <c r="I25" s="80"/>
      <c r="J25" s="80">
        <v>25740</v>
      </c>
      <c r="K25" s="58"/>
    </row>
    <row r="26" spans="1:13" ht="24" customHeight="1" x14ac:dyDescent="0.45">
      <c r="A26" s="140" t="s">
        <v>21</v>
      </c>
      <c r="B26" s="58">
        <v>18</v>
      </c>
      <c r="C26" s="58"/>
      <c r="D26" s="130">
        <v>33479155</v>
      </c>
      <c r="E26" s="80"/>
      <c r="F26" s="130">
        <v>28661317</v>
      </c>
      <c r="G26" s="80"/>
      <c r="H26" s="80">
        <v>25842769</v>
      </c>
      <c r="I26" s="80"/>
      <c r="J26" s="80">
        <v>18401385</v>
      </c>
      <c r="K26" s="58"/>
    </row>
    <row r="27" spans="1:13" ht="24" customHeight="1" thickBot="1" x14ac:dyDescent="0.5">
      <c r="A27" s="143" t="s">
        <v>1</v>
      </c>
      <c r="B27" s="59"/>
      <c r="C27" s="58"/>
      <c r="D27" s="85">
        <f>SUM(D8:D13,D20:D26)</f>
        <v>3099561904</v>
      </c>
      <c r="E27" s="80"/>
      <c r="F27" s="85">
        <f>SUM(F8:F13,F20:F26)</f>
        <v>3024032021</v>
      </c>
      <c r="G27" s="80"/>
      <c r="H27" s="85">
        <f>SUM(H8:H13,H20:H26)</f>
        <v>2789675534</v>
      </c>
      <c r="I27" s="80"/>
      <c r="J27" s="85">
        <f>SUM(J8:J13,J20:J26)</f>
        <v>2725632000</v>
      </c>
      <c r="K27" s="58"/>
    </row>
    <row r="28" spans="1:13" ht="24" customHeight="1" thickTop="1" x14ac:dyDescent="0.45">
      <c r="A28" s="143"/>
      <c r="B28" s="58"/>
      <c r="C28" s="58"/>
      <c r="D28" s="80"/>
      <c r="E28" s="88"/>
      <c r="F28" s="80"/>
      <c r="G28" s="88"/>
      <c r="H28" s="80"/>
      <c r="I28" s="80"/>
      <c r="J28" s="80"/>
      <c r="K28" s="58"/>
    </row>
    <row r="29" spans="1:13" ht="24" customHeight="1" x14ac:dyDescent="0.45">
      <c r="A29" s="143"/>
      <c r="B29" s="58"/>
      <c r="C29" s="58"/>
      <c r="D29" s="80"/>
      <c r="E29" s="88"/>
      <c r="F29" s="80"/>
      <c r="G29" s="88"/>
      <c r="H29" s="80"/>
      <c r="I29" s="80"/>
      <c r="J29" s="80"/>
      <c r="K29" s="58"/>
    </row>
    <row r="30" spans="1:13" ht="24" customHeight="1" x14ac:dyDescent="0.45">
      <c r="A30" s="56" t="s">
        <v>39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3" ht="24" customHeight="1" x14ac:dyDescent="0.45">
      <c r="A31" s="53" t="s">
        <v>124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3" ht="24" customHeight="1" x14ac:dyDescent="0.45">
      <c r="A32" s="139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2" ht="24" customHeight="1" x14ac:dyDescent="0.45">
      <c r="D33" s="279" t="s">
        <v>6</v>
      </c>
      <c r="E33" s="279"/>
      <c r="F33" s="279"/>
      <c r="G33" s="143"/>
      <c r="H33" s="280" t="s">
        <v>82</v>
      </c>
      <c r="I33" s="279"/>
      <c r="J33" s="279"/>
    </row>
    <row r="34" spans="1:12" ht="24" customHeight="1" x14ac:dyDescent="0.45">
      <c r="C34" s="58"/>
      <c r="D34" s="148" t="s">
        <v>173</v>
      </c>
      <c r="E34" s="177"/>
      <c r="F34" s="148" t="s">
        <v>137</v>
      </c>
      <c r="G34" s="106"/>
      <c r="H34" s="148" t="s">
        <v>173</v>
      </c>
      <c r="I34" s="177"/>
      <c r="J34" s="148" t="s">
        <v>137</v>
      </c>
      <c r="K34" s="58"/>
    </row>
    <row r="35" spans="1:12" ht="24" customHeight="1" x14ac:dyDescent="0.45">
      <c r="A35" s="57" t="s">
        <v>67</v>
      </c>
      <c r="B35" s="58" t="s">
        <v>20</v>
      </c>
      <c r="C35" s="58"/>
      <c r="D35" s="260" t="s">
        <v>174</v>
      </c>
      <c r="E35" s="87"/>
      <c r="F35" s="260" t="s">
        <v>156</v>
      </c>
      <c r="G35" s="87"/>
      <c r="H35" s="260" t="s">
        <v>174</v>
      </c>
      <c r="I35" s="87"/>
      <c r="J35" s="260" t="s">
        <v>156</v>
      </c>
      <c r="K35" s="58"/>
    </row>
    <row r="36" spans="1:12" ht="24" customHeight="1" x14ac:dyDescent="0.45">
      <c r="A36" s="57"/>
      <c r="B36" s="58"/>
      <c r="C36" s="58"/>
      <c r="D36" s="282" t="s">
        <v>40</v>
      </c>
      <c r="E36" s="282"/>
      <c r="F36" s="282"/>
      <c r="G36" s="282"/>
      <c r="H36" s="282"/>
      <c r="I36" s="282"/>
      <c r="J36" s="282"/>
      <c r="K36" s="58"/>
    </row>
    <row r="37" spans="1:12" ht="24" customHeight="1" x14ac:dyDescent="0.45">
      <c r="A37" s="57" t="s">
        <v>106</v>
      </c>
      <c r="B37" s="58"/>
      <c r="C37" s="58"/>
      <c r="D37" s="256"/>
      <c r="E37" s="256"/>
      <c r="F37" s="256"/>
      <c r="G37" s="256"/>
      <c r="H37" s="256"/>
      <c r="I37" s="256"/>
      <c r="J37" s="256"/>
      <c r="K37" s="58"/>
    </row>
    <row r="38" spans="1:12" ht="24" customHeight="1" x14ac:dyDescent="0.45">
      <c r="A38" s="48" t="s">
        <v>41</v>
      </c>
      <c r="B38" s="58">
        <v>19</v>
      </c>
      <c r="C38" s="58"/>
      <c r="D38" s="80">
        <v>2145592341</v>
      </c>
      <c r="F38" s="80">
        <v>2092457200</v>
      </c>
      <c r="H38" s="80">
        <v>2143397384</v>
      </c>
      <c r="J38" s="80">
        <v>2087890289</v>
      </c>
      <c r="K38" s="58"/>
      <c r="L38" s="86"/>
    </row>
    <row r="39" spans="1:12" ht="24" customHeight="1" x14ac:dyDescent="0.45">
      <c r="A39" s="132" t="s">
        <v>11</v>
      </c>
      <c r="B39" s="58">
        <v>20</v>
      </c>
      <c r="C39" s="58"/>
      <c r="D39" s="80">
        <v>114746126</v>
      </c>
      <c r="E39" s="80"/>
      <c r="F39" s="80">
        <v>108573192</v>
      </c>
      <c r="G39" s="80"/>
      <c r="H39" s="80">
        <v>119332273</v>
      </c>
      <c r="I39" s="80"/>
      <c r="J39" s="80">
        <v>110911960</v>
      </c>
      <c r="K39" s="58"/>
      <c r="L39" s="80"/>
    </row>
    <row r="40" spans="1:12" ht="24" customHeight="1" x14ac:dyDescent="0.45">
      <c r="A40" s="120" t="s">
        <v>5</v>
      </c>
      <c r="B40" s="58"/>
      <c r="C40" s="58"/>
      <c r="D40" s="80">
        <v>15926833</v>
      </c>
      <c r="E40" s="80"/>
      <c r="F40" s="80">
        <v>23670751</v>
      </c>
      <c r="G40" s="80"/>
      <c r="H40" s="80">
        <v>15924876</v>
      </c>
      <c r="I40" s="80"/>
      <c r="J40" s="80">
        <v>23670230</v>
      </c>
      <c r="K40" s="58"/>
      <c r="L40" s="80"/>
    </row>
    <row r="41" spans="1:12" ht="24" customHeight="1" x14ac:dyDescent="0.45">
      <c r="A41" s="48" t="s">
        <v>138</v>
      </c>
      <c r="B41" s="58">
        <v>3.11</v>
      </c>
      <c r="C41" s="58"/>
      <c r="D41" s="80">
        <v>22592</v>
      </c>
      <c r="E41" s="80"/>
      <c r="F41" s="80">
        <v>59900</v>
      </c>
      <c r="G41" s="80"/>
      <c r="H41" s="150">
        <v>0</v>
      </c>
      <c r="I41" s="80"/>
      <c r="J41" s="150">
        <v>0</v>
      </c>
      <c r="K41" s="58"/>
      <c r="L41" s="80"/>
    </row>
    <row r="42" spans="1:12" ht="24" customHeight="1" x14ac:dyDescent="0.45">
      <c r="A42" s="132" t="s">
        <v>68</v>
      </c>
      <c r="B42" s="58">
        <v>8</v>
      </c>
      <c r="C42" s="58"/>
      <c r="D42" s="80">
        <v>51805478</v>
      </c>
      <c r="E42" s="80"/>
      <c r="F42" s="80">
        <v>44984107</v>
      </c>
      <c r="G42" s="80"/>
      <c r="H42" s="80">
        <v>50576067</v>
      </c>
      <c r="I42" s="80"/>
      <c r="J42" s="80">
        <v>44620824</v>
      </c>
      <c r="K42" s="58"/>
      <c r="L42" s="80"/>
    </row>
    <row r="43" spans="1:12" ht="24" customHeight="1" x14ac:dyDescent="0.45">
      <c r="A43" s="48" t="s">
        <v>69</v>
      </c>
      <c r="B43" s="58">
        <v>21</v>
      </c>
      <c r="C43" s="58"/>
      <c r="D43" s="80">
        <v>80303520</v>
      </c>
      <c r="E43" s="80"/>
      <c r="F43" s="80">
        <v>78538067</v>
      </c>
      <c r="G43" s="80"/>
      <c r="H43" s="80">
        <v>77774069</v>
      </c>
      <c r="I43" s="80"/>
      <c r="J43" s="80">
        <v>75379761</v>
      </c>
      <c r="K43" s="58"/>
      <c r="L43" s="80"/>
    </row>
    <row r="44" spans="1:12" ht="24" customHeight="1" x14ac:dyDescent="0.45">
      <c r="A44" s="48" t="s">
        <v>45</v>
      </c>
      <c r="B44" s="58">
        <v>22</v>
      </c>
      <c r="C44" s="58"/>
      <c r="D44" s="80">
        <v>8086917</v>
      </c>
      <c r="E44" s="80"/>
      <c r="F44" s="80">
        <v>7729706</v>
      </c>
      <c r="G44" s="80"/>
      <c r="H44" s="80">
        <v>7682195</v>
      </c>
      <c r="I44" s="80"/>
      <c r="J44" s="80">
        <v>7340382</v>
      </c>
      <c r="K44" s="58"/>
      <c r="L44" s="80"/>
    </row>
    <row r="45" spans="1:12" ht="24" customHeight="1" x14ac:dyDescent="0.45">
      <c r="A45" s="48" t="s">
        <v>83</v>
      </c>
      <c r="B45" s="58">
        <v>23</v>
      </c>
      <c r="C45" s="58"/>
      <c r="D45" s="80">
        <v>267016055</v>
      </c>
      <c r="E45" s="80"/>
      <c r="F45" s="80">
        <v>248244534</v>
      </c>
      <c r="G45" s="80"/>
      <c r="H45" s="150">
        <v>0</v>
      </c>
      <c r="I45" s="80"/>
      <c r="J45" s="150">
        <v>0</v>
      </c>
      <c r="K45" s="58"/>
      <c r="L45" s="80"/>
    </row>
    <row r="46" spans="1:12" ht="24" customHeight="1" x14ac:dyDescent="0.45">
      <c r="A46" s="48" t="s">
        <v>24</v>
      </c>
      <c r="B46" s="58">
        <v>24</v>
      </c>
      <c r="C46" s="58"/>
      <c r="D46" s="80">
        <v>11605042</v>
      </c>
      <c r="E46" s="80"/>
      <c r="F46" s="80">
        <v>14615892</v>
      </c>
      <c r="G46" s="80"/>
      <c r="H46" s="80">
        <v>11536574</v>
      </c>
      <c r="I46" s="80"/>
      <c r="J46" s="80">
        <v>14488352</v>
      </c>
      <c r="K46" s="58"/>
      <c r="L46" s="80"/>
    </row>
    <row r="47" spans="1:12" ht="24" customHeight="1" x14ac:dyDescent="0.45">
      <c r="A47" s="132" t="s">
        <v>160</v>
      </c>
      <c r="B47" s="58">
        <v>43</v>
      </c>
      <c r="C47" s="58"/>
      <c r="D47" s="80">
        <v>2152617</v>
      </c>
      <c r="E47" s="80"/>
      <c r="F47" s="80">
        <v>3589507</v>
      </c>
      <c r="G47" s="80"/>
      <c r="H47" s="80">
        <v>2012416</v>
      </c>
      <c r="I47" s="80"/>
      <c r="J47" s="80">
        <v>2559950</v>
      </c>
      <c r="K47" s="58"/>
      <c r="L47" s="80"/>
    </row>
    <row r="48" spans="1:12" ht="24" customHeight="1" x14ac:dyDescent="0.45">
      <c r="A48" s="48" t="s">
        <v>25</v>
      </c>
      <c r="B48" s="58">
        <v>25</v>
      </c>
      <c r="C48" s="58"/>
      <c r="D48" s="80">
        <v>34578638</v>
      </c>
      <c r="E48" s="80"/>
      <c r="F48" s="80">
        <v>37806171</v>
      </c>
      <c r="G48" s="80"/>
      <c r="H48" s="80">
        <v>28416042</v>
      </c>
      <c r="I48" s="80"/>
      <c r="J48" s="80">
        <v>29802716</v>
      </c>
      <c r="K48" s="58"/>
      <c r="L48" s="80"/>
    </row>
    <row r="49" spans="1:12" ht="24" customHeight="1" x14ac:dyDescent="0.45">
      <c r="A49" s="143" t="s">
        <v>38</v>
      </c>
      <c r="B49" s="58"/>
      <c r="C49" s="58"/>
      <c r="D49" s="81">
        <f>SUM(D38:D48)</f>
        <v>2731836159</v>
      </c>
      <c r="E49" s="80"/>
      <c r="F49" s="81">
        <f>SUM(F38:F48)</f>
        <v>2660269027</v>
      </c>
      <c r="G49" s="80"/>
      <c r="H49" s="81">
        <f>SUM(H38:H48)</f>
        <v>2456651896</v>
      </c>
      <c r="I49" s="80"/>
      <c r="J49" s="81">
        <f>SUM(J38:J48)</f>
        <v>2396664464</v>
      </c>
      <c r="K49" s="58"/>
      <c r="L49" s="80"/>
    </row>
    <row r="50" spans="1:12" ht="24" customHeight="1" x14ac:dyDescent="0.45">
      <c r="D50" s="80"/>
      <c r="E50" s="88"/>
      <c r="F50" s="80"/>
      <c r="G50" s="88"/>
      <c r="H50" s="80"/>
      <c r="I50" s="80"/>
      <c r="J50" s="80"/>
    </row>
    <row r="51" spans="1:12" ht="24" customHeight="1" x14ac:dyDescent="0.45">
      <c r="D51" s="80"/>
      <c r="E51" s="80"/>
      <c r="F51" s="80"/>
      <c r="G51" s="80"/>
      <c r="H51" s="80"/>
      <c r="I51" s="80"/>
      <c r="J51" s="80"/>
    </row>
    <row r="52" spans="1:12" ht="24" customHeight="1" x14ac:dyDescent="0.45">
      <c r="D52" s="80"/>
      <c r="E52" s="80"/>
      <c r="F52" s="80"/>
      <c r="G52" s="80"/>
      <c r="H52" s="80"/>
      <c r="I52" s="80"/>
      <c r="J52" s="80"/>
    </row>
    <row r="53" spans="1:12" ht="24" customHeight="1" x14ac:dyDescent="0.45">
      <c r="D53" s="80"/>
      <c r="E53" s="80"/>
      <c r="F53" s="80"/>
      <c r="G53" s="80"/>
      <c r="H53" s="80"/>
      <c r="I53" s="80"/>
      <c r="J53" s="80"/>
    </row>
    <row r="54" spans="1:12" ht="24" customHeight="1" x14ac:dyDescent="0.45">
      <c r="D54" s="80"/>
      <c r="E54" s="80"/>
      <c r="F54" s="80"/>
      <c r="G54" s="80"/>
      <c r="H54" s="80"/>
      <c r="I54" s="80"/>
      <c r="J54" s="80"/>
    </row>
    <row r="55" spans="1:12" ht="24" customHeight="1" x14ac:dyDescent="0.45">
      <c r="A55" s="56" t="s">
        <v>39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2" ht="24" customHeight="1" x14ac:dyDescent="0.45">
      <c r="A56" s="53" t="s">
        <v>124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2" ht="24" customHeight="1" x14ac:dyDescent="0.45">
      <c r="A57" s="139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2" ht="24" customHeight="1" x14ac:dyDescent="0.45">
      <c r="D58" s="279" t="s">
        <v>6</v>
      </c>
      <c r="E58" s="279"/>
      <c r="F58" s="279"/>
      <c r="G58" s="279"/>
      <c r="H58" s="280" t="s">
        <v>82</v>
      </c>
      <c r="I58" s="279"/>
      <c r="J58" s="279"/>
    </row>
    <row r="59" spans="1:12" ht="24" customHeight="1" x14ac:dyDescent="0.45">
      <c r="C59" s="58"/>
      <c r="D59" s="148" t="s">
        <v>173</v>
      </c>
      <c r="E59" s="177"/>
      <c r="F59" s="148" t="s">
        <v>137</v>
      </c>
      <c r="G59" s="106"/>
      <c r="H59" s="148" t="s">
        <v>173</v>
      </c>
      <c r="I59" s="177"/>
      <c r="J59" s="148" t="s">
        <v>137</v>
      </c>
      <c r="K59" s="58"/>
    </row>
    <row r="60" spans="1:12" ht="24" customHeight="1" x14ac:dyDescent="0.45">
      <c r="A60" s="57" t="s">
        <v>67</v>
      </c>
      <c r="B60" s="58" t="s">
        <v>20</v>
      </c>
      <c r="C60" s="58"/>
      <c r="D60" s="260" t="s">
        <v>174</v>
      </c>
      <c r="E60" s="87"/>
      <c r="F60" s="260" t="s">
        <v>156</v>
      </c>
      <c r="G60" s="87"/>
      <c r="H60" s="260" t="s">
        <v>174</v>
      </c>
      <c r="I60" s="87"/>
      <c r="J60" s="260" t="s">
        <v>156</v>
      </c>
      <c r="K60" s="58"/>
    </row>
    <row r="61" spans="1:12" ht="24" customHeight="1" x14ac:dyDescent="0.45">
      <c r="B61" s="58"/>
      <c r="C61" s="58"/>
      <c r="D61" s="282" t="s">
        <v>40</v>
      </c>
      <c r="E61" s="282"/>
      <c r="F61" s="282"/>
      <c r="G61" s="282"/>
      <c r="H61" s="282"/>
      <c r="I61" s="282"/>
      <c r="J61" s="282"/>
      <c r="K61" s="58"/>
    </row>
    <row r="62" spans="1:12" ht="24" customHeight="1" x14ac:dyDescent="0.45">
      <c r="A62" s="143" t="s">
        <v>70</v>
      </c>
      <c r="B62" s="58"/>
      <c r="C62" s="58"/>
      <c r="D62" s="76"/>
      <c r="E62" s="256"/>
      <c r="F62" s="256"/>
      <c r="G62" s="256"/>
      <c r="H62" s="256"/>
      <c r="I62" s="256"/>
      <c r="J62" s="256"/>
      <c r="K62" s="58"/>
    </row>
    <row r="63" spans="1:12" ht="24" customHeight="1" x14ac:dyDescent="0.45">
      <c r="A63" s="48" t="s">
        <v>26</v>
      </c>
      <c r="B63" s="58">
        <v>27</v>
      </c>
      <c r="C63" s="58"/>
      <c r="K63" s="58"/>
    </row>
    <row r="64" spans="1:12" ht="24" customHeight="1" x14ac:dyDescent="0.45">
      <c r="A64" s="48" t="s">
        <v>107</v>
      </c>
      <c r="B64" s="58"/>
      <c r="C64" s="58"/>
      <c r="D64" s="80"/>
      <c r="E64" s="80"/>
      <c r="F64" s="80"/>
      <c r="G64" s="80"/>
      <c r="H64" s="80"/>
      <c r="I64" s="80"/>
      <c r="J64" s="80"/>
      <c r="K64" s="58"/>
    </row>
    <row r="65" spans="1:11" ht="24" customHeight="1" thickBot="1" x14ac:dyDescent="0.5">
      <c r="A65" s="142" t="s">
        <v>200</v>
      </c>
      <c r="B65" s="58"/>
      <c r="C65" s="58"/>
      <c r="D65" s="174">
        <v>35828886</v>
      </c>
      <c r="E65" s="173"/>
      <c r="F65" s="174">
        <v>35838257.280000001</v>
      </c>
      <c r="G65" s="80"/>
      <c r="H65" s="80">
        <v>35828886</v>
      </c>
      <c r="I65" s="80"/>
      <c r="J65" s="80">
        <v>35838257.280000001</v>
      </c>
      <c r="K65" s="58"/>
    </row>
    <row r="66" spans="1:11" s="141" customFormat="1" ht="24" customHeight="1" thickTop="1" thickBot="1" x14ac:dyDescent="0.5">
      <c r="A66" s="153" t="s">
        <v>201</v>
      </c>
      <c r="B66" s="59"/>
      <c r="C66" s="59"/>
      <c r="D66" s="174">
        <v>34171114</v>
      </c>
      <c r="E66" s="173"/>
      <c r="F66" s="174">
        <v>34161742.719999999</v>
      </c>
      <c r="G66" s="80"/>
      <c r="H66" s="89">
        <v>34171114</v>
      </c>
      <c r="I66" s="80"/>
      <c r="J66" s="89">
        <v>34161742.719999999</v>
      </c>
      <c r="K66" s="59"/>
    </row>
    <row r="67" spans="1:11" ht="24" customHeight="1" thickTop="1" x14ac:dyDescent="0.45">
      <c r="A67" s="48" t="s">
        <v>125</v>
      </c>
      <c r="B67" s="58"/>
      <c r="C67" s="58"/>
      <c r="D67" s="80"/>
      <c r="E67" s="80"/>
      <c r="F67" s="80"/>
      <c r="G67" s="80"/>
      <c r="H67" s="80"/>
      <c r="I67" s="80"/>
      <c r="J67" s="80"/>
      <c r="K67" s="58"/>
    </row>
    <row r="68" spans="1:11" ht="24" customHeight="1" x14ac:dyDescent="0.45">
      <c r="A68" s="142" t="s">
        <v>202</v>
      </c>
      <c r="B68" s="58"/>
      <c r="C68" s="58"/>
      <c r="D68" s="80">
        <v>37643</v>
      </c>
      <c r="E68" s="80"/>
      <c r="F68" s="80">
        <v>37850</v>
      </c>
      <c r="G68" s="80"/>
      <c r="H68" s="80">
        <v>37643</v>
      </c>
      <c r="I68" s="80"/>
      <c r="J68" s="80">
        <v>37850</v>
      </c>
      <c r="K68" s="58"/>
    </row>
    <row r="69" spans="1:11" ht="24" customHeight="1" x14ac:dyDescent="0.45">
      <c r="A69" s="142" t="s">
        <v>203</v>
      </c>
      <c r="B69" s="58"/>
      <c r="C69" s="58"/>
      <c r="D69" s="80">
        <v>33954279</v>
      </c>
      <c r="E69" s="80"/>
      <c r="F69" s="80">
        <v>33954072</v>
      </c>
      <c r="G69" s="80"/>
      <c r="H69" s="80">
        <v>33954279</v>
      </c>
      <c r="I69" s="80"/>
      <c r="J69" s="80">
        <v>33954072</v>
      </c>
      <c r="K69" s="58"/>
    </row>
    <row r="70" spans="1:11" ht="24" customHeight="1" x14ac:dyDescent="0.45">
      <c r="A70" s="48" t="s">
        <v>36</v>
      </c>
      <c r="B70" s="58"/>
      <c r="C70" s="58"/>
      <c r="D70" s="80"/>
      <c r="E70" s="80"/>
      <c r="F70" s="80"/>
      <c r="G70" s="80"/>
      <c r="H70" s="80"/>
      <c r="I70" s="80"/>
      <c r="J70" s="80"/>
      <c r="K70" s="58"/>
    </row>
    <row r="71" spans="1:11" ht="24" customHeight="1" x14ac:dyDescent="0.45">
      <c r="A71" s="48" t="s">
        <v>77</v>
      </c>
      <c r="B71" s="58"/>
      <c r="C71" s="58"/>
      <c r="D71" s="80">
        <v>14721</v>
      </c>
      <c r="E71" s="80"/>
      <c r="F71" s="80">
        <v>14802</v>
      </c>
      <c r="G71" s="80"/>
      <c r="H71" s="80">
        <v>14721</v>
      </c>
      <c r="I71" s="80"/>
      <c r="J71" s="80">
        <v>14802</v>
      </c>
      <c r="K71" s="58"/>
    </row>
    <row r="72" spans="1:11" ht="24" customHeight="1" x14ac:dyDescent="0.45">
      <c r="A72" s="48" t="s">
        <v>78</v>
      </c>
      <c r="B72" s="58"/>
      <c r="C72" s="58"/>
      <c r="D72" s="80">
        <v>11109470</v>
      </c>
      <c r="E72" s="88"/>
      <c r="F72" s="80">
        <v>11109389</v>
      </c>
      <c r="G72" s="88"/>
      <c r="H72" s="80">
        <v>11109470</v>
      </c>
      <c r="I72" s="80"/>
      <c r="J72" s="80">
        <v>11109389</v>
      </c>
      <c r="K72" s="58"/>
    </row>
    <row r="73" spans="1:11" ht="24" customHeight="1" x14ac:dyDescent="0.45">
      <c r="A73" s="48" t="s">
        <v>71</v>
      </c>
      <c r="B73" s="58">
        <v>28</v>
      </c>
      <c r="C73" s="58"/>
      <c r="D73" s="80">
        <v>14620655</v>
      </c>
      <c r="F73" s="80">
        <v>19985092</v>
      </c>
      <c r="H73" s="80">
        <v>17979956</v>
      </c>
      <c r="J73" s="80">
        <v>18654960</v>
      </c>
      <c r="K73" s="58"/>
    </row>
    <row r="74" spans="1:11" ht="24" customHeight="1" x14ac:dyDescent="0.45">
      <c r="A74" s="48" t="s">
        <v>2</v>
      </c>
      <c r="B74" s="58"/>
      <c r="C74" s="58"/>
      <c r="D74" s="80"/>
      <c r="E74" s="80"/>
      <c r="F74" s="80"/>
      <c r="G74" s="80"/>
      <c r="H74" s="80"/>
      <c r="I74" s="80"/>
      <c r="J74" s="80"/>
      <c r="K74" s="58"/>
    </row>
    <row r="75" spans="1:11" ht="24" customHeight="1" x14ac:dyDescent="0.45">
      <c r="A75" s="132" t="s">
        <v>141</v>
      </c>
      <c r="B75" s="58"/>
      <c r="C75" s="58"/>
      <c r="D75" s="80"/>
      <c r="E75" s="80"/>
      <c r="F75" s="80"/>
      <c r="G75" s="80"/>
      <c r="H75" s="80"/>
      <c r="I75" s="80"/>
      <c r="J75" s="80"/>
      <c r="K75" s="58"/>
    </row>
    <row r="76" spans="1:11" ht="24" customHeight="1" x14ac:dyDescent="0.45">
      <c r="A76" s="48" t="s">
        <v>121</v>
      </c>
      <c r="B76" s="58">
        <v>28</v>
      </c>
      <c r="C76" s="58"/>
      <c r="D76" s="80">
        <v>7000000</v>
      </c>
      <c r="E76" s="80"/>
      <c r="F76" s="80">
        <v>7000000</v>
      </c>
      <c r="G76" s="80"/>
      <c r="H76" s="80">
        <v>7000000</v>
      </c>
      <c r="I76" s="80"/>
      <c r="J76" s="80">
        <v>7000000</v>
      </c>
      <c r="K76" s="58"/>
    </row>
    <row r="77" spans="1:11" ht="24" customHeight="1" x14ac:dyDescent="0.45">
      <c r="A77" s="48" t="s">
        <v>28</v>
      </c>
      <c r="B77" s="58"/>
      <c r="C77" s="58"/>
      <c r="D77" s="83">
        <v>300378025</v>
      </c>
      <c r="E77" s="80"/>
      <c r="F77" s="83">
        <v>291362368</v>
      </c>
      <c r="G77" s="80"/>
      <c r="H77" s="83">
        <v>262927569</v>
      </c>
      <c r="I77" s="80"/>
      <c r="J77" s="83">
        <v>258196463</v>
      </c>
      <c r="K77" s="58"/>
    </row>
    <row r="78" spans="1:11" ht="24" customHeight="1" x14ac:dyDescent="0.45">
      <c r="A78" s="48" t="s">
        <v>72</v>
      </c>
      <c r="B78" s="58"/>
      <c r="C78" s="58"/>
      <c r="D78" s="80">
        <f>SUM(D68:D77)</f>
        <v>367114793</v>
      </c>
      <c r="E78" s="80"/>
      <c r="F78" s="80">
        <f>SUM(F68:F77)</f>
        <v>363463573</v>
      </c>
      <c r="G78" s="80"/>
      <c r="H78" s="80">
        <f>SUM(H68:H77)</f>
        <v>333023638</v>
      </c>
      <c r="I78" s="80"/>
      <c r="J78" s="80">
        <f>SUM(J68:J77)</f>
        <v>328967536</v>
      </c>
      <c r="K78" s="58"/>
    </row>
    <row r="79" spans="1:11" ht="24" customHeight="1" x14ac:dyDescent="0.45">
      <c r="A79" s="48" t="s">
        <v>73</v>
      </c>
      <c r="B79" s="58"/>
      <c r="C79" s="58"/>
      <c r="D79" s="80">
        <v>610952</v>
      </c>
      <c r="E79" s="80"/>
      <c r="F79" s="80">
        <v>299421</v>
      </c>
      <c r="G79" s="80"/>
      <c r="H79" s="150">
        <v>0</v>
      </c>
      <c r="I79" s="80"/>
      <c r="J79" s="150">
        <v>0</v>
      </c>
      <c r="K79" s="58"/>
    </row>
    <row r="80" spans="1:11" ht="24" customHeight="1" x14ac:dyDescent="0.45">
      <c r="A80" s="143" t="s">
        <v>74</v>
      </c>
      <c r="B80" s="58"/>
      <c r="C80" s="58"/>
      <c r="D80" s="81">
        <f>SUM(D78:D79)</f>
        <v>367725745</v>
      </c>
      <c r="E80" s="88"/>
      <c r="F80" s="81">
        <f>SUM(F78:F79)</f>
        <v>363762994</v>
      </c>
      <c r="G80" s="88"/>
      <c r="H80" s="81">
        <f>SUM(H78:H79)</f>
        <v>333023638</v>
      </c>
      <c r="I80" s="80"/>
      <c r="J80" s="81">
        <f>SUM(J78:J79)</f>
        <v>328967536</v>
      </c>
      <c r="K80" s="58"/>
    </row>
    <row r="81" spans="1:11" ht="24" customHeight="1" thickBot="1" x14ac:dyDescent="0.5">
      <c r="A81" s="143" t="s">
        <v>122</v>
      </c>
      <c r="D81" s="85">
        <f>SUM(D49,D80)</f>
        <v>3099561904</v>
      </c>
      <c r="E81" s="80"/>
      <c r="F81" s="85">
        <f>SUM(F49,F80)</f>
        <v>3024032021</v>
      </c>
      <c r="G81" s="80"/>
      <c r="H81" s="85">
        <f>SUM(H49,H80)</f>
        <v>2789675534</v>
      </c>
      <c r="I81" s="80"/>
      <c r="J81" s="85">
        <f>SUM(J49,J80)</f>
        <v>2725632000</v>
      </c>
    </row>
    <row r="82" spans="1:11" ht="24" customHeight="1" thickTop="1" x14ac:dyDescent="0.45">
      <c r="A82" s="143"/>
      <c r="D82" s="80"/>
      <c r="E82" s="80"/>
      <c r="F82" s="80"/>
      <c r="G82" s="80"/>
      <c r="H82" s="80"/>
      <c r="I82" s="80"/>
      <c r="J82" s="80"/>
    </row>
    <row r="83" spans="1:11" ht="24" customHeight="1" x14ac:dyDescent="0.45">
      <c r="A83" s="143"/>
      <c r="D83" s="84"/>
      <c r="E83" s="84"/>
      <c r="F83" s="84"/>
      <c r="G83" s="84"/>
      <c r="H83" s="84"/>
      <c r="I83" s="84"/>
      <c r="J83" s="84"/>
    </row>
    <row r="84" spans="1:11" ht="24" customHeight="1" x14ac:dyDescent="0.45">
      <c r="A84" s="143"/>
      <c r="D84" s="84"/>
      <c r="E84" s="84"/>
      <c r="F84" s="84"/>
      <c r="G84" s="84"/>
      <c r="H84" s="84"/>
      <c r="I84" s="84"/>
      <c r="J84" s="84"/>
    </row>
    <row r="85" spans="1:11" ht="24" customHeight="1" x14ac:dyDescent="0.45">
      <c r="A85" s="143"/>
      <c r="D85" s="84"/>
      <c r="E85" s="84"/>
      <c r="F85" s="84"/>
      <c r="G85" s="84"/>
      <c r="H85" s="84"/>
      <c r="I85" s="84"/>
      <c r="J85" s="84"/>
    </row>
    <row r="86" spans="1:11" ht="24" customHeight="1" x14ac:dyDescent="0.45">
      <c r="A86" s="143"/>
      <c r="D86" s="84"/>
      <c r="E86" s="84"/>
      <c r="F86" s="84"/>
      <c r="G86" s="84"/>
      <c r="H86" s="84"/>
      <c r="I86" s="84"/>
      <c r="J86" s="84"/>
    </row>
    <row r="87" spans="1:11" ht="24" customHeight="1" x14ac:dyDescent="0.45">
      <c r="A87" s="143"/>
      <c r="D87" s="84"/>
      <c r="E87" s="84"/>
      <c r="F87" s="84"/>
      <c r="G87" s="84"/>
      <c r="H87" s="84"/>
      <c r="I87" s="84"/>
      <c r="J87" s="84"/>
    </row>
    <row r="88" spans="1:11" ht="24" customHeight="1" x14ac:dyDescent="0.45">
      <c r="A88" s="172"/>
      <c r="B88" s="255"/>
      <c r="C88" s="172"/>
      <c r="D88" s="255"/>
      <c r="E88" s="84"/>
      <c r="F88" s="84"/>
      <c r="G88" s="84"/>
      <c r="H88" s="84"/>
      <c r="I88" s="84"/>
      <c r="J88" s="84"/>
      <c r="K88" s="172"/>
    </row>
    <row r="89" spans="1:11" ht="24" customHeight="1" x14ac:dyDescent="0.45">
      <c r="D89" s="158"/>
      <c r="E89" s="158"/>
      <c r="F89" s="158"/>
      <c r="G89" s="158"/>
      <c r="H89" s="158"/>
      <c r="I89" s="158"/>
      <c r="J89" s="158"/>
    </row>
    <row r="90" spans="1:11" ht="24" customHeight="1" x14ac:dyDescent="0.45">
      <c r="A90" s="281" t="s">
        <v>145</v>
      </c>
      <c r="B90" s="281"/>
      <c r="C90" s="281"/>
      <c r="D90" s="281"/>
      <c r="E90" s="281"/>
      <c r="F90" s="281"/>
      <c r="G90" s="281"/>
      <c r="H90" s="281"/>
      <c r="I90" s="281"/>
      <c r="J90" s="281"/>
      <c r="K90" s="255"/>
    </row>
    <row r="91" spans="1:11" ht="24" customHeight="1" x14ac:dyDescent="0.45">
      <c r="A91" s="281" t="s">
        <v>148</v>
      </c>
      <c r="B91" s="281"/>
      <c r="C91" s="281"/>
      <c r="D91" s="281"/>
      <c r="E91" s="281"/>
      <c r="F91" s="281"/>
      <c r="G91" s="281"/>
      <c r="H91" s="281"/>
      <c r="I91" s="281"/>
      <c r="J91" s="281"/>
      <c r="K91" s="255"/>
    </row>
    <row r="92" spans="1:11" ht="24" customHeight="1" x14ac:dyDescent="0.45">
      <c r="H92" s="87"/>
    </row>
    <row r="93" spans="1:11" ht="24" customHeight="1" x14ac:dyDescent="0.45">
      <c r="H93" s="87"/>
    </row>
    <row r="94" spans="1:11" ht="24" customHeight="1" x14ac:dyDescent="0.45">
      <c r="A94" s="281"/>
      <c r="B94" s="281"/>
      <c r="C94" s="281"/>
      <c r="K94" s="86"/>
    </row>
    <row r="95" spans="1:11" ht="24" customHeight="1" x14ac:dyDescent="0.45">
      <c r="A95" s="278"/>
      <c r="B95" s="278"/>
      <c r="C95" s="278"/>
      <c r="K95" s="86"/>
    </row>
  </sheetData>
  <customSheetViews>
    <customSheetView guid="{688268B1-60DF-45FA-A9A4-5F7FC57C1508}" showPageBreaks="1" zeroValues="0" printArea="1" showRuler="0" topLeftCell="A37">
      <selection activeCell="A45" sqref="A45"/>
      <rowBreaks count="2" manualBreakCount="2">
        <brk id="32" max="16383" man="1"/>
        <brk id="59" max="16383" man="1"/>
      </rowBreaks>
      <pageMargins left="0.7" right="0.7" top="0.48" bottom="0.5" header="0.5" footer="0.5"/>
      <pageSetup paperSize="9" scale="80" firstPageNumber="3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zeroValues="0" printArea="1">
      <selection sqref="A1:I1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zeroValues="0" printArea="1" showRuler="0" topLeftCell="O73">
      <selection activeCell="V85" sqref="V85"/>
      <rowBreaks count="2" manualBreakCount="2">
        <brk id="32" max="16383" man="1"/>
        <brk id="58" max="16383" man="1"/>
      </rowBreaks>
      <pageMargins left="0.7" right="0.7" top="0.48" bottom="0.5" header="0.5" footer="0.5"/>
      <pageSetup paperSize="9" scale="80" firstPageNumber="3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3">
    <mergeCell ref="A95:C95"/>
    <mergeCell ref="D4:F4"/>
    <mergeCell ref="D33:F33"/>
    <mergeCell ref="H4:J4"/>
    <mergeCell ref="H33:J33"/>
    <mergeCell ref="D58:G58"/>
    <mergeCell ref="A94:C94"/>
    <mergeCell ref="D7:J7"/>
    <mergeCell ref="D61:J61"/>
    <mergeCell ref="H58:J58"/>
    <mergeCell ref="D36:J36"/>
    <mergeCell ref="A90:J90"/>
    <mergeCell ref="A91:J91"/>
  </mergeCells>
  <phoneticPr fontId="0" type="noConversion"/>
  <pageMargins left="0.7" right="0.7" top="0.48" bottom="0.5" header="0.5" footer="0.5"/>
  <pageSetup paperSize="9" scale="81" firstPageNumber="10" orientation="portrait" useFirstPageNumber="1" r:id="rId4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4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showZeros="0" zoomScaleNormal="100" zoomScaleSheetLayoutView="100" workbookViewId="0"/>
  </sheetViews>
  <sheetFormatPr defaultColWidth="9.140625" defaultRowHeight="24" customHeight="1" x14ac:dyDescent="0.45"/>
  <cols>
    <col min="1" max="1" width="68" style="114" customWidth="1"/>
    <col min="2" max="2" width="8.140625" style="258" customWidth="1"/>
    <col min="3" max="3" width="13.28515625" style="94" customWidth="1"/>
    <col min="4" max="4" width="0.85546875" style="94" customWidth="1"/>
    <col min="5" max="5" width="13.28515625" style="94" customWidth="1"/>
    <col min="6" max="6" width="0.85546875" style="94" customWidth="1"/>
    <col min="7" max="7" width="13.28515625" style="94" customWidth="1"/>
    <col min="8" max="8" width="0.85546875" style="94" customWidth="1"/>
    <col min="9" max="9" width="13.28515625" style="121" customWidth="1"/>
    <col min="10" max="16384" width="9.140625" style="94"/>
  </cols>
  <sheetData>
    <row r="1" spans="1:11" s="70" customFormat="1" ht="24" customHeight="1" x14ac:dyDescent="0.45">
      <c r="A1" s="53" t="s">
        <v>39</v>
      </c>
      <c r="B1" s="52"/>
      <c r="C1" s="52"/>
      <c r="D1" s="52"/>
      <c r="E1" s="52"/>
      <c r="F1" s="52"/>
      <c r="G1" s="52"/>
      <c r="H1" s="52"/>
      <c r="I1" s="52"/>
    </row>
    <row r="2" spans="1:11" s="70" customFormat="1" ht="24" customHeight="1" x14ac:dyDescent="0.45">
      <c r="A2" s="53" t="s">
        <v>175</v>
      </c>
      <c r="B2" s="52"/>
      <c r="C2" s="52"/>
      <c r="D2" s="52"/>
      <c r="E2" s="52"/>
      <c r="F2" s="52"/>
      <c r="G2" s="52"/>
      <c r="H2" s="52"/>
      <c r="I2" s="52"/>
    </row>
    <row r="3" spans="1:11" s="70" customFormat="1" ht="24" customHeight="1" x14ac:dyDescent="0.45">
      <c r="A3" s="122"/>
      <c r="B3" s="108"/>
      <c r="C3" s="108"/>
      <c r="D3" s="108"/>
      <c r="E3" s="108"/>
      <c r="F3" s="108"/>
      <c r="G3" s="108"/>
      <c r="H3" s="108"/>
      <c r="I3" s="77"/>
      <c r="J3" s="171"/>
    </row>
    <row r="4" spans="1:11" s="70" customFormat="1" ht="24" customHeight="1" x14ac:dyDescent="0.45">
      <c r="A4" s="123"/>
      <c r="B4" s="258"/>
      <c r="C4" s="284" t="s">
        <v>6</v>
      </c>
      <c r="D4" s="284"/>
      <c r="E4" s="284"/>
      <c r="F4" s="257"/>
      <c r="G4" s="280" t="s">
        <v>82</v>
      </c>
      <c r="H4" s="280"/>
      <c r="I4" s="280"/>
    </row>
    <row r="5" spans="1:11" s="70" customFormat="1" ht="24" customHeight="1" x14ac:dyDescent="0.45">
      <c r="A5" s="123"/>
      <c r="B5" s="258"/>
      <c r="C5" s="285" t="s">
        <v>176</v>
      </c>
      <c r="D5" s="285"/>
      <c r="E5" s="285"/>
      <c r="F5" s="94"/>
      <c r="G5" s="285" t="s">
        <v>176</v>
      </c>
      <c r="H5" s="285"/>
      <c r="I5" s="285"/>
    </row>
    <row r="6" spans="1:11" s="70" customFormat="1" ht="24" customHeight="1" x14ac:dyDescent="0.45">
      <c r="A6" s="123"/>
      <c r="B6" s="258"/>
      <c r="C6" s="285" t="s">
        <v>177</v>
      </c>
      <c r="D6" s="285"/>
      <c r="E6" s="285"/>
      <c r="F6" s="94"/>
      <c r="G6" s="285" t="s">
        <v>177</v>
      </c>
      <c r="H6" s="285"/>
      <c r="I6" s="285"/>
    </row>
    <row r="7" spans="1:11" s="70" customFormat="1" ht="24" customHeight="1" x14ac:dyDescent="0.45">
      <c r="A7" s="123"/>
      <c r="B7" s="54" t="s">
        <v>20</v>
      </c>
      <c r="C7" s="148" t="s">
        <v>174</v>
      </c>
      <c r="D7" s="119"/>
      <c r="E7" s="148" t="s">
        <v>156</v>
      </c>
      <c r="F7" s="119"/>
      <c r="G7" s="148" t="s">
        <v>174</v>
      </c>
      <c r="H7" s="119"/>
      <c r="I7" s="148" t="s">
        <v>156</v>
      </c>
      <c r="K7" s="260"/>
    </row>
    <row r="8" spans="1:11" s="70" customFormat="1" ht="24" customHeight="1" x14ac:dyDescent="0.45">
      <c r="A8" s="179"/>
      <c r="B8" s="259"/>
      <c r="C8" s="282" t="s">
        <v>40</v>
      </c>
      <c r="D8" s="282"/>
      <c r="E8" s="282"/>
      <c r="F8" s="282"/>
      <c r="G8" s="282"/>
      <c r="H8" s="282"/>
      <c r="I8" s="282"/>
    </row>
    <row r="9" spans="1:11" s="70" customFormat="1" ht="24" customHeight="1" x14ac:dyDescent="0.45">
      <c r="A9" s="180" t="s">
        <v>46</v>
      </c>
      <c r="B9" s="259"/>
      <c r="C9" s="181">
        <v>31966813</v>
      </c>
      <c r="D9" s="109"/>
      <c r="E9" s="181">
        <v>31096396</v>
      </c>
      <c r="F9" s="109"/>
      <c r="G9" s="181">
        <v>29373028</v>
      </c>
      <c r="H9" s="256"/>
      <c r="I9" s="181">
        <v>28774811</v>
      </c>
    </row>
    <row r="10" spans="1:11" ht="24" customHeight="1" x14ac:dyDescent="0.45">
      <c r="A10" s="180" t="s">
        <v>0</v>
      </c>
      <c r="B10" s="259"/>
      <c r="C10" s="181">
        <v>8118035</v>
      </c>
      <c r="D10" s="109"/>
      <c r="E10" s="181">
        <v>8308670</v>
      </c>
      <c r="F10" s="112"/>
      <c r="G10" s="181">
        <v>8115247</v>
      </c>
      <c r="H10" s="110"/>
      <c r="I10" s="181">
        <v>8299609</v>
      </c>
      <c r="J10" s="112"/>
    </row>
    <row r="11" spans="1:11" ht="24" customHeight="1" x14ac:dyDescent="0.45">
      <c r="A11" s="180" t="s">
        <v>47</v>
      </c>
      <c r="B11" s="259"/>
      <c r="C11" s="182">
        <v>23848778</v>
      </c>
      <c r="D11" s="110"/>
      <c r="E11" s="182">
        <v>22787726</v>
      </c>
      <c r="F11" s="112"/>
      <c r="G11" s="182">
        <v>21257781</v>
      </c>
      <c r="H11" s="112"/>
      <c r="I11" s="182">
        <v>20475202</v>
      </c>
    </row>
    <row r="12" spans="1:11" ht="24" customHeight="1" x14ac:dyDescent="0.45">
      <c r="A12" s="180" t="s">
        <v>48</v>
      </c>
      <c r="B12" s="259"/>
      <c r="C12" s="183">
        <v>9157195</v>
      </c>
      <c r="D12" s="110"/>
      <c r="E12" s="183">
        <v>8730585</v>
      </c>
      <c r="F12" s="112"/>
      <c r="G12" s="183">
        <v>9006573</v>
      </c>
      <c r="H12" s="112"/>
      <c r="I12" s="183">
        <v>8880990</v>
      </c>
    </row>
    <row r="13" spans="1:11" ht="24" customHeight="1" x14ac:dyDescent="0.45">
      <c r="A13" s="180" t="s">
        <v>49</v>
      </c>
      <c r="B13" s="259"/>
      <c r="C13" s="183">
        <v>2073193</v>
      </c>
      <c r="D13" s="110"/>
      <c r="E13" s="183">
        <v>1588598</v>
      </c>
      <c r="F13" s="112"/>
      <c r="G13" s="183">
        <v>1757361</v>
      </c>
      <c r="H13" s="112"/>
      <c r="I13" s="183">
        <v>1289027</v>
      </c>
    </row>
    <row r="14" spans="1:11" ht="24" customHeight="1" x14ac:dyDescent="0.45">
      <c r="A14" s="180" t="s">
        <v>50</v>
      </c>
      <c r="B14" s="259"/>
      <c r="C14" s="182">
        <v>7084002</v>
      </c>
      <c r="D14" s="110"/>
      <c r="E14" s="182">
        <v>7141987</v>
      </c>
      <c r="F14" s="112"/>
      <c r="G14" s="182">
        <v>7249212</v>
      </c>
      <c r="H14" s="112"/>
      <c r="I14" s="182">
        <v>7591963</v>
      </c>
    </row>
    <row r="15" spans="1:11" ht="24" customHeight="1" x14ac:dyDescent="0.45">
      <c r="A15" s="180" t="s">
        <v>158</v>
      </c>
      <c r="B15" s="259"/>
      <c r="C15" s="183">
        <v>1697889</v>
      </c>
      <c r="D15" s="110"/>
      <c r="E15" s="183">
        <v>1774259</v>
      </c>
      <c r="F15" s="112"/>
      <c r="G15" s="183">
        <v>1754646</v>
      </c>
      <c r="H15" s="112"/>
      <c r="I15" s="183">
        <v>1700496</v>
      </c>
    </row>
    <row r="16" spans="1:11" ht="24" customHeight="1" x14ac:dyDescent="0.45">
      <c r="A16" s="180" t="s">
        <v>123</v>
      </c>
      <c r="B16" s="259"/>
      <c r="C16" s="183">
        <v>573585</v>
      </c>
      <c r="D16" s="110"/>
      <c r="E16" s="183">
        <v>248928</v>
      </c>
      <c r="F16" s="112"/>
      <c r="G16" s="183">
        <v>582058</v>
      </c>
      <c r="H16" s="112"/>
      <c r="I16" s="183">
        <v>90491</v>
      </c>
    </row>
    <row r="17" spans="1:9" ht="24" customHeight="1" x14ac:dyDescent="0.45">
      <c r="A17" s="180" t="s">
        <v>234</v>
      </c>
      <c r="B17" s="259"/>
      <c r="C17" s="271">
        <v>0</v>
      </c>
      <c r="D17" s="110"/>
      <c r="E17" s="183">
        <v>-5314</v>
      </c>
      <c r="F17" s="112"/>
      <c r="G17" s="107">
        <v>0</v>
      </c>
      <c r="H17" s="110"/>
      <c r="I17" s="107">
        <v>0</v>
      </c>
    </row>
    <row r="18" spans="1:9" ht="24" customHeight="1" x14ac:dyDescent="0.45">
      <c r="A18" s="180" t="s">
        <v>108</v>
      </c>
      <c r="B18" s="259"/>
      <c r="C18" s="183">
        <v>503993</v>
      </c>
      <c r="D18" s="110"/>
      <c r="E18" s="183">
        <v>401588</v>
      </c>
      <c r="F18" s="112"/>
      <c r="G18" s="183">
        <v>392439</v>
      </c>
      <c r="H18" s="112"/>
      <c r="I18" s="183">
        <v>1966545</v>
      </c>
    </row>
    <row r="19" spans="1:9" ht="24" customHeight="1" x14ac:dyDescent="0.45">
      <c r="A19" s="180" t="s">
        <v>81</v>
      </c>
      <c r="B19" s="259"/>
      <c r="C19" s="183">
        <v>14553025</v>
      </c>
      <c r="D19" s="110"/>
      <c r="E19" s="183">
        <v>13594499</v>
      </c>
      <c r="F19" s="112"/>
      <c r="G19" s="107">
        <v>0</v>
      </c>
      <c r="H19" s="110"/>
      <c r="I19" s="107">
        <v>0</v>
      </c>
    </row>
    <row r="20" spans="1:9" ht="24" customHeight="1" x14ac:dyDescent="0.45">
      <c r="A20" s="180" t="s">
        <v>109</v>
      </c>
      <c r="B20" s="259"/>
      <c r="C20" s="183">
        <v>254885</v>
      </c>
      <c r="D20" s="110"/>
      <c r="E20" s="183">
        <v>681788</v>
      </c>
      <c r="F20" s="112"/>
      <c r="G20" s="183">
        <v>178384</v>
      </c>
      <c r="H20" s="112"/>
      <c r="I20" s="183">
        <v>585619</v>
      </c>
    </row>
    <row r="21" spans="1:9" ht="24" customHeight="1" x14ac:dyDescent="0.45">
      <c r="A21" s="180" t="s">
        <v>51</v>
      </c>
      <c r="B21" s="259"/>
      <c r="C21" s="113">
        <v>48516157</v>
      </c>
      <c r="D21" s="110"/>
      <c r="E21" s="113">
        <v>46625461</v>
      </c>
      <c r="F21" s="112"/>
      <c r="G21" s="113">
        <v>31414520</v>
      </c>
      <c r="H21" s="112"/>
      <c r="I21" s="113">
        <v>32410316</v>
      </c>
    </row>
    <row r="22" spans="1:9" ht="24" customHeight="1" x14ac:dyDescent="0.45">
      <c r="A22" s="180" t="s">
        <v>79</v>
      </c>
      <c r="B22" s="259"/>
      <c r="C22" s="184">
        <v>14173419</v>
      </c>
      <c r="D22" s="110"/>
      <c r="E22" s="184">
        <v>12645313</v>
      </c>
      <c r="F22" s="112"/>
      <c r="G22" s="107">
        <v>0</v>
      </c>
      <c r="H22" s="110"/>
      <c r="I22" s="107">
        <v>0</v>
      </c>
    </row>
    <row r="23" spans="1:9" ht="24" customHeight="1" x14ac:dyDescent="0.45">
      <c r="A23" s="180" t="s">
        <v>80</v>
      </c>
      <c r="B23" s="259"/>
      <c r="C23" s="154">
        <v>34342738</v>
      </c>
      <c r="D23" s="110"/>
      <c r="E23" s="154">
        <v>33980148</v>
      </c>
      <c r="F23" s="112"/>
      <c r="G23" s="154">
        <v>31414520</v>
      </c>
      <c r="H23" s="112"/>
      <c r="I23" s="154">
        <v>32410316</v>
      </c>
    </row>
    <row r="24" spans="1:9" ht="24" customHeight="1" x14ac:dyDescent="0.45">
      <c r="A24" s="180" t="s">
        <v>110</v>
      </c>
      <c r="B24" s="259"/>
      <c r="C24" s="258"/>
      <c r="D24" s="112"/>
      <c r="E24" s="258"/>
      <c r="F24" s="112"/>
      <c r="G24" s="258"/>
      <c r="H24" s="112"/>
      <c r="I24" s="258"/>
    </row>
    <row r="25" spans="1:9" ht="24" customHeight="1" x14ac:dyDescent="0.45">
      <c r="A25" s="180" t="s">
        <v>52</v>
      </c>
      <c r="B25" s="259"/>
      <c r="C25" s="183">
        <v>7312957</v>
      </c>
      <c r="D25" s="112"/>
      <c r="E25" s="183">
        <v>7016617</v>
      </c>
      <c r="F25" s="112"/>
      <c r="G25" s="183">
        <v>6419890</v>
      </c>
      <c r="H25" s="112"/>
      <c r="I25" s="183">
        <v>6255937</v>
      </c>
    </row>
    <row r="26" spans="1:9" ht="24" customHeight="1" x14ac:dyDescent="0.45">
      <c r="A26" s="180" t="s">
        <v>53</v>
      </c>
      <c r="B26" s="259"/>
      <c r="C26" s="183">
        <v>21190</v>
      </c>
      <c r="D26" s="110"/>
      <c r="E26" s="183">
        <v>21625</v>
      </c>
      <c r="F26" s="110"/>
      <c r="G26" s="183">
        <v>17570</v>
      </c>
      <c r="H26" s="110"/>
      <c r="I26" s="183">
        <v>18480</v>
      </c>
    </row>
    <row r="27" spans="1:9" ht="24" customHeight="1" x14ac:dyDescent="0.45">
      <c r="A27" s="180" t="s">
        <v>54</v>
      </c>
      <c r="B27" s="259"/>
      <c r="C27" s="183">
        <v>3242181</v>
      </c>
      <c r="D27" s="110"/>
      <c r="E27" s="183">
        <v>2914239</v>
      </c>
      <c r="F27" s="112"/>
      <c r="G27" s="183">
        <v>3012707</v>
      </c>
      <c r="H27" s="112"/>
      <c r="I27" s="183">
        <v>2723374</v>
      </c>
    </row>
    <row r="28" spans="1:9" ht="24" customHeight="1" x14ac:dyDescent="0.45">
      <c r="A28" s="180" t="s">
        <v>55</v>
      </c>
      <c r="B28" s="259"/>
      <c r="C28" s="183">
        <v>1130226</v>
      </c>
      <c r="D28" s="110"/>
      <c r="E28" s="183">
        <v>1070545</v>
      </c>
      <c r="F28" s="112"/>
      <c r="G28" s="183">
        <v>1027774</v>
      </c>
      <c r="H28" s="112"/>
      <c r="I28" s="183">
        <v>999217</v>
      </c>
    </row>
    <row r="29" spans="1:9" ht="24" customHeight="1" x14ac:dyDescent="0.45">
      <c r="A29" s="180" t="s">
        <v>75</v>
      </c>
      <c r="B29" s="259"/>
      <c r="C29" s="183">
        <v>4072874</v>
      </c>
      <c r="D29" s="110"/>
      <c r="E29" s="183">
        <v>3234133</v>
      </c>
      <c r="F29" s="112"/>
      <c r="G29" s="183">
        <v>4807407</v>
      </c>
      <c r="H29" s="112"/>
      <c r="I29" s="183">
        <v>3761563</v>
      </c>
    </row>
    <row r="30" spans="1:9" ht="24" customHeight="1" x14ac:dyDescent="0.45">
      <c r="A30" s="180" t="s">
        <v>76</v>
      </c>
      <c r="B30" s="259"/>
      <c r="C30" s="182">
        <v>15779428</v>
      </c>
      <c r="D30" s="110"/>
      <c r="E30" s="182">
        <v>14257159</v>
      </c>
      <c r="F30" s="112"/>
      <c r="G30" s="182">
        <v>15285348</v>
      </c>
      <c r="H30" s="112"/>
      <c r="I30" s="182">
        <v>13758571</v>
      </c>
    </row>
    <row r="31" spans="1:9" ht="24" customHeight="1" x14ac:dyDescent="0.45">
      <c r="A31" s="180" t="s">
        <v>128</v>
      </c>
      <c r="B31" s="259"/>
      <c r="C31" s="183">
        <v>5006621</v>
      </c>
      <c r="D31" s="110"/>
      <c r="E31" s="183">
        <v>5010326</v>
      </c>
      <c r="F31" s="112"/>
      <c r="G31" s="183">
        <v>5010000</v>
      </c>
      <c r="H31" s="112"/>
      <c r="I31" s="183">
        <v>5010000</v>
      </c>
    </row>
    <row r="32" spans="1:9" ht="24" customHeight="1" x14ac:dyDescent="0.45">
      <c r="A32" s="180" t="s">
        <v>84</v>
      </c>
      <c r="B32" s="259"/>
      <c r="C32" s="185">
        <v>13556689</v>
      </c>
      <c r="D32" s="110">
        <f>+D23-D30-D31</f>
        <v>0</v>
      </c>
      <c r="E32" s="185">
        <v>14712663</v>
      </c>
      <c r="F32" s="110">
        <f>+F23-F30-F31</f>
        <v>0</v>
      </c>
      <c r="G32" s="185">
        <v>11119172</v>
      </c>
      <c r="H32" s="110">
        <f>+H23-H30-H31</f>
        <v>0</v>
      </c>
      <c r="I32" s="185">
        <v>13641745</v>
      </c>
    </row>
    <row r="33" spans="1:9" ht="24" customHeight="1" x14ac:dyDescent="0.45">
      <c r="A33" s="180" t="s">
        <v>56</v>
      </c>
      <c r="B33" s="259">
        <v>43</v>
      </c>
      <c r="C33" s="183">
        <v>2433076</v>
      </c>
      <c r="D33" s="110"/>
      <c r="E33" s="183">
        <v>2786680</v>
      </c>
      <c r="F33" s="112"/>
      <c r="G33" s="183">
        <v>1946887</v>
      </c>
      <c r="H33" s="112"/>
      <c r="I33" s="183">
        <v>2229888</v>
      </c>
    </row>
    <row r="34" spans="1:9" ht="24" customHeight="1" x14ac:dyDescent="0.45">
      <c r="A34" s="180" t="s">
        <v>27</v>
      </c>
      <c r="B34" s="259"/>
      <c r="C34" s="182">
        <v>11123613</v>
      </c>
      <c r="D34" s="110">
        <f>+D32-D33</f>
        <v>0</v>
      </c>
      <c r="E34" s="182">
        <v>11925983</v>
      </c>
      <c r="F34" s="110">
        <f>+F32-F33</f>
        <v>0</v>
      </c>
      <c r="G34" s="182">
        <v>9172285</v>
      </c>
      <c r="H34" s="110">
        <f>+H32-H33</f>
        <v>0</v>
      </c>
      <c r="I34" s="182">
        <v>11411857</v>
      </c>
    </row>
    <row r="35" spans="1:9" ht="24" customHeight="1" x14ac:dyDescent="0.45">
      <c r="B35" s="259"/>
      <c r="C35" s="110"/>
      <c r="D35" s="110"/>
      <c r="E35" s="110"/>
      <c r="F35" s="112"/>
      <c r="G35" s="110"/>
      <c r="H35" s="112"/>
      <c r="I35" s="110"/>
    </row>
    <row r="36" spans="1:9" s="70" customFormat="1" ht="24" customHeight="1" x14ac:dyDescent="0.45">
      <c r="A36" s="56" t="s">
        <v>39</v>
      </c>
      <c r="B36" s="56"/>
      <c r="C36" s="56"/>
      <c r="D36" s="56"/>
      <c r="E36" s="56"/>
      <c r="F36" s="56"/>
      <c r="G36" s="56"/>
      <c r="H36" s="56"/>
      <c r="I36" s="56"/>
    </row>
    <row r="37" spans="1:9" s="70" customFormat="1" ht="24" customHeight="1" x14ac:dyDescent="0.45">
      <c r="A37" s="53" t="s">
        <v>175</v>
      </c>
      <c r="B37" s="53"/>
      <c r="C37" s="53"/>
      <c r="D37" s="53"/>
      <c r="E37" s="53"/>
      <c r="F37" s="53"/>
      <c r="G37" s="53"/>
      <c r="H37" s="53"/>
      <c r="I37" s="53"/>
    </row>
    <row r="38" spans="1:9" s="70" customFormat="1" ht="24" customHeight="1" x14ac:dyDescent="0.45">
      <c r="A38" s="122"/>
      <c r="B38" s="108"/>
      <c r="C38" s="108"/>
      <c r="D38" s="108"/>
      <c r="E38" s="108"/>
      <c r="F38" s="108"/>
      <c r="G38" s="108"/>
      <c r="H38" s="108"/>
      <c r="I38" s="77"/>
    </row>
    <row r="39" spans="1:9" s="70" customFormat="1" ht="24" customHeight="1" x14ac:dyDescent="0.45">
      <c r="A39" s="123"/>
      <c r="B39" s="258"/>
      <c r="C39" s="284" t="s">
        <v>6</v>
      </c>
      <c r="D39" s="284"/>
      <c r="E39" s="284"/>
      <c r="F39" s="257"/>
      <c r="G39" s="280" t="s">
        <v>82</v>
      </c>
      <c r="H39" s="279"/>
      <c r="I39" s="279"/>
    </row>
    <row r="40" spans="1:9" s="70" customFormat="1" ht="24" customHeight="1" x14ac:dyDescent="0.45">
      <c r="A40" s="123"/>
      <c r="B40" s="258"/>
      <c r="C40" s="285" t="s">
        <v>176</v>
      </c>
      <c r="D40" s="285"/>
      <c r="E40" s="285"/>
      <c r="F40" s="94"/>
      <c r="G40" s="285" t="s">
        <v>176</v>
      </c>
      <c r="H40" s="285"/>
      <c r="I40" s="285"/>
    </row>
    <row r="41" spans="1:9" s="70" customFormat="1" ht="24" customHeight="1" x14ac:dyDescent="0.45">
      <c r="A41" s="123"/>
      <c r="B41" s="258"/>
      <c r="C41" s="285" t="s">
        <v>177</v>
      </c>
      <c r="D41" s="285"/>
      <c r="E41" s="285"/>
      <c r="F41" s="94"/>
      <c r="G41" s="285" t="s">
        <v>177</v>
      </c>
      <c r="H41" s="285"/>
      <c r="I41" s="285"/>
    </row>
    <row r="42" spans="1:9" s="70" customFormat="1" ht="24" customHeight="1" x14ac:dyDescent="0.45">
      <c r="A42" s="123"/>
      <c r="B42" s="54" t="s">
        <v>20</v>
      </c>
      <c r="C42" s="148" t="s">
        <v>174</v>
      </c>
      <c r="D42" s="119"/>
      <c r="E42" s="148" t="s">
        <v>156</v>
      </c>
      <c r="F42" s="119"/>
      <c r="G42" s="148" t="s">
        <v>174</v>
      </c>
      <c r="H42" s="119"/>
      <c r="I42" s="148" t="s">
        <v>156</v>
      </c>
    </row>
    <row r="43" spans="1:9" s="70" customFormat="1" ht="24" customHeight="1" x14ac:dyDescent="0.45">
      <c r="A43" s="123"/>
      <c r="B43" s="54"/>
      <c r="C43" s="282" t="s">
        <v>40</v>
      </c>
      <c r="D43" s="282"/>
      <c r="E43" s="282"/>
      <c r="F43" s="282"/>
      <c r="G43" s="282"/>
      <c r="H43" s="282"/>
      <c r="I43" s="282"/>
    </row>
    <row r="44" spans="1:9" ht="24" customHeight="1" x14ac:dyDescent="0.45">
      <c r="A44" s="268" t="s">
        <v>147</v>
      </c>
      <c r="B44" s="259"/>
      <c r="C44" s="110"/>
      <c r="D44" s="110"/>
      <c r="E44" s="110"/>
      <c r="F44" s="112"/>
      <c r="G44" s="45"/>
      <c r="H44" s="112"/>
      <c r="I44" s="45"/>
    </row>
    <row r="45" spans="1:9" ht="24" customHeight="1" x14ac:dyDescent="0.45">
      <c r="A45" s="186" t="s">
        <v>161</v>
      </c>
      <c r="B45" s="259"/>
      <c r="C45" s="110"/>
      <c r="D45" s="110"/>
      <c r="E45" s="110"/>
      <c r="F45" s="112"/>
      <c r="G45" s="45"/>
      <c r="H45" s="112"/>
      <c r="I45" s="45"/>
    </row>
    <row r="46" spans="1:9" ht="24" customHeight="1" x14ac:dyDescent="0.45">
      <c r="A46" s="269" t="s">
        <v>204</v>
      </c>
      <c r="B46" s="259"/>
      <c r="C46" s="183">
        <v>-4136727</v>
      </c>
      <c r="D46" s="110"/>
      <c r="E46" s="183">
        <v>1864250</v>
      </c>
      <c r="F46" s="112"/>
      <c r="G46" s="187">
        <v>-543622</v>
      </c>
      <c r="H46" s="112"/>
      <c r="I46" s="187">
        <v>177116</v>
      </c>
    </row>
    <row r="47" spans="1:9" ht="24" customHeight="1" x14ac:dyDescent="0.45">
      <c r="A47" s="269" t="s">
        <v>206</v>
      </c>
      <c r="B47" s="259"/>
      <c r="C47" s="183">
        <v>155018</v>
      </c>
      <c r="D47" s="110"/>
      <c r="E47" s="183">
        <v>-29885</v>
      </c>
      <c r="F47" s="115"/>
      <c r="G47" s="107">
        <v>0</v>
      </c>
      <c r="H47" s="110"/>
      <c r="I47" s="107">
        <v>0</v>
      </c>
    </row>
    <row r="48" spans="1:9" ht="24" customHeight="1" x14ac:dyDescent="0.45">
      <c r="A48" s="268" t="s">
        <v>192</v>
      </c>
      <c r="B48" s="259"/>
      <c r="C48" s="107">
        <v>0</v>
      </c>
      <c r="D48" s="110"/>
      <c r="E48" s="183">
        <v>72</v>
      </c>
      <c r="F48" s="115"/>
      <c r="G48" s="107">
        <v>0</v>
      </c>
      <c r="H48" s="110"/>
      <c r="I48" s="107">
        <v>0</v>
      </c>
    </row>
    <row r="49" spans="1:10" ht="24" customHeight="1" x14ac:dyDescent="0.45">
      <c r="A49" s="268" t="s">
        <v>149</v>
      </c>
      <c r="B49" s="259"/>
      <c r="C49" s="188">
        <v>-350961</v>
      </c>
      <c r="D49" s="145"/>
      <c r="E49" s="188">
        <v>10752</v>
      </c>
      <c r="F49" s="146"/>
      <c r="G49" s="188">
        <v>0</v>
      </c>
      <c r="H49" s="145"/>
      <c r="I49" s="188">
        <v>-12</v>
      </c>
    </row>
    <row r="50" spans="1:10" ht="24" customHeight="1" x14ac:dyDescent="0.45">
      <c r="A50" s="268" t="s">
        <v>178</v>
      </c>
      <c r="B50" s="259"/>
      <c r="D50" s="145"/>
      <c r="F50" s="146"/>
      <c r="H50" s="145"/>
      <c r="I50" s="94"/>
    </row>
    <row r="51" spans="1:10" s="147" customFormat="1" ht="24" customHeight="1" x14ac:dyDescent="0.45">
      <c r="A51" s="268" t="s">
        <v>179</v>
      </c>
      <c r="B51" s="259">
        <v>43</v>
      </c>
      <c r="C51" s="184">
        <v>897538</v>
      </c>
      <c r="D51" s="145"/>
      <c r="E51" s="184">
        <v>-375000</v>
      </c>
      <c r="F51" s="146"/>
      <c r="G51" s="184">
        <v>108725</v>
      </c>
      <c r="H51" s="145"/>
      <c r="I51" s="184">
        <v>-35421</v>
      </c>
    </row>
    <row r="52" spans="1:10" ht="24" customHeight="1" x14ac:dyDescent="0.45">
      <c r="A52" s="189" t="s">
        <v>226</v>
      </c>
      <c r="B52" s="259"/>
      <c r="C52" s="182">
        <v>-3435132</v>
      </c>
      <c r="D52" s="110"/>
      <c r="E52" s="182">
        <v>1470189</v>
      </c>
      <c r="F52" s="112"/>
      <c r="G52" s="182">
        <v>-434897</v>
      </c>
      <c r="H52" s="112"/>
      <c r="I52" s="182">
        <v>141683</v>
      </c>
    </row>
    <row r="53" spans="1:10" ht="24" customHeight="1" thickBot="1" x14ac:dyDescent="0.5">
      <c r="A53" s="267" t="s">
        <v>155</v>
      </c>
      <c r="B53" s="259"/>
      <c r="C53" s="156">
        <v>7688481</v>
      </c>
      <c r="D53" s="110"/>
      <c r="E53" s="156">
        <v>13396172</v>
      </c>
      <c r="F53" s="112"/>
      <c r="G53" s="156">
        <v>8737388</v>
      </c>
      <c r="H53" s="112"/>
      <c r="I53" s="156">
        <v>11553540</v>
      </c>
    </row>
    <row r="54" spans="1:10" ht="24" customHeight="1" thickTop="1" x14ac:dyDescent="0.45">
      <c r="A54" s="267"/>
      <c r="B54" s="259"/>
      <c r="C54" s="110"/>
      <c r="D54" s="110"/>
      <c r="E54" s="110"/>
      <c r="F54" s="112"/>
      <c r="G54" s="110"/>
      <c r="H54" s="112"/>
      <c r="I54" s="110"/>
    </row>
    <row r="55" spans="1:10" ht="24" customHeight="1" x14ac:dyDescent="0.45">
      <c r="A55" s="267" t="s">
        <v>86</v>
      </c>
      <c r="B55" s="259"/>
      <c r="C55" s="110"/>
      <c r="D55" s="110"/>
      <c r="E55" s="110"/>
      <c r="F55" s="112"/>
      <c r="G55" s="110"/>
      <c r="H55" s="112"/>
      <c r="I55" s="110"/>
      <c r="J55" s="117"/>
    </row>
    <row r="56" spans="1:10" ht="24" customHeight="1" x14ac:dyDescent="0.45">
      <c r="A56" s="267" t="s">
        <v>57</v>
      </c>
      <c r="B56" s="259"/>
      <c r="C56" s="183">
        <v>11111207</v>
      </c>
      <c r="D56" s="110"/>
      <c r="E56" s="183">
        <v>11910949</v>
      </c>
      <c r="F56" s="112"/>
      <c r="G56" s="191">
        <v>9172285</v>
      </c>
      <c r="H56" s="112"/>
      <c r="I56" s="191">
        <v>11411857</v>
      </c>
    </row>
    <row r="57" spans="1:10" ht="24" customHeight="1" x14ac:dyDescent="0.45">
      <c r="A57" s="267" t="s">
        <v>58</v>
      </c>
      <c r="B57" s="259"/>
      <c r="C57" s="183">
        <v>12406</v>
      </c>
      <c r="D57" s="110"/>
      <c r="E57" s="183">
        <v>15034</v>
      </c>
      <c r="F57" s="112"/>
      <c r="G57" s="107">
        <v>0</v>
      </c>
      <c r="H57" s="110"/>
      <c r="I57" s="107">
        <v>0</v>
      </c>
    </row>
    <row r="58" spans="1:10" ht="24" customHeight="1" x14ac:dyDescent="0.45">
      <c r="A58" s="267"/>
      <c r="B58" s="259"/>
      <c r="C58" s="183"/>
      <c r="D58" s="110"/>
      <c r="E58" s="183"/>
      <c r="F58" s="112"/>
      <c r="G58" s="183"/>
      <c r="H58" s="110"/>
      <c r="I58" s="183"/>
    </row>
    <row r="59" spans="1:10" ht="24" customHeight="1" x14ac:dyDescent="0.45">
      <c r="A59" s="267" t="s">
        <v>205</v>
      </c>
      <c r="B59" s="259"/>
      <c r="C59" s="183"/>
      <c r="D59" s="110"/>
      <c r="E59" s="183"/>
      <c r="F59" s="112"/>
      <c r="G59" s="183"/>
      <c r="H59" s="112"/>
      <c r="I59" s="183"/>
    </row>
    <row r="60" spans="1:10" ht="24" customHeight="1" x14ac:dyDescent="0.45">
      <c r="A60" s="267" t="s">
        <v>57</v>
      </c>
      <c r="B60" s="259"/>
      <c r="C60" s="183">
        <v>7702189</v>
      </c>
      <c r="D60" s="110"/>
      <c r="E60" s="183">
        <v>13369877</v>
      </c>
      <c r="F60" s="112"/>
      <c r="G60" s="183">
        <v>8737388</v>
      </c>
      <c r="H60" s="112"/>
      <c r="I60" s="183">
        <v>11553540</v>
      </c>
    </row>
    <row r="61" spans="1:10" ht="24" customHeight="1" x14ac:dyDescent="0.45">
      <c r="A61" s="267" t="s">
        <v>58</v>
      </c>
      <c r="B61" s="259"/>
      <c r="C61" s="183">
        <v>-13708</v>
      </c>
      <c r="D61" s="110"/>
      <c r="E61" s="183">
        <v>26295</v>
      </c>
      <c r="F61" s="112"/>
      <c r="G61" s="107">
        <v>0</v>
      </c>
      <c r="H61" s="110"/>
      <c r="I61" s="107">
        <v>0</v>
      </c>
    </row>
    <row r="62" spans="1:10" ht="24" customHeight="1" x14ac:dyDescent="0.45">
      <c r="A62" s="267"/>
      <c r="B62" s="259"/>
      <c r="C62" s="192"/>
      <c r="D62" s="110"/>
      <c r="E62" s="192"/>
      <c r="F62" s="112"/>
      <c r="G62" s="192"/>
      <c r="H62" s="110"/>
      <c r="I62" s="192"/>
    </row>
    <row r="63" spans="1:10" ht="24" customHeight="1" x14ac:dyDescent="0.45">
      <c r="A63" s="267" t="s">
        <v>85</v>
      </c>
      <c r="C63" s="193"/>
      <c r="D63" s="110"/>
      <c r="E63" s="193"/>
      <c r="F63" s="112"/>
      <c r="G63" s="193"/>
      <c r="H63" s="112"/>
      <c r="I63" s="193"/>
    </row>
    <row r="64" spans="1:10" ht="24" customHeight="1" thickBot="1" x14ac:dyDescent="0.5">
      <c r="A64" s="270" t="s">
        <v>140</v>
      </c>
      <c r="B64" s="259">
        <v>44</v>
      </c>
      <c r="C64" s="194">
        <v>3.2687785225700261</v>
      </c>
      <c r="D64" s="118"/>
      <c r="E64" s="194">
        <v>3.5</v>
      </c>
      <c r="F64" s="128"/>
      <c r="G64" s="194">
        <v>2.6983719871876493</v>
      </c>
      <c r="H64" s="128"/>
      <c r="I64" s="194">
        <v>3.3572262485553073</v>
      </c>
    </row>
    <row r="65" spans="1:10" ht="24" customHeight="1" thickTop="1" x14ac:dyDescent="0.45">
      <c r="A65" s="127"/>
      <c r="B65" s="259"/>
      <c r="C65" s="118"/>
      <c r="D65" s="118"/>
      <c r="E65" s="118"/>
      <c r="F65" s="128"/>
      <c r="G65" s="118"/>
      <c r="H65" s="128"/>
      <c r="I65" s="118"/>
    </row>
    <row r="66" spans="1:10" ht="24" customHeight="1" x14ac:dyDescent="0.45">
      <c r="A66" s="127"/>
      <c r="B66" s="259"/>
      <c r="C66" s="118"/>
      <c r="D66" s="118"/>
      <c r="E66" s="118"/>
      <c r="F66" s="128"/>
      <c r="G66" s="118"/>
      <c r="H66" s="128"/>
      <c r="I66" s="118"/>
    </row>
    <row r="67" spans="1:10" ht="24" customHeight="1" x14ac:dyDescent="0.45">
      <c r="A67" s="127"/>
      <c r="B67" s="259"/>
      <c r="C67" s="118"/>
      <c r="D67" s="118"/>
      <c r="E67" s="118"/>
      <c r="F67" s="128"/>
      <c r="G67" s="118"/>
      <c r="H67" s="128"/>
      <c r="I67" s="118"/>
    </row>
    <row r="68" spans="1:10" ht="24" customHeight="1" x14ac:dyDescent="0.45">
      <c r="A68" s="127"/>
      <c r="B68" s="259"/>
      <c r="C68" s="118"/>
      <c r="D68" s="118"/>
      <c r="E68" s="118"/>
      <c r="F68" s="128"/>
      <c r="G68" s="118"/>
      <c r="H68" s="128"/>
      <c r="I68" s="118"/>
    </row>
    <row r="69" spans="1:10" ht="24" customHeight="1" x14ac:dyDescent="0.45">
      <c r="A69" s="127"/>
      <c r="B69" s="259"/>
      <c r="C69" s="118"/>
      <c r="D69" s="118"/>
      <c r="E69" s="118"/>
      <c r="F69" s="128"/>
      <c r="G69" s="118"/>
      <c r="H69" s="128"/>
      <c r="I69" s="118"/>
    </row>
    <row r="70" spans="1:10" ht="24" customHeight="1" x14ac:dyDescent="0.45">
      <c r="A70" s="127"/>
      <c r="B70" s="259"/>
      <c r="C70" s="118"/>
      <c r="D70" s="118"/>
      <c r="E70" s="118"/>
      <c r="F70" s="128"/>
      <c r="G70" s="118"/>
      <c r="H70" s="128"/>
      <c r="I70" s="118"/>
    </row>
    <row r="71" spans="1:10" ht="24" customHeight="1" x14ac:dyDescent="0.45">
      <c r="A71" s="127"/>
      <c r="B71" s="259"/>
      <c r="C71" s="118"/>
      <c r="D71" s="118"/>
      <c r="E71" s="118"/>
      <c r="F71" s="128"/>
      <c r="G71" s="118"/>
      <c r="H71" s="128"/>
      <c r="I71" s="118"/>
    </row>
    <row r="72" spans="1:10" ht="24" customHeight="1" x14ac:dyDescent="0.45">
      <c r="A72" s="127"/>
      <c r="B72" s="259"/>
      <c r="C72" s="118"/>
      <c r="D72" s="118"/>
      <c r="E72" s="118"/>
      <c r="F72" s="128"/>
      <c r="G72" s="118"/>
      <c r="H72" s="128"/>
      <c r="I72" s="118"/>
    </row>
    <row r="73" spans="1:10" ht="24" customHeight="1" x14ac:dyDescent="0.45">
      <c r="A73" s="127"/>
      <c r="B73" s="259"/>
      <c r="C73" s="118"/>
      <c r="D73" s="118"/>
      <c r="E73" s="118"/>
      <c r="F73" s="128"/>
      <c r="G73" s="118"/>
      <c r="H73" s="128"/>
      <c r="I73" s="118"/>
    </row>
    <row r="74" spans="1:10" ht="24" customHeight="1" x14ac:dyDescent="0.45">
      <c r="A74" s="127"/>
      <c r="B74" s="259"/>
      <c r="C74" s="118"/>
      <c r="D74" s="118"/>
      <c r="E74" s="118"/>
      <c r="F74" s="128"/>
      <c r="G74" s="118"/>
      <c r="H74" s="128"/>
      <c r="I74" s="118"/>
    </row>
    <row r="75" spans="1:10" ht="24" customHeight="1" x14ac:dyDescent="0.45">
      <c r="A75" s="96"/>
      <c r="B75" s="259"/>
      <c r="C75" s="110"/>
      <c r="D75" s="110"/>
      <c r="E75" s="110"/>
      <c r="F75" s="112"/>
      <c r="G75" s="110"/>
      <c r="H75" s="112"/>
      <c r="I75" s="110"/>
    </row>
    <row r="76" spans="1:10" s="120" customFormat="1" ht="24" customHeight="1" x14ac:dyDescent="0.45">
      <c r="A76" s="283" t="s">
        <v>145</v>
      </c>
      <c r="B76" s="283"/>
      <c r="C76" s="283"/>
      <c r="D76" s="283"/>
      <c r="E76" s="283"/>
      <c r="F76" s="283"/>
      <c r="G76" s="283"/>
      <c r="H76" s="283"/>
      <c r="I76" s="283"/>
      <c r="J76" s="172"/>
    </row>
    <row r="77" spans="1:10" ht="24" customHeight="1" x14ac:dyDescent="0.45">
      <c r="A77" s="283" t="s">
        <v>148</v>
      </c>
      <c r="B77" s="283"/>
      <c r="C77" s="283"/>
      <c r="D77" s="283"/>
      <c r="E77" s="283"/>
      <c r="F77" s="283"/>
      <c r="G77" s="283"/>
      <c r="H77" s="283"/>
      <c r="I77" s="283"/>
      <c r="J77" s="172"/>
    </row>
  </sheetData>
  <mergeCells count="16">
    <mergeCell ref="C4:E4"/>
    <mergeCell ref="G4:I4"/>
    <mergeCell ref="C5:E5"/>
    <mergeCell ref="G5:I5"/>
    <mergeCell ref="C6:E6"/>
    <mergeCell ref="G6:I6"/>
    <mergeCell ref="C43:I43"/>
    <mergeCell ref="A76:I76"/>
    <mergeCell ref="A77:I77"/>
    <mergeCell ref="C8:I8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73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7"/>
  <sheetViews>
    <sheetView showZeros="0" zoomScaleNormal="100" zoomScaleSheetLayoutView="100" workbookViewId="0"/>
  </sheetViews>
  <sheetFormatPr defaultColWidth="9.140625" defaultRowHeight="24" customHeight="1" x14ac:dyDescent="0.45"/>
  <cols>
    <col min="1" max="1" width="68" style="114" customWidth="1"/>
    <col min="2" max="2" width="8.140625" style="258" customWidth="1"/>
    <col min="3" max="3" width="13.28515625" style="94" customWidth="1"/>
    <col min="4" max="4" width="0.85546875" style="94" customWidth="1"/>
    <col min="5" max="5" width="13.28515625" style="94" customWidth="1"/>
    <col min="6" max="6" width="0.85546875" style="94" customWidth="1"/>
    <col min="7" max="7" width="13.28515625" style="94" customWidth="1"/>
    <col min="8" max="8" width="0.85546875" style="94" customWidth="1"/>
    <col min="9" max="9" width="13.28515625" style="121" customWidth="1"/>
    <col min="10" max="16384" width="9.140625" style="94"/>
  </cols>
  <sheetData>
    <row r="1" spans="1:9" ht="24" customHeight="1" x14ac:dyDescent="0.45">
      <c r="A1" s="53" t="s">
        <v>39</v>
      </c>
      <c r="B1" s="52"/>
      <c r="C1" s="52"/>
      <c r="D1" s="52"/>
      <c r="E1" s="52"/>
      <c r="F1" s="52"/>
      <c r="G1" s="52"/>
      <c r="H1" s="52"/>
      <c r="I1" s="52"/>
    </row>
    <row r="2" spans="1:9" ht="24" customHeight="1" x14ac:dyDescent="0.45">
      <c r="A2" s="53" t="s">
        <v>146</v>
      </c>
      <c r="B2" s="52"/>
      <c r="C2" s="52"/>
      <c r="D2" s="52"/>
      <c r="E2" s="52"/>
      <c r="F2" s="52"/>
      <c r="G2" s="52"/>
      <c r="H2" s="52"/>
      <c r="I2" s="52"/>
    </row>
    <row r="3" spans="1:9" ht="24" customHeight="1" x14ac:dyDescent="0.45">
      <c r="A3" s="122"/>
      <c r="B3" s="108"/>
      <c r="C3" s="108"/>
      <c r="D3" s="108"/>
      <c r="E3" s="108"/>
      <c r="F3" s="108"/>
      <c r="G3" s="108"/>
      <c r="H3" s="108"/>
      <c r="I3" s="77"/>
    </row>
    <row r="4" spans="1:9" ht="24" customHeight="1" x14ac:dyDescent="0.45">
      <c r="A4" s="123"/>
      <c r="C4" s="284" t="s">
        <v>6</v>
      </c>
      <c r="D4" s="284"/>
      <c r="E4" s="284"/>
      <c r="F4" s="257"/>
      <c r="G4" s="280" t="s">
        <v>82</v>
      </c>
      <c r="H4" s="280"/>
      <c r="I4" s="280"/>
    </row>
    <row r="5" spans="1:9" ht="24" customHeight="1" x14ac:dyDescent="0.45">
      <c r="A5" s="123"/>
      <c r="C5" s="285" t="s">
        <v>180</v>
      </c>
      <c r="D5" s="285"/>
      <c r="E5" s="285"/>
      <c r="G5" s="285" t="s">
        <v>180</v>
      </c>
      <c r="H5" s="285"/>
      <c r="I5" s="285"/>
    </row>
    <row r="6" spans="1:9" ht="24" customHeight="1" x14ac:dyDescent="0.45">
      <c r="A6" s="123"/>
      <c r="C6" s="285" t="s">
        <v>177</v>
      </c>
      <c r="D6" s="285"/>
      <c r="E6" s="285"/>
      <c r="G6" s="285" t="s">
        <v>177</v>
      </c>
      <c r="H6" s="285"/>
      <c r="I6" s="285"/>
    </row>
    <row r="7" spans="1:9" ht="24" customHeight="1" x14ac:dyDescent="0.45">
      <c r="A7" s="123"/>
      <c r="B7" s="54" t="s">
        <v>20</v>
      </c>
      <c r="C7" s="148" t="s">
        <v>174</v>
      </c>
      <c r="D7" s="119"/>
      <c r="E7" s="148" t="s">
        <v>156</v>
      </c>
      <c r="F7" s="119"/>
      <c r="G7" s="148" t="s">
        <v>174</v>
      </c>
      <c r="H7" s="119"/>
      <c r="I7" s="148" t="s">
        <v>156</v>
      </c>
    </row>
    <row r="8" spans="1:9" ht="24" customHeight="1" x14ac:dyDescent="0.45">
      <c r="A8" s="195"/>
      <c r="B8" s="259"/>
      <c r="C8" s="282" t="s">
        <v>40</v>
      </c>
      <c r="D8" s="282"/>
      <c r="E8" s="282"/>
      <c r="F8" s="282"/>
      <c r="G8" s="282"/>
      <c r="H8" s="282"/>
      <c r="I8" s="282"/>
    </row>
    <row r="9" spans="1:9" ht="24" customHeight="1" x14ac:dyDescent="0.45">
      <c r="A9" s="195" t="s">
        <v>46</v>
      </c>
      <c r="B9" s="259">
        <v>37</v>
      </c>
      <c r="C9" s="181">
        <v>63254856</v>
      </c>
      <c r="D9" s="109"/>
      <c r="E9" s="181">
        <v>61940517</v>
      </c>
      <c r="F9" s="109"/>
      <c r="G9" s="181">
        <v>58170515</v>
      </c>
      <c r="H9" s="256"/>
      <c r="I9" s="181">
        <v>57395254</v>
      </c>
    </row>
    <row r="10" spans="1:9" ht="24" customHeight="1" x14ac:dyDescent="0.45">
      <c r="A10" s="180" t="s">
        <v>0</v>
      </c>
      <c r="B10" s="259">
        <v>38</v>
      </c>
      <c r="C10" s="181">
        <v>16074107</v>
      </c>
      <c r="D10" s="109"/>
      <c r="E10" s="181">
        <v>16591570</v>
      </c>
      <c r="F10" s="112"/>
      <c r="G10" s="181">
        <v>16055010</v>
      </c>
      <c r="H10" s="110"/>
      <c r="I10" s="181">
        <v>16580491</v>
      </c>
    </row>
    <row r="11" spans="1:9" ht="24" customHeight="1" x14ac:dyDescent="0.45">
      <c r="A11" s="180" t="s">
        <v>47</v>
      </c>
      <c r="B11" s="259"/>
      <c r="C11" s="111">
        <v>47180749</v>
      </c>
      <c r="D11" s="110"/>
      <c r="E11" s="111">
        <v>45348947</v>
      </c>
      <c r="F11" s="112"/>
      <c r="G11" s="111">
        <v>42115505</v>
      </c>
      <c r="H11" s="112"/>
      <c r="I11" s="111">
        <v>40814763</v>
      </c>
    </row>
    <row r="12" spans="1:9" ht="24" customHeight="1" x14ac:dyDescent="0.45">
      <c r="A12" s="180" t="s">
        <v>48</v>
      </c>
      <c r="B12" s="259">
        <v>39</v>
      </c>
      <c r="C12" s="183">
        <v>19199319</v>
      </c>
      <c r="D12" s="110"/>
      <c r="E12" s="183">
        <v>17648198</v>
      </c>
      <c r="F12" s="112"/>
      <c r="G12" s="183">
        <v>18942148</v>
      </c>
      <c r="H12" s="112"/>
      <c r="I12" s="183">
        <v>18239989</v>
      </c>
    </row>
    <row r="13" spans="1:9" ht="24" customHeight="1" x14ac:dyDescent="0.45">
      <c r="A13" s="180" t="s">
        <v>49</v>
      </c>
      <c r="B13" s="259">
        <v>39</v>
      </c>
      <c r="C13" s="183">
        <v>3970705</v>
      </c>
      <c r="D13" s="110"/>
      <c r="E13" s="183">
        <v>3214192</v>
      </c>
      <c r="F13" s="112"/>
      <c r="G13" s="183">
        <v>3368325</v>
      </c>
      <c r="H13" s="112"/>
      <c r="I13" s="183">
        <v>2614992</v>
      </c>
    </row>
    <row r="14" spans="1:9" ht="24" customHeight="1" x14ac:dyDescent="0.45">
      <c r="A14" s="180" t="s">
        <v>50</v>
      </c>
      <c r="B14" s="259">
        <v>39</v>
      </c>
      <c r="C14" s="111">
        <v>15228614</v>
      </c>
      <c r="D14" s="110"/>
      <c r="E14" s="111">
        <v>14434006</v>
      </c>
      <c r="F14" s="112"/>
      <c r="G14" s="111">
        <v>15573823</v>
      </c>
      <c r="H14" s="112"/>
      <c r="I14" s="111">
        <v>15624997</v>
      </c>
    </row>
    <row r="15" spans="1:9" ht="24" customHeight="1" x14ac:dyDescent="0.45">
      <c r="A15" s="180" t="s">
        <v>158</v>
      </c>
      <c r="B15" s="259">
        <v>40</v>
      </c>
      <c r="C15" s="183">
        <v>4279709</v>
      </c>
      <c r="D15" s="110"/>
      <c r="E15" s="183">
        <v>3448248</v>
      </c>
      <c r="F15" s="112"/>
      <c r="G15" s="183">
        <v>4143085</v>
      </c>
      <c r="H15" s="112"/>
      <c r="I15" s="183">
        <v>3346317</v>
      </c>
    </row>
    <row r="16" spans="1:9" ht="24" customHeight="1" x14ac:dyDescent="0.45">
      <c r="A16" s="180" t="s">
        <v>123</v>
      </c>
      <c r="B16" s="259">
        <v>41</v>
      </c>
      <c r="C16" s="183">
        <v>904787</v>
      </c>
      <c r="D16" s="110"/>
      <c r="E16" s="183">
        <v>421730</v>
      </c>
      <c r="F16" s="112"/>
      <c r="G16" s="183">
        <v>758554</v>
      </c>
      <c r="H16" s="112"/>
      <c r="I16" s="183">
        <v>211631</v>
      </c>
    </row>
    <row r="17" spans="1:9" ht="24" customHeight="1" x14ac:dyDescent="0.45">
      <c r="A17" s="180" t="s">
        <v>234</v>
      </c>
      <c r="B17" s="259"/>
      <c r="C17" s="107">
        <v>0</v>
      </c>
      <c r="D17" s="110"/>
      <c r="E17" s="183">
        <v>-9118</v>
      </c>
      <c r="F17" s="112"/>
      <c r="G17" s="107">
        <v>0</v>
      </c>
      <c r="H17" s="110"/>
      <c r="I17" s="107">
        <v>0</v>
      </c>
    </row>
    <row r="18" spans="1:9" ht="24" customHeight="1" x14ac:dyDescent="0.45">
      <c r="A18" s="180" t="s">
        <v>108</v>
      </c>
      <c r="B18" s="259"/>
      <c r="C18" s="183">
        <v>796849</v>
      </c>
      <c r="D18" s="110"/>
      <c r="E18" s="183">
        <v>597658</v>
      </c>
      <c r="F18" s="112"/>
      <c r="G18" s="183">
        <v>474942</v>
      </c>
      <c r="H18" s="112"/>
      <c r="I18" s="183">
        <v>2050627</v>
      </c>
    </row>
    <row r="19" spans="1:9" ht="24" customHeight="1" x14ac:dyDescent="0.45">
      <c r="A19" s="180" t="s">
        <v>81</v>
      </c>
      <c r="B19" s="259"/>
      <c r="C19" s="183">
        <v>28249901</v>
      </c>
      <c r="D19" s="110"/>
      <c r="E19" s="183">
        <v>26928850</v>
      </c>
      <c r="F19" s="112"/>
      <c r="G19" s="107">
        <v>0</v>
      </c>
      <c r="H19" s="110"/>
      <c r="I19" s="107">
        <v>0</v>
      </c>
    </row>
    <row r="20" spans="1:9" ht="24" customHeight="1" x14ac:dyDescent="0.45">
      <c r="A20" s="180" t="s">
        <v>109</v>
      </c>
      <c r="B20" s="259"/>
      <c r="C20" s="183">
        <v>344941</v>
      </c>
      <c r="D20" s="110"/>
      <c r="E20" s="183">
        <v>780105</v>
      </c>
      <c r="F20" s="112"/>
      <c r="G20" s="183">
        <v>195400</v>
      </c>
      <c r="H20" s="112"/>
      <c r="I20" s="183">
        <v>612875</v>
      </c>
    </row>
    <row r="21" spans="1:9" ht="24" customHeight="1" x14ac:dyDescent="0.45">
      <c r="A21" s="180" t="s">
        <v>51</v>
      </c>
      <c r="B21" s="259"/>
      <c r="C21" s="113">
        <v>96985550</v>
      </c>
      <c r="D21" s="110"/>
      <c r="E21" s="113">
        <v>91950426</v>
      </c>
      <c r="F21" s="112"/>
      <c r="G21" s="113">
        <v>63261309</v>
      </c>
      <c r="H21" s="112"/>
      <c r="I21" s="113">
        <v>62661210</v>
      </c>
    </row>
    <row r="22" spans="1:9" ht="24" customHeight="1" x14ac:dyDescent="0.45">
      <c r="A22" s="180" t="s">
        <v>79</v>
      </c>
      <c r="B22" s="259"/>
      <c r="C22" s="184">
        <v>27264646</v>
      </c>
      <c r="D22" s="110"/>
      <c r="E22" s="184">
        <v>24785008</v>
      </c>
      <c r="F22" s="112"/>
      <c r="G22" s="107">
        <v>0</v>
      </c>
      <c r="H22" s="110"/>
      <c r="I22" s="107">
        <v>0</v>
      </c>
    </row>
    <row r="23" spans="1:9" ht="24" customHeight="1" x14ac:dyDescent="0.45">
      <c r="A23" s="180" t="s">
        <v>80</v>
      </c>
      <c r="B23" s="259"/>
      <c r="C23" s="111">
        <v>69720904</v>
      </c>
      <c r="D23" s="110"/>
      <c r="E23" s="111">
        <v>67165418</v>
      </c>
      <c r="F23" s="112"/>
      <c r="G23" s="154">
        <v>63261309</v>
      </c>
      <c r="H23" s="112"/>
      <c r="I23" s="154">
        <v>62661210</v>
      </c>
    </row>
    <row r="24" spans="1:9" ht="24" customHeight="1" x14ac:dyDescent="0.45">
      <c r="A24" s="180" t="s">
        <v>110</v>
      </c>
      <c r="B24" s="259"/>
      <c r="D24" s="112"/>
      <c r="F24" s="112"/>
      <c r="H24" s="112"/>
      <c r="I24" s="94"/>
    </row>
    <row r="25" spans="1:9" ht="24" customHeight="1" x14ac:dyDescent="0.45">
      <c r="A25" s="180" t="s">
        <v>52</v>
      </c>
      <c r="B25" s="259"/>
      <c r="C25" s="183">
        <v>14761431</v>
      </c>
      <c r="D25" s="112"/>
      <c r="E25" s="183">
        <v>13878409</v>
      </c>
      <c r="F25" s="112"/>
      <c r="G25" s="183">
        <v>12980030</v>
      </c>
      <c r="H25" s="112"/>
      <c r="I25" s="183">
        <v>12328731</v>
      </c>
    </row>
    <row r="26" spans="1:9" ht="24" customHeight="1" x14ac:dyDescent="0.45">
      <c r="A26" s="180" t="s">
        <v>53</v>
      </c>
      <c r="B26" s="259"/>
      <c r="C26" s="183">
        <v>46830</v>
      </c>
      <c r="D26" s="110"/>
      <c r="E26" s="183">
        <v>47230</v>
      </c>
      <c r="F26" s="110"/>
      <c r="G26" s="183">
        <v>41760</v>
      </c>
      <c r="H26" s="110"/>
      <c r="I26" s="183">
        <v>42825</v>
      </c>
    </row>
    <row r="27" spans="1:9" ht="24" customHeight="1" x14ac:dyDescent="0.45">
      <c r="A27" s="180" t="s">
        <v>54</v>
      </c>
      <c r="B27" s="259"/>
      <c r="C27" s="183">
        <v>6380604</v>
      </c>
      <c r="D27" s="110"/>
      <c r="E27" s="183">
        <v>5566138</v>
      </c>
      <c r="F27" s="112"/>
      <c r="G27" s="183">
        <v>5945314</v>
      </c>
      <c r="H27" s="112"/>
      <c r="I27" s="183">
        <v>5191087</v>
      </c>
    </row>
    <row r="28" spans="1:9" ht="24" customHeight="1" x14ac:dyDescent="0.45">
      <c r="A28" s="180" t="s">
        <v>55</v>
      </c>
      <c r="B28" s="259"/>
      <c r="C28" s="183">
        <v>2229476</v>
      </c>
      <c r="D28" s="110"/>
      <c r="E28" s="183">
        <v>2166398</v>
      </c>
      <c r="F28" s="112"/>
      <c r="G28" s="183">
        <v>2046422</v>
      </c>
      <c r="H28" s="112"/>
      <c r="I28" s="183">
        <v>2027320</v>
      </c>
    </row>
    <row r="29" spans="1:9" ht="24" customHeight="1" x14ac:dyDescent="0.45">
      <c r="A29" s="180" t="s">
        <v>75</v>
      </c>
      <c r="B29" s="259"/>
      <c r="C29" s="183">
        <v>8591036</v>
      </c>
      <c r="D29" s="110"/>
      <c r="E29" s="183">
        <v>6060830</v>
      </c>
      <c r="F29" s="112"/>
      <c r="G29" s="183">
        <v>9956799</v>
      </c>
      <c r="H29" s="112"/>
      <c r="I29" s="183">
        <v>7264939</v>
      </c>
    </row>
    <row r="30" spans="1:9" ht="24" customHeight="1" x14ac:dyDescent="0.45">
      <c r="A30" s="180" t="s">
        <v>76</v>
      </c>
      <c r="B30" s="259"/>
      <c r="C30" s="111">
        <v>32009377</v>
      </c>
      <c r="D30" s="110"/>
      <c r="E30" s="111">
        <v>27719005</v>
      </c>
      <c r="F30" s="112"/>
      <c r="G30" s="111">
        <v>30970325</v>
      </c>
      <c r="H30" s="112"/>
      <c r="I30" s="111">
        <v>26854902</v>
      </c>
    </row>
    <row r="31" spans="1:9" ht="24" customHeight="1" x14ac:dyDescent="0.45">
      <c r="A31" s="180" t="s">
        <v>128</v>
      </c>
      <c r="B31" s="259">
        <v>42</v>
      </c>
      <c r="C31" s="183">
        <v>10018254</v>
      </c>
      <c r="D31" s="110"/>
      <c r="E31" s="183">
        <v>10020326</v>
      </c>
      <c r="F31" s="112"/>
      <c r="G31" s="183">
        <v>10020000</v>
      </c>
      <c r="H31" s="112"/>
      <c r="I31" s="183">
        <v>10020000</v>
      </c>
    </row>
    <row r="32" spans="1:9" ht="24" customHeight="1" x14ac:dyDescent="0.45">
      <c r="A32" s="180" t="s">
        <v>84</v>
      </c>
      <c r="B32" s="259"/>
      <c r="C32" s="113">
        <v>27693273</v>
      </c>
      <c r="D32" s="110"/>
      <c r="E32" s="113">
        <v>29426087</v>
      </c>
      <c r="F32" s="110"/>
      <c r="G32" s="113">
        <v>22270984</v>
      </c>
      <c r="H32" s="110"/>
      <c r="I32" s="113">
        <v>25786308</v>
      </c>
    </row>
    <row r="33" spans="1:9" ht="24" customHeight="1" x14ac:dyDescent="0.45">
      <c r="A33" s="180" t="s">
        <v>56</v>
      </c>
      <c r="B33" s="259">
        <v>43</v>
      </c>
      <c r="C33" s="183">
        <v>5190592</v>
      </c>
      <c r="D33" s="110"/>
      <c r="E33" s="183">
        <v>5575010</v>
      </c>
      <c r="F33" s="112"/>
      <c r="G33" s="183">
        <v>4078323</v>
      </c>
      <c r="H33" s="112"/>
      <c r="I33" s="183">
        <v>4507209</v>
      </c>
    </row>
    <row r="34" spans="1:9" ht="24" customHeight="1" x14ac:dyDescent="0.45">
      <c r="A34" s="180" t="s">
        <v>27</v>
      </c>
      <c r="B34" s="259"/>
      <c r="C34" s="111">
        <v>22502681</v>
      </c>
      <c r="D34" s="110"/>
      <c r="E34" s="111">
        <v>23851077</v>
      </c>
      <c r="F34" s="110"/>
      <c r="G34" s="111">
        <v>18192661</v>
      </c>
      <c r="H34" s="110"/>
      <c r="I34" s="111">
        <v>21279099</v>
      </c>
    </row>
    <row r="35" spans="1:9" ht="24" customHeight="1" x14ac:dyDescent="0.45">
      <c r="B35" s="259"/>
      <c r="C35" s="110"/>
      <c r="D35" s="110"/>
      <c r="E35" s="110"/>
      <c r="F35" s="112"/>
      <c r="G35" s="110"/>
      <c r="H35" s="112"/>
      <c r="I35" s="110"/>
    </row>
    <row r="36" spans="1:9" ht="24" customHeight="1" x14ac:dyDescent="0.45">
      <c r="A36" s="56" t="s">
        <v>39</v>
      </c>
      <c r="B36" s="56"/>
      <c r="C36" s="56"/>
      <c r="D36" s="56"/>
      <c r="E36" s="56"/>
      <c r="F36" s="56"/>
      <c r="G36" s="56"/>
      <c r="H36" s="56"/>
      <c r="I36" s="56"/>
    </row>
    <row r="37" spans="1:9" ht="24" customHeight="1" x14ac:dyDescent="0.45">
      <c r="A37" s="53" t="s">
        <v>146</v>
      </c>
      <c r="B37" s="53"/>
      <c r="C37" s="53"/>
      <c r="D37" s="53"/>
      <c r="E37" s="53"/>
      <c r="F37" s="53"/>
      <c r="G37" s="53"/>
      <c r="H37" s="53"/>
      <c r="I37" s="53"/>
    </row>
    <row r="38" spans="1:9" ht="24" customHeight="1" x14ac:dyDescent="0.45">
      <c r="A38" s="122"/>
      <c r="B38" s="108"/>
      <c r="C38" s="108"/>
      <c r="D38" s="108"/>
      <c r="E38" s="108"/>
      <c r="F38" s="108"/>
      <c r="G38" s="108"/>
      <c r="H38" s="108"/>
      <c r="I38" s="77"/>
    </row>
    <row r="39" spans="1:9" ht="24" customHeight="1" x14ac:dyDescent="0.45">
      <c r="A39" s="123"/>
      <c r="C39" s="284" t="s">
        <v>6</v>
      </c>
      <c r="D39" s="284"/>
      <c r="E39" s="284"/>
      <c r="F39" s="257"/>
      <c r="G39" s="280" t="s">
        <v>82</v>
      </c>
      <c r="H39" s="279"/>
      <c r="I39" s="279"/>
    </row>
    <row r="40" spans="1:9" ht="24" customHeight="1" x14ac:dyDescent="0.45">
      <c r="A40" s="123"/>
      <c r="C40" s="285" t="s">
        <v>180</v>
      </c>
      <c r="D40" s="285"/>
      <c r="E40" s="285"/>
      <c r="G40" s="285" t="s">
        <v>180</v>
      </c>
      <c r="H40" s="285"/>
      <c r="I40" s="285"/>
    </row>
    <row r="41" spans="1:9" ht="24" customHeight="1" x14ac:dyDescent="0.45">
      <c r="A41" s="123"/>
      <c r="C41" s="285" t="s">
        <v>177</v>
      </c>
      <c r="D41" s="285"/>
      <c r="E41" s="285"/>
      <c r="G41" s="285" t="s">
        <v>177</v>
      </c>
      <c r="H41" s="285"/>
      <c r="I41" s="285"/>
    </row>
    <row r="42" spans="1:9" ht="24" customHeight="1" x14ac:dyDescent="0.45">
      <c r="A42" s="123"/>
      <c r="B42" s="54" t="s">
        <v>20</v>
      </c>
      <c r="C42" s="148" t="s">
        <v>174</v>
      </c>
      <c r="D42" s="119"/>
      <c r="E42" s="148" t="s">
        <v>156</v>
      </c>
      <c r="F42" s="119"/>
      <c r="G42" s="148" t="s">
        <v>174</v>
      </c>
      <c r="H42" s="119"/>
      <c r="I42" s="148" t="s">
        <v>156</v>
      </c>
    </row>
    <row r="43" spans="1:9" ht="24" customHeight="1" x14ac:dyDescent="0.45">
      <c r="A43" s="123"/>
      <c r="B43" s="54"/>
      <c r="C43" s="282" t="s">
        <v>40</v>
      </c>
      <c r="D43" s="282"/>
      <c r="E43" s="282"/>
      <c r="F43" s="282"/>
      <c r="G43" s="282"/>
      <c r="H43" s="282"/>
      <c r="I43" s="282"/>
    </row>
    <row r="44" spans="1:9" ht="24" customHeight="1" x14ac:dyDescent="0.45">
      <c r="A44" s="114" t="s">
        <v>147</v>
      </c>
      <c r="B44" s="259"/>
      <c r="C44" s="110"/>
      <c r="D44" s="110"/>
      <c r="E44" s="110"/>
      <c r="F44" s="112"/>
      <c r="G44" s="45"/>
      <c r="H44" s="112"/>
      <c r="I44" s="45"/>
    </row>
    <row r="45" spans="1:9" ht="24" customHeight="1" x14ac:dyDescent="0.45">
      <c r="A45" s="155" t="s">
        <v>161</v>
      </c>
      <c r="B45" s="259"/>
      <c r="C45" s="110"/>
      <c r="D45" s="110"/>
      <c r="E45" s="110"/>
      <c r="F45" s="112"/>
      <c r="G45" s="45"/>
      <c r="H45" s="112"/>
      <c r="I45" s="45"/>
    </row>
    <row r="46" spans="1:9" ht="24" customHeight="1" x14ac:dyDescent="0.45">
      <c r="A46" s="114" t="s">
        <v>204</v>
      </c>
      <c r="B46" s="259"/>
      <c r="C46" s="183">
        <v>-6063364</v>
      </c>
      <c r="D46" s="110"/>
      <c r="E46" s="183">
        <v>3071132</v>
      </c>
      <c r="F46" s="112"/>
      <c r="G46" s="187">
        <v>-674738</v>
      </c>
      <c r="H46" s="112"/>
      <c r="I46" s="187">
        <v>403193</v>
      </c>
    </row>
    <row r="47" spans="1:9" ht="24" customHeight="1" x14ac:dyDescent="0.45">
      <c r="A47" s="114" t="s">
        <v>206</v>
      </c>
      <c r="B47" s="259"/>
      <c r="C47" s="183">
        <v>39559</v>
      </c>
      <c r="D47" s="110"/>
      <c r="E47" s="183">
        <v>-116027</v>
      </c>
      <c r="F47" s="115"/>
      <c r="G47" s="188">
        <v>0</v>
      </c>
      <c r="H47" s="110"/>
      <c r="I47" s="188">
        <v>0</v>
      </c>
    </row>
    <row r="48" spans="1:9" ht="24" customHeight="1" x14ac:dyDescent="0.45">
      <c r="A48" s="114" t="s">
        <v>192</v>
      </c>
      <c r="B48" s="259"/>
      <c r="C48" s="188">
        <v>0</v>
      </c>
      <c r="D48" s="110"/>
      <c r="E48" s="183">
        <v>72</v>
      </c>
      <c r="F48" s="115"/>
      <c r="G48" s="107">
        <v>0</v>
      </c>
      <c r="H48" s="110"/>
      <c r="I48" s="107">
        <v>0</v>
      </c>
    </row>
    <row r="49" spans="1:9" ht="24" customHeight="1" x14ac:dyDescent="0.45">
      <c r="A49" s="190" t="s">
        <v>149</v>
      </c>
      <c r="B49" s="259"/>
      <c r="C49" s="188">
        <v>-569975</v>
      </c>
      <c r="D49" s="145"/>
      <c r="E49" s="188">
        <v>97154</v>
      </c>
      <c r="F49" s="146"/>
      <c r="G49" s="188">
        <v>0</v>
      </c>
      <c r="H49" s="145"/>
      <c r="I49" s="188">
        <v>51212</v>
      </c>
    </row>
    <row r="50" spans="1:9" ht="24" customHeight="1" x14ac:dyDescent="0.45">
      <c r="A50" s="190" t="s">
        <v>178</v>
      </c>
      <c r="B50" s="259"/>
      <c r="C50" s="147"/>
      <c r="D50" s="145"/>
      <c r="E50" s="147"/>
      <c r="F50" s="146"/>
      <c r="G50" s="147"/>
      <c r="H50" s="145"/>
      <c r="I50" s="147"/>
    </row>
    <row r="51" spans="1:9" ht="24" customHeight="1" x14ac:dyDescent="0.45">
      <c r="A51" s="190" t="s">
        <v>179</v>
      </c>
      <c r="B51" s="259">
        <v>43</v>
      </c>
      <c r="C51" s="184">
        <v>1326668</v>
      </c>
      <c r="D51" s="145"/>
      <c r="E51" s="184">
        <v>-633657</v>
      </c>
      <c r="F51" s="146"/>
      <c r="G51" s="184">
        <v>134948</v>
      </c>
      <c r="H51" s="145"/>
      <c r="I51" s="184">
        <v>-90881</v>
      </c>
    </row>
    <row r="52" spans="1:9" ht="24" customHeight="1" x14ac:dyDescent="0.45">
      <c r="A52" s="189" t="s">
        <v>226</v>
      </c>
      <c r="B52" s="259"/>
      <c r="C52" s="111">
        <v>-5267112</v>
      </c>
      <c r="D52" s="110"/>
      <c r="E52" s="111">
        <v>2418674</v>
      </c>
      <c r="F52" s="112"/>
      <c r="G52" s="111">
        <v>-539790</v>
      </c>
      <c r="H52" s="112"/>
      <c r="I52" s="111">
        <v>363524</v>
      </c>
    </row>
    <row r="53" spans="1:9" ht="24" customHeight="1" thickBot="1" x14ac:dyDescent="0.5">
      <c r="A53" s="124" t="s">
        <v>155</v>
      </c>
      <c r="B53" s="259"/>
      <c r="C53" s="156">
        <v>17235569</v>
      </c>
      <c r="D53" s="110"/>
      <c r="E53" s="156">
        <v>26269751</v>
      </c>
      <c r="F53" s="112"/>
      <c r="G53" s="156">
        <v>17652871</v>
      </c>
      <c r="H53" s="112"/>
      <c r="I53" s="156">
        <v>21642623</v>
      </c>
    </row>
    <row r="54" spans="1:9" ht="24" customHeight="1" thickTop="1" x14ac:dyDescent="0.45">
      <c r="A54" s="116"/>
      <c r="B54" s="259"/>
      <c r="C54" s="110"/>
      <c r="D54" s="110"/>
      <c r="E54" s="110"/>
      <c r="F54" s="112"/>
      <c r="G54" s="110"/>
      <c r="H54" s="112"/>
      <c r="I54" s="110"/>
    </row>
    <row r="55" spans="1:9" ht="24" customHeight="1" x14ac:dyDescent="0.45">
      <c r="A55" s="116" t="s">
        <v>86</v>
      </c>
      <c r="B55" s="259"/>
      <c r="C55" s="110"/>
      <c r="D55" s="110"/>
      <c r="E55" s="110"/>
      <c r="F55" s="112"/>
      <c r="G55" s="110"/>
      <c r="H55" s="112"/>
      <c r="I55" s="110"/>
    </row>
    <row r="56" spans="1:9" ht="24" customHeight="1" x14ac:dyDescent="0.45">
      <c r="A56" s="116" t="s">
        <v>57</v>
      </c>
      <c r="B56" s="259"/>
      <c r="C56" s="183">
        <v>22475659</v>
      </c>
      <c r="D56" s="110"/>
      <c r="E56" s="183">
        <v>23822859</v>
      </c>
      <c r="F56" s="112"/>
      <c r="G56" s="191">
        <v>18192661</v>
      </c>
      <c r="H56" s="112"/>
      <c r="I56" s="191">
        <v>21279099</v>
      </c>
    </row>
    <row r="57" spans="1:9" ht="24" customHeight="1" x14ac:dyDescent="0.45">
      <c r="A57" s="116" t="s">
        <v>58</v>
      </c>
      <c r="B57" s="259"/>
      <c r="C57" s="183">
        <v>27022</v>
      </c>
      <c r="D57" s="110"/>
      <c r="E57" s="183">
        <v>28218</v>
      </c>
      <c r="F57" s="112"/>
      <c r="G57" s="188">
        <v>0</v>
      </c>
      <c r="H57" s="110"/>
      <c r="I57" s="188">
        <v>0</v>
      </c>
    </row>
    <row r="58" spans="1:9" ht="24" customHeight="1" x14ac:dyDescent="0.45">
      <c r="A58" s="116"/>
      <c r="B58" s="259"/>
      <c r="C58" s="183"/>
      <c r="D58" s="110"/>
      <c r="E58" s="183"/>
      <c r="F58" s="112"/>
      <c r="G58" s="183"/>
      <c r="H58" s="110"/>
      <c r="I58" s="183"/>
    </row>
    <row r="59" spans="1:9" ht="24" customHeight="1" x14ac:dyDescent="0.45">
      <c r="A59" s="189" t="s">
        <v>205</v>
      </c>
      <c r="B59" s="259"/>
      <c r="C59" s="183"/>
      <c r="D59" s="110"/>
      <c r="E59" s="183"/>
      <c r="F59" s="112"/>
      <c r="G59" s="183"/>
      <c r="H59" s="112"/>
      <c r="I59" s="183"/>
    </row>
    <row r="60" spans="1:9" ht="24" customHeight="1" x14ac:dyDescent="0.45">
      <c r="A60" s="116" t="s">
        <v>57</v>
      </c>
      <c r="B60" s="259"/>
      <c r="C60" s="183">
        <v>17248001</v>
      </c>
      <c r="D60" s="110"/>
      <c r="E60" s="183">
        <v>26223534</v>
      </c>
      <c r="F60" s="112"/>
      <c r="G60" s="183">
        <v>17652871</v>
      </c>
      <c r="H60" s="112"/>
      <c r="I60" s="183">
        <v>21642623</v>
      </c>
    </row>
    <row r="61" spans="1:9" ht="24" customHeight="1" x14ac:dyDescent="0.45">
      <c r="A61" s="116" t="s">
        <v>58</v>
      </c>
      <c r="B61" s="259"/>
      <c r="C61" s="183">
        <v>-12432</v>
      </c>
      <c r="D61" s="110"/>
      <c r="E61" s="183">
        <v>46217</v>
      </c>
      <c r="F61" s="112"/>
      <c r="G61" s="188">
        <v>0</v>
      </c>
      <c r="H61" s="110"/>
      <c r="I61" s="188">
        <v>0</v>
      </c>
    </row>
    <row r="62" spans="1:9" ht="24" customHeight="1" x14ac:dyDescent="0.45">
      <c r="A62" s="116"/>
      <c r="B62" s="259"/>
      <c r="C62" s="192"/>
      <c r="D62" s="110"/>
      <c r="E62" s="192"/>
      <c r="F62" s="112"/>
      <c r="G62" s="192"/>
      <c r="H62" s="110"/>
      <c r="I62" s="192"/>
    </row>
    <row r="63" spans="1:9" ht="24" customHeight="1" x14ac:dyDescent="0.45">
      <c r="A63" s="116" t="s">
        <v>85</v>
      </c>
      <c r="C63" s="193"/>
      <c r="D63" s="110"/>
      <c r="E63" s="193"/>
      <c r="F63" s="112"/>
      <c r="G63" s="193"/>
      <c r="H63" s="112"/>
      <c r="I63" s="193"/>
    </row>
    <row r="64" spans="1:9" ht="24" customHeight="1" thickBot="1" x14ac:dyDescent="0.5">
      <c r="A64" s="127" t="s">
        <v>140</v>
      </c>
      <c r="B64" s="259">
        <v>44</v>
      </c>
      <c r="C64" s="194">
        <v>6.6120587833880391</v>
      </c>
      <c r="D64" s="118"/>
      <c r="E64" s="194">
        <v>7.0083884395847829</v>
      </c>
      <c r="F64" s="128"/>
      <c r="G64" s="194">
        <v>5.3520541901114385</v>
      </c>
      <c r="H64" s="128"/>
      <c r="I64" s="194">
        <v>6.2600459004583788</v>
      </c>
    </row>
    <row r="65" spans="1:9" ht="24" customHeight="1" thickTop="1" x14ac:dyDescent="0.45">
      <c r="A65" s="96"/>
      <c r="B65" s="259"/>
      <c r="C65" s="110"/>
      <c r="D65" s="110"/>
      <c r="E65" s="110"/>
      <c r="F65" s="112"/>
      <c r="G65" s="110"/>
      <c r="H65" s="112"/>
      <c r="I65" s="110"/>
    </row>
    <row r="66" spans="1:9" ht="24" customHeight="1" x14ac:dyDescent="0.45">
      <c r="A66" s="96"/>
      <c r="B66" s="259"/>
      <c r="C66" s="110"/>
      <c r="D66" s="110"/>
      <c r="E66" s="110"/>
      <c r="F66" s="112"/>
      <c r="G66" s="110"/>
      <c r="H66" s="112"/>
      <c r="I66" s="110"/>
    </row>
    <row r="67" spans="1:9" ht="24" customHeight="1" x14ac:dyDescent="0.45">
      <c r="A67" s="96"/>
      <c r="B67" s="259"/>
      <c r="C67" s="110"/>
      <c r="D67" s="110"/>
      <c r="E67" s="110"/>
      <c r="F67" s="112"/>
      <c r="G67" s="110"/>
      <c r="H67" s="112"/>
      <c r="I67" s="110"/>
    </row>
    <row r="68" spans="1:9" ht="24" customHeight="1" x14ac:dyDescent="0.45">
      <c r="A68" s="96"/>
      <c r="B68" s="259"/>
      <c r="C68" s="110"/>
      <c r="D68" s="110"/>
      <c r="E68" s="110"/>
      <c r="F68" s="112"/>
      <c r="G68" s="110"/>
      <c r="H68" s="112"/>
      <c r="I68" s="110"/>
    </row>
    <row r="69" spans="1:9" ht="24" customHeight="1" x14ac:dyDescent="0.45">
      <c r="A69" s="96"/>
      <c r="B69" s="259"/>
      <c r="C69" s="110"/>
      <c r="D69" s="110"/>
      <c r="E69" s="110"/>
      <c r="F69" s="112"/>
      <c r="G69" s="110"/>
      <c r="H69" s="112"/>
      <c r="I69" s="110"/>
    </row>
    <row r="70" spans="1:9" ht="24" customHeight="1" x14ac:dyDescent="0.45">
      <c r="A70" s="96"/>
      <c r="B70" s="261"/>
      <c r="C70" s="110"/>
      <c r="D70" s="110"/>
      <c r="E70" s="110"/>
      <c r="F70" s="112"/>
      <c r="G70" s="110"/>
      <c r="H70" s="112"/>
      <c r="I70" s="110"/>
    </row>
    <row r="71" spans="1:9" ht="24" customHeight="1" x14ac:dyDescent="0.45">
      <c r="A71" s="96"/>
      <c r="B71" s="261"/>
      <c r="C71" s="110"/>
      <c r="D71" s="110"/>
      <c r="E71" s="110"/>
      <c r="F71" s="112"/>
      <c r="G71" s="110"/>
      <c r="H71" s="112"/>
      <c r="I71" s="110"/>
    </row>
    <row r="72" spans="1:9" ht="24" customHeight="1" x14ac:dyDescent="0.45">
      <c r="A72" s="96"/>
      <c r="B72" s="261"/>
      <c r="C72" s="110"/>
      <c r="D72" s="110"/>
      <c r="E72" s="110"/>
      <c r="F72" s="112"/>
      <c r="G72" s="110"/>
      <c r="H72" s="112"/>
      <c r="I72" s="110"/>
    </row>
    <row r="73" spans="1:9" ht="24" customHeight="1" x14ac:dyDescent="0.45">
      <c r="A73" s="96"/>
      <c r="B73" s="261"/>
      <c r="C73" s="110"/>
      <c r="D73" s="110"/>
      <c r="E73" s="110"/>
      <c r="F73" s="112"/>
      <c r="G73" s="110"/>
      <c r="H73" s="112"/>
      <c r="I73" s="110"/>
    </row>
    <row r="74" spans="1:9" ht="24" customHeight="1" x14ac:dyDescent="0.45">
      <c r="A74" s="96"/>
      <c r="B74" s="261"/>
      <c r="C74" s="110"/>
      <c r="D74" s="110"/>
      <c r="E74" s="110"/>
      <c r="F74" s="112"/>
      <c r="G74" s="110"/>
      <c r="H74" s="112"/>
      <c r="I74" s="110"/>
    </row>
    <row r="75" spans="1:9" ht="24" customHeight="1" x14ac:dyDescent="0.45">
      <c r="A75" s="148"/>
      <c r="B75" s="119"/>
      <c r="C75" s="120"/>
      <c r="D75" s="120"/>
      <c r="E75" s="120"/>
      <c r="F75" s="120"/>
      <c r="G75" s="120"/>
      <c r="H75" s="120"/>
      <c r="I75" s="120"/>
    </row>
    <row r="76" spans="1:9" ht="24" customHeight="1" x14ac:dyDescent="0.45">
      <c r="A76" s="283" t="s">
        <v>145</v>
      </c>
      <c r="B76" s="283"/>
      <c r="C76" s="283"/>
      <c r="D76" s="283"/>
      <c r="E76" s="283"/>
      <c r="F76" s="283"/>
      <c r="G76" s="283"/>
      <c r="H76" s="283"/>
      <c r="I76" s="283"/>
    </row>
    <row r="77" spans="1:9" ht="24" customHeight="1" x14ac:dyDescent="0.45">
      <c r="A77" s="283" t="s">
        <v>148</v>
      </c>
      <c r="B77" s="283"/>
      <c r="C77" s="283"/>
      <c r="D77" s="283"/>
      <c r="E77" s="283"/>
      <c r="F77" s="283"/>
      <c r="G77" s="283"/>
      <c r="H77" s="283"/>
      <c r="I77" s="283"/>
    </row>
  </sheetData>
  <mergeCells count="16"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A77:I77"/>
    <mergeCell ref="C40:E40"/>
    <mergeCell ref="G40:I40"/>
    <mergeCell ref="C41:E41"/>
    <mergeCell ref="G41:I41"/>
    <mergeCell ref="C43:I43"/>
    <mergeCell ref="A76:I76"/>
  </mergeCells>
  <pageMargins left="0.8" right="0.8" top="0.48" bottom="0.5" header="0.5" footer="0.5"/>
  <pageSetup paperSize="9" scale="73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9"/>
  <sheetViews>
    <sheetView zoomScale="90" zoomScaleNormal="90" zoomScaleSheetLayoutView="70" workbookViewId="0"/>
  </sheetViews>
  <sheetFormatPr defaultColWidth="9.140625" defaultRowHeight="22.5" customHeight="1" x14ac:dyDescent="0.45"/>
  <cols>
    <col min="1" max="1" width="50.28515625" style="15" customWidth="1"/>
    <col min="2" max="2" width="10.7109375" style="2" customWidth="1"/>
    <col min="3" max="3" width="2.42578125" style="2" customWidth="1"/>
    <col min="4" max="4" width="11.7109375" style="1" customWidth="1"/>
    <col min="5" max="5" width="0.85546875" style="1" customWidth="1"/>
    <col min="6" max="6" width="12.28515625" style="1" customWidth="1"/>
    <col min="7" max="7" width="0.85546875" style="1" customWidth="1"/>
    <col min="8" max="8" width="10.85546875" style="1" customWidth="1"/>
    <col min="9" max="9" width="0.85546875" style="1" customWidth="1"/>
    <col min="10" max="10" width="13.140625" style="1" customWidth="1"/>
    <col min="11" max="11" width="0.85546875" style="1" customWidth="1"/>
    <col min="12" max="12" width="12.5703125" style="1" customWidth="1"/>
    <col min="13" max="13" width="0.85546875" style="1" customWidth="1"/>
    <col min="14" max="14" width="12.28515625" style="1" customWidth="1"/>
    <col min="15" max="15" width="0.85546875" style="1" customWidth="1"/>
    <col min="16" max="16" width="13.5703125" style="1" customWidth="1"/>
    <col min="17" max="17" width="1" style="1" customWidth="1"/>
    <col min="18" max="18" width="13.85546875" style="1" customWidth="1"/>
    <col min="19" max="19" width="0.85546875" style="1" customWidth="1"/>
    <col min="20" max="20" width="13.140625" style="1" customWidth="1"/>
    <col min="21" max="21" width="0.85546875" style="1" customWidth="1"/>
    <col min="22" max="22" width="12.7109375" style="1" customWidth="1"/>
    <col min="23" max="23" width="1" style="1" customWidth="1"/>
    <col min="24" max="24" width="11.140625" style="1" customWidth="1"/>
    <col min="25" max="25" width="0.85546875" style="1" customWidth="1"/>
    <col min="26" max="26" width="12.42578125" style="1" customWidth="1"/>
    <col min="27" max="27" width="0.85546875" style="1" customWidth="1"/>
    <col min="28" max="28" width="12.7109375" style="1" customWidth="1"/>
    <col min="29" max="29" width="0.85546875" style="1" customWidth="1"/>
    <col min="30" max="30" width="12.140625" style="1" customWidth="1"/>
    <col min="31" max="31" width="0.85546875" style="1" customWidth="1"/>
    <col min="32" max="32" width="13.42578125" style="1" customWidth="1"/>
    <col min="33" max="33" width="16.28515625" style="65" bestFit="1" customWidth="1"/>
    <col min="34" max="34" width="9.140625" style="64"/>
    <col min="35" max="35" width="11.5703125" style="1" bestFit="1" customWidth="1"/>
    <col min="36" max="36" width="9.140625" style="1"/>
    <col min="37" max="37" width="11.5703125" style="1" bestFit="1" customWidth="1"/>
    <col min="38" max="16384" width="9.140625" style="1"/>
  </cols>
  <sheetData>
    <row r="1" spans="1:32" ht="22.5" customHeight="1" x14ac:dyDescent="0.45">
      <c r="A1" s="38" t="s">
        <v>39</v>
      </c>
      <c r="B1" s="71"/>
      <c r="C1" s="71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22.5" customHeight="1" x14ac:dyDescent="0.45">
      <c r="A2" s="38" t="s">
        <v>87</v>
      </c>
      <c r="B2" s="71"/>
      <c r="C2" s="7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22.5" customHeight="1" x14ac:dyDescent="0.45">
      <c r="A3" s="123"/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</row>
    <row r="4" spans="1:32" ht="22.5" customHeight="1" x14ac:dyDescent="0.45">
      <c r="A4" s="14"/>
      <c r="B4" s="14"/>
      <c r="C4" s="14"/>
      <c r="D4" s="286" t="s">
        <v>6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</row>
    <row r="5" spans="1:32" ht="22.5" customHeight="1" x14ac:dyDescent="0.45">
      <c r="A5" s="14"/>
      <c r="B5" s="32"/>
      <c r="C5" s="32"/>
      <c r="D5" s="161"/>
      <c r="E5" s="32"/>
      <c r="F5" s="32"/>
      <c r="G5" s="32"/>
      <c r="H5" s="32"/>
      <c r="I5" s="32"/>
      <c r="J5" s="32"/>
      <c r="K5" s="32"/>
      <c r="L5" s="287" t="s">
        <v>71</v>
      </c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1:32" ht="22.5" customHeight="1" x14ac:dyDescent="0.45">
      <c r="A6" s="14"/>
      <c r="B6" s="265"/>
      <c r="C6" s="265"/>
      <c r="D6" s="161"/>
      <c r="E6" s="265"/>
      <c r="F6" s="265"/>
      <c r="G6" s="265"/>
      <c r="H6" s="265"/>
      <c r="I6" s="265"/>
      <c r="J6" s="265"/>
      <c r="K6" s="265"/>
      <c r="L6" s="108"/>
      <c r="M6" s="108"/>
      <c r="N6" s="108" t="s">
        <v>224</v>
      </c>
      <c r="O6" s="108"/>
      <c r="P6" s="108"/>
      <c r="Q6" s="108"/>
      <c r="R6" s="108"/>
      <c r="S6" s="108"/>
      <c r="T6" s="108"/>
      <c r="U6" s="108"/>
      <c r="V6" s="108"/>
      <c r="W6" s="265"/>
      <c r="X6" s="265"/>
      <c r="Y6" s="265"/>
      <c r="Z6" s="265"/>
      <c r="AA6" s="265"/>
      <c r="AB6" s="265"/>
      <c r="AC6" s="265"/>
      <c r="AD6" s="265"/>
      <c r="AE6" s="265"/>
      <c r="AF6" s="265"/>
    </row>
    <row r="7" spans="1:32" ht="22.5" customHeight="1" x14ac:dyDescent="0.45">
      <c r="A7" s="14"/>
      <c r="B7" s="32"/>
      <c r="C7" s="32"/>
      <c r="D7" s="161"/>
      <c r="E7" s="32"/>
      <c r="F7" s="32"/>
      <c r="G7" s="32"/>
      <c r="H7" s="32"/>
      <c r="I7" s="32"/>
      <c r="J7" s="32"/>
      <c r="K7" s="32"/>
      <c r="L7" s="108"/>
      <c r="M7" s="108"/>
      <c r="N7" s="21" t="s">
        <v>225</v>
      </c>
      <c r="O7" s="108"/>
      <c r="P7" s="108"/>
      <c r="Q7" s="108"/>
      <c r="R7" s="108"/>
      <c r="S7" s="108"/>
      <c r="T7" s="108"/>
      <c r="U7" s="108"/>
      <c r="V7" s="108"/>
      <c r="W7" s="32"/>
      <c r="X7" s="32"/>
      <c r="Y7" s="32"/>
      <c r="Z7" s="32"/>
      <c r="AA7" s="32"/>
      <c r="AB7" s="32"/>
      <c r="AC7" s="32"/>
      <c r="AD7" s="32"/>
      <c r="AE7" s="32"/>
      <c r="AF7" s="32"/>
    </row>
    <row r="8" spans="1:32" ht="22.5" customHeight="1" x14ac:dyDescent="0.45">
      <c r="A8" s="14"/>
      <c r="B8" s="32"/>
      <c r="C8" s="32"/>
      <c r="D8" s="161"/>
      <c r="E8" s="32"/>
      <c r="F8" s="32"/>
      <c r="G8" s="32"/>
      <c r="H8" s="32"/>
      <c r="I8" s="32"/>
      <c r="J8" s="32"/>
      <c r="K8" s="32"/>
      <c r="L8" s="21" t="s">
        <v>162</v>
      </c>
      <c r="M8" s="108"/>
      <c r="N8" s="21" t="s">
        <v>194</v>
      </c>
      <c r="O8" s="108"/>
      <c r="P8" s="108"/>
      <c r="Q8" s="108"/>
      <c r="R8" s="108"/>
      <c r="S8" s="108"/>
      <c r="T8" s="108"/>
      <c r="U8" s="108"/>
      <c r="V8" s="108"/>
      <c r="W8" s="32"/>
      <c r="X8" s="32"/>
      <c r="Y8" s="32"/>
      <c r="Z8" s="32"/>
      <c r="AA8" s="32"/>
      <c r="AB8" s="32"/>
      <c r="AC8" s="32"/>
      <c r="AD8" s="32"/>
      <c r="AE8" s="32"/>
      <c r="AF8" s="32"/>
    </row>
    <row r="9" spans="1:32" ht="22.5" customHeight="1" x14ac:dyDescent="0.45">
      <c r="A9" s="196"/>
      <c r="B9" s="161"/>
      <c r="C9" s="161"/>
      <c r="D9" s="41"/>
      <c r="E9" s="41"/>
      <c r="F9" s="41"/>
      <c r="G9" s="41"/>
      <c r="H9" s="41"/>
      <c r="I9" s="41"/>
      <c r="J9" s="41"/>
      <c r="K9" s="41"/>
      <c r="L9" s="21" t="s">
        <v>208</v>
      </c>
      <c r="M9" s="21"/>
      <c r="N9" s="21" t="s">
        <v>153</v>
      </c>
      <c r="O9" s="24"/>
      <c r="P9" s="22" t="s">
        <v>112</v>
      </c>
      <c r="Q9" s="4"/>
      <c r="R9" s="21" t="s">
        <v>112</v>
      </c>
      <c r="S9" s="22"/>
      <c r="T9" s="21"/>
      <c r="U9" s="22"/>
      <c r="V9" s="21" t="s">
        <v>29</v>
      </c>
      <c r="W9" s="4"/>
      <c r="X9" s="41"/>
      <c r="Y9" s="41"/>
      <c r="Z9" s="41"/>
      <c r="AA9" s="24"/>
      <c r="AB9" s="21"/>
      <c r="AC9" s="4"/>
      <c r="AD9" s="178"/>
      <c r="AE9" s="4"/>
      <c r="AF9" s="35"/>
    </row>
    <row r="10" spans="1:32" ht="22.5" customHeight="1" x14ac:dyDescent="0.45">
      <c r="A10" s="196"/>
      <c r="B10" s="161"/>
      <c r="C10" s="161"/>
      <c r="D10" s="41"/>
      <c r="E10" s="41"/>
      <c r="F10" s="41"/>
      <c r="G10" s="41"/>
      <c r="H10" s="41"/>
      <c r="I10" s="41"/>
      <c r="J10" s="41"/>
      <c r="K10" s="23"/>
      <c r="L10" s="21" t="s">
        <v>130</v>
      </c>
      <c r="M10" s="23"/>
      <c r="N10" s="21" t="s">
        <v>30</v>
      </c>
      <c r="O10" s="21"/>
      <c r="P10" s="22" t="s">
        <v>150</v>
      </c>
      <c r="Q10" s="4"/>
      <c r="R10" s="21" t="s">
        <v>113</v>
      </c>
      <c r="S10" s="22"/>
      <c r="T10" s="21"/>
      <c r="U10" s="22"/>
      <c r="V10" s="21" t="s">
        <v>133</v>
      </c>
      <c r="W10" s="4"/>
      <c r="X10" s="37"/>
      <c r="Y10" s="37" t="s">
        <v>2</v>
      </c>
      <c r="Z10" s="37"/>
      <c r="AA10" s="21"/>
      <c r="AB10" s="21"/>
      <c r="AC10" s="4"/>
      <c r="AD10" s="21" t="s">
        <v>91</v>
      </c>
      <c r="AE10" s="4"/>
      <c r="AF10" s="35"/>
    </row>
    <row r="11" spans="1:32" ht="22.5" customHeight="1" x14ac:dyDescent="0.45">
      <c r="A11" s="179"/>
      <c r="B11" s="157"/>
      <c r="C11" s="20"/>
      <c r="D11" s="288" t="s">
        <v>126</v>
      </c>
      <c r="E11" s="288"/>
      <c r="F11" s="288"/>
      <c r="G11" s="20"/>
      <c r="H11" s="288" t="s">
        <v>36</v>
      </c>
      <c r="I11" s="288"/>
      <c r="J11" s="288"/>
      <c r="K11" s="41"/>
      <c r="L11" s="21" t="s">
        <v>132</v>
      </c>
      <c r="M11" s="23"/>
      <c r="N11" s="21" t="s">
        <v>195</v>
      </c>
      <c r="O11" s="21"/>
      <c r="P11" s="22" t="s">
        <v>151</v>
      </c>
      <c r="Q11" s="4"/>
      <c r="R11" s="21" t="s">
        <v>129</v>
      </c>
      <c r="S11" s="22"/>
      <c r="T11" s="21"/>
      <c r="U11" s="22"/>
      <c r="V11" s="21" t="s">
        <v>102</v>
      </c>
      <c r="W11" s="4"/>
      <c r="X11" s="23" t="s">
        <v>89</v>
      </c>
      <c r="Y11" s="23"/>
      <c r="Z11" s="24"/>
      <c r="AA11" s="21"/>
      <c r="AB11" s="21" t="s">
        <v>37</v>
      </c>
      <c r="AC11" s="4"/>
      <c r="AD11" s="178" t="s">
        <v>92</v>
      </c>
      <c r="AE11" s="4"/>
      <c r="AF11" s="41"/>
    </row>
    <row r="12" spans="1:32" ht="22.5" customHeight="1" x14ac:dyDescent="0.45">
      <c r="A12" s="179"/>
      <c r="B12" s="54" t="s">
        <v>20</v>
      </c>
      <c r="C12" s="21"/>
      <c r="D12" s="23" t="s">
        <v>32</v>
      </c>
      <c r="E12" s="21"/>
      <c r="F12" s="23" t="s">
        <v>31</v>
      </c>
      <c r="G12" s="21"/>
      <c r="H12" s="23" t="s">
        <v>32</v>
      </c>
      <c r="I12" s="21"/>
      <c r="J12" s="23" t="s">
        <v>31</v>
      </c>
      <c r="K12" s="23"/>
      <c r="L12" s="21" t="s">
        <v>131</v>
      </c>
      <c r="M12" s="23"/>
      <c r="N12" s="21" t="s">
        <v>196</v>
      </c>
      <c r="O12" s="21"/>
      <c r="P12" s="22" t="s">
        <v>152</v>
      </c>
      <c r="Q12" s="4"/>
      <c r="R12" s="21" t="s">
        <v>3</v>
      </c>
      <c r="S12" s="22"/>
      <c r="T12" s="21" t="s">
        <v>197</v>
      </c>
      <c r="U12" s="22"/>
      <c r="V12" s="21" t="s">
        <v>103</v>
      </c>
      <c r="W12" s="4"/>
      <c r="X12" s="23" t="s">
        <v>34</v>
      </c>
      <c r="Y12" s="23"/>
      <c r="Z12" s="21" t="s">
        <v>33</v>
      </c>
      <c r="AA12" s="21"/>
      <c r="AB12" s="21" t="s">
        <v>90</v>
      </c>
      <c r="AC12" s="4"/>
      <c r="AD12" s="21" t="s">
        <v>93</v>
      </c>
      <c r="AE12" s="4"/>
      <c r="AF12" s="35" t="s">
        <v>29</v>
      </c>
    </row>
    <row r="13" spans="1:32" ht="22.5" customHeight="1" x14ac:dyDescent="0.45">
      <c r="A13" s="51" t="s">
        <v>183</v>
      </c>
      <c r="B13" s="157"/>
      <c r="C13" s="157"/>
      <c r="D13" s="289" t="s">
        <v>40</v>
      </c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</row>
    <row r="14" spans="1:32" ht="22.5" customHeight="1" x14ac:dyDescent="0.45">
      <c r="A14" s="51" t="s">
        <v>184</v>
      </c>
      <c r="B14" s="12"/>
      <c r="C14" s="12"/>
      <c r="D14" s="159">
        <v>37850</v>
      </c>
      <c r="E14" s="160"/>
      <c r="F14" s="159">
        <v>33954072</v>
      </c>
      <c r="G14" s="160"/>
      <c r="H14" s="159">
        <v>14802</v>
      </c>
      <c r="I14" s="160"/>
      <c r="J14" s="159">
        <v>11109389</v>
      </c>
      <c r="K14" s="248"/>
      <c r="L14" s="159">
        <v>6014558</v>
      </c>
      <c r="M14" s="160"/>
      <c r="N14" s="176">
        <v>-330032</v>
      </c>
      <c r="O14" s="160"/>
      <c r="P14" s="159">
        <v>335172</v>
      </c>
      <c r="Q14" s="160"/>
      <c r="R14" s="159">
        <v>16329890</v>
      </c>
      <c r="S14" s="160"/>
      <c r="T14" s="251">
        <v>-2364496</v>
      </c>
      <c r="U14" s="252"/>
      <c r="V14" s="251">
        <f>L14+N14+P14+R14+T14</f>
        <v>19985092</v>
      </c>
      <c r="W14" s="218"/>
      <c r="X14" s="217">
        <v>7000000</v>
      </c>
      <c r="Y14" s="219"/>
      <c r="Z14" s="217">
        <v>291362368</v>
      </c>
      <c r="AA14" s="220"/>
      <c r="AB14" s="221">
        <f>D14+F14+H14+J14+V14+X14+Z14</f>
        <v>363463573</v>
      </c>
      <c r="AC14" s="220"/>
      <c r="AD14" s="217">
        <v>299421</v>
      </c>
      <c r="AE14" s="222"/>
      <c r="AF14" s="223">
        <f>+AB14+AD14</f>
        <v>363762994</v>
      </c>
    </row>
    <row r="15" spans="1:32" ht="22.5" customHeight="1" x14ac:dyDescent="0.45">
      <c r="A15" s="29"/>
      <c r="B15" s="12"/>
      <c r="C15" s="1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4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</row>
    <row r="16" spans="1:32" ht="22.5" customHeight="1" x14ac:dyDescent="0.45">
      <c r="A16" s="40" t="s">
        <v>116</v>
      </c>
      <c r="B16" s="55">
        <v>29</v>
      </c>
      <c r="C16" s="5"/>
      <c r="D16" s="107">
        <v>0</v>
      </c>
      <c r="E16" s="226"/>
      <c r="F16" s="107">
        <v>0</v>
      </c>
      <c r="G16" s="226">
        <v>0</v>
      </c>
      <c r="H16" s="107">
        <v>0</v>
      </c>
      <c r="I16" s="226">
        <v>0</v>
      </c>
      <c r="J16" s="107">
        <v>0</v>
      </c>
      <c r="K16" s="226">
        <v>0</v>
      </c>
      <c r="L16" s="107">
        <v>0</v>
      </c>
      <c r="M16" s="227">
        <v>0</v>
      </c>
      <c r="N16" s="107">
        <v>0</v>
      </c>
      <c r="O16" s="224"/>
      <c r="P16" s="107">
        <v>0</v>
      </c>
      <c r="Q16" s="228">
        <v>0</v>
      </c>
      <c r="R16" s="107">
        <v>0</v>
      </c>
      <c r="S16" s="107"/>
      <c r="T16" s="107">
        <v>0</v>
      </c>
      <c r="U16" s="107"/>
      <c r="V16" s="107">
        <f t="shared" ref="V16:V23" si="0">L16+N16+P16+R16+T16</f>
        <v>0</v>
      </c>
      <c r="W16" s="107"/>
      <c r="X16" s="107">
        <v>0</v>
      </c>
      <c r="Y16" s="107"/>
      <c r="Z16" s="107">
        <v>-13596769</v>
      </c>
      <c r="AA16" s="107"/>
      <c r="AB16" s="107">
        <f t="shared" ref="AB16:AB23" si="1">D16+F16+H16+J16+V16+X16+Z16</f>
        <v>-13596769</v>
      </c>
      <c r="AC16" s="107"/>
      <c r="AD16" s="107">
        <v>0</v>
      </c>
      <c r="AE16" s="107"/>
      <c r="AF16" s="107">
        <f t="shared" ref="AF16:AF23" si="2">+AB16+AD16</f>
        <v>-13596769</v>
      </c>
    </row>
    <row r="17" spans="1:32" ht="22.5" customHeight="1" x14ac:dyDescent="0.45">
      <c r="A17" s="41" t="s">
        <v>199</v>
      </c>
      <c r="B17" s="55"/>
      <c r="C17" s="5"/>
      <c r="D17" s="231"/>
      <c r="E17" s="226"/>
      <c r="F17" s="231"/>
      <c r="G17" s="226"/>
      <c r="H17" s="231"/>
      <c r="I17" s="226"/>
      <c r="J17" s="231"/>
      <c r="K17" s="226"/>
      <c r="L17" s="231"/>
      <c r="M17" s="227"/>
      <c r="N17" s="231"/>
      <c r="O17" s="224"/>
      <c r="P17" s="231"/>
      <c r="Q17" s="228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</row>
    <row r="18" spans="1:32" ht="22.5" customHeight="1" x14ac:dyDescent="0.45">
      <c r="A18" s="276" t="s">
        <v>198</v>
      </c>
      <c r="B18" s="55"/>
      <c r="C18" s="5"/>
      <c r="D18" s="107">
        <v>0</v>
      </c>
      <c r="E18" s="226"/>
      <c r="F18" s="107">
        <v>0</v>
      </c>
      <c r="G18" s="226"/>
      <c r="H18" s="107">
        <v>0</v>
      </c>
      <c r="I18" s="226"/>
      <c r="J18" s="107">
        <v>0</v>
      </c>
      <c r="K18" s="226"/>
      <c r="L18" s="107">
        <v>3</v>
      </c>
      <c r="M18" s="227"/>
      <c r="N18" s="107">
        <v>0</v>
      </c>
      <c r="O18" s="224"/>
      <c r="P18" s="107">
        <v>0</v>
      </c>
      <c r="Q18" s="228"/>
      <c r="R18" s="107">
        <v>0</v>
      </c>
      <c r="S18" s="107"/>
      <c r="T18" s="107">
        <v>-15</v>
      </c>
      <c r="U18" s="107"/>
      <c r="V18" s="107">
        <f t="shared" si="0"/>
        <v>-12</v>
      </c>
      <c r="W18" s="107"/>
      <c r="X18" s="107">
        <v>0</v>
      </c>
      <c r="Y18" s="107"/>
      <c r="Z18" s="107">
        <v>0</v>
      </c>
      <c r="AA18" s="107"/>
      <c r="AB18" s="107">
        <f t="shared" si="1"/>
        <v>-12</v>
      </c>
      <c r="AC18" s="107"/>
      <c r="AD18" s="107">
        <v>-37</v>
      </c>
      <c r="AE18" s="107"/>
      <c r="AF18" s="107">
        <f t="shared" si="2"/>
        <v>-49</v>
      </c>
    </row>
    <row r="19" spans="1:32" ht="22.5" customHeight="1" x14ac:dyDescent="0.45">
      <c r="A19" s="277" t="s">
        <v>235</v>
      </c>
      <c r="B19" s="55"/>
      <c r="C19" s="5"/>
      <c r="D19" s="107">
        <v>0</v>
      </c>
      <c r="E19" s="226"/>
      <c r="F19" s="107">
        <v>0</v>
      </c>
      <c r="G19" s="226">
        <v>0</v>
      </c>
      <c r="H19" s="107">
        <v>0</v>
      </c>
      <c r="I19" s="226">
        <v>0</v>
      </c>
      <c r="J19" s="107">
        <v>0</v>
      </c>
      <c r="K19" s="226">
        <v>0</v>
      </c>
      <c r="L19" s="107">
        <v>0</v>
      </c>
      <c r="M19" s="227">
        <v>0</v>
      </c>
      <c r="N19" s="107">
        <v>0</v>
      </c>
      <c r="O19" s="224"/>
      <c r="P19" s="107">
        <v>0</v>
      </c>
      <c r="Q19" s="228">
        <v>0</v>
      </c>
      <c r="R19" s="107">
        <v>0</v>
      </c>
      <c r="S19" s="107"/>
      <c r="T19" s="107">
        <v>0</v>
      </c>
      <c r="U19" s="107"/>
      <c r="V19" s="107">
        <f t="shared" si="0"/>
        <v>0</v>
      </c>
      <c r="W19" s="107"/>
      <c r="X19" s="107">
        <v>0</v>
      </c>
      <c r="Y19" s="107"/>
      <c r="Z19" s="107">
        <v>0</v>
      </c>
      <c r="AA19" s="107"/>
      <c r="AB19" s="107">
        <f t="shared" si="1"/>
        <v>0</v>
      </c>
      <c r="AC19" s="107"/>
      <c r="AD19" s="107">
        <v>324000</v>
      </c>
      <c r="AE19" s="107"/>
      <c r="AF19" s="107">
        <f t="shared" si="2"/>
        <v>324000</v>
      </c>
    </row>
    <row r="20" spans="1:32" ht="22.5" customHeight="1" x14ac:dyDescent="0.45">
      <c r="A20" s="40" t="s">
        <v>114</v>
      </c>
      <c r="B20" s="42"/>
      <c r="C20" s="42"/>
      <c r="D20" s="262">
        <v>-207</v>
      </c>
      <c r="E20" s="226"/>
      <c r="F20" s="262">
        <v>207</v>
      </c>
      <c r="G20" s="226">
        <v>0</v>
      </c>
      <c r="H20" s="262">
        <v>-81</v>
      </c>
      <c r="I20" s="226">
        <v>0</v>
      </c>
      <c r="J20" s="262">
        <v>81</v>
      </c>
      <c r="K20" s="110">
        <v>0</v>
      </c>
      <c r="L20" s="262">
        <v>0</v>
      </c>
      <c r="M20" s="227">
        <v>0</v>
      </c>
      <c r="N20" s="262">
        <v>0</v>
      </c>
      <c r="O20" s="224"/>
      <c r="P20" s="262">
        <v>0</v>
      </c>
      <c r="Q20" s="110">
        <v>0</v>
      </c>
      <c r="R20" s="262">
        <v>0</v>
      </c>
      <c r="S20" s="262"/>
      <c r="T20" s="262">
        <v>0</v>
      </c>
      <c r="U20" s="262"/>
      <c r="V20" s="262">
        <f t="shared" si="0"/>
        <v>0</v>
      </c>
      <c r="W20" s="262"/>
      <c r="X20" s="262">
        <v>0</v>
      </c>
      <c r="Y20" s="262"/>
      <c r="Z20" s="262">
        <v>0</v>
      </c>
      <c r="AA20" s="262"/>
      <c r="AB20" s="262">
        <f t="shared" si="1"/>
        <v>0</v>
      </c>
      <c r="AC20" s="262"/>
      <c r="AD20" s="262">
        <v>0</v>
      </c>
      <c r="AE20" s="262"/>
      <c r="AF20" s="262">
        <f t="shared" si="2"/>
        <v>0</v>
      </c>
    </row>
    <row r="21" spans="1:32" ht="22.5" customHeight="1" x14ac:dyDescent="0.45">
      <c r="A21" s="40"/>
      <c r="B21" s="6"/>
      <c r="C21" s="3"/>
      <c r="D21" s="227"/>
      <c r="E21" s="230"/>
      <c r="F21" s="227"/>
      <c r="G21" s="230"/>
      <c r="H21" s="227"/>
      <c r="I21" s="231"/>
      <c r="J21" s="227"/>
      <c r="K21" s="231"/>
      <c r="L21" s="227"/>
      <c r="M21" s="227"/>
      <c r="N21" s="227"/>
      <c r="O21" s="224"/>
      <c r="P21" s="227"/>
      <c r="Q21" s="227"/>
      <c r="R21" s="227"/>
      <c r="S21" s="227"/>
      <c r="T21" s="227"/>
      <c r="U21" s="227"/>
      <c r="V21" s="227"/>
      <c r="W21" s="227"/>
      <c r="X21" s="227"/>
      <c r="Y21" s="117"/>
      <c r="Z21" s="110"/>
      <c r="AA21" s="110"/>
      <c r="AB21" s="110"/>
      <c r="AC21" s="227"/>
      <c r="AD21" s="227"/>
      <c r="AE21" s="232"/>
      <c r="AF21" s="110"/>
    </row>
    <row r="22" spans="1:32" ht="22.5" customHeight="1" x14ac:dyDescent="0.45">
      <c r="A22" s="40" t="s">
        <v>27</v>
      </c>
      <c r="B22" s="6"/>
      <c r="C22" s="5"/>
      <c r="D22" s="107">
        <v>0</v>
      </c>
      <c r="E22" s="226"/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0</v>
      </c>
      <c r="M22" s="107"/>
      <c r="N22" s="107">
        <v>0</v>
      </c>
      <c r="O22" s="107"/>
      <c r="P22" s="107">
        <v>0</v>
      </c>
      <c r="Q22" s="107"/>
      <c r="R22" s="107">
        <v>0</v>
      </c>
      <c r="S22" s="107"/>
      <c r="T22" s="107">
        <v>0</v>
      </c>
      <c r="U22" s="107"/>
      <c r="V22" s="107">
        <f t="shared" si="0"/>
        <v>0</v>
      </c>
      <c r="W22" s="107"/>
      <c r="X22" s="107">
        <v>0</v>
      </c>
      <c r="Y22" s="107"/>
      <c r="Z22" s="107">
        <v>22475659</v>
      </c>
      <c r="AA22" s="107"/>
      <c r="AB22" s="107">
        <f t="shared" si="1"/>
        <v>22475659</v>
      </c>
      <c r="AC22" s="107"/>
      <c r="AD22" s="107">
        <v>27022</v>
      </c>
      <c r="AE22" s="107"/>
      <c r="AF22" s="107">
        <f t="shared" si="2"/>
        <v>22502681</v>
      </c>
    </row>
    <row r="23" spans="1:32" ht="22.5" customHeight="1" x14ac:dyDescent="0.45">
      <c r="A23" s="40" t="s">
        <v>227</v>
      </c>
      <c r="B23" s="6"/>
      <c r="C23" s="5"/>
      <c r="D23" s="262">
        <v>0</v>
      </c>
      <c r="E23" s="226"/>
      <c r="F23" s="262">
        <v>0</v>
      </c>
      <c r="G23" s="262"/>
      <c r="H23" s="262">
        <v>0</v>
      </c>
      <c r="I23" s="262"/>
      <c r="J23" s="262">
        <v>0</v>
      </c>
      <c r="K23" s="262"/>
      <c r="L23" s="262">
        <v>-4815011</v>
      </c>
      <c r="M23" s="262"/>
      <c r="N23" s="262">
        <v>39559</v>
      </c>
      <c r="O23" s="262"/>
      <c r="P23" s="262">
        <v>-452206</v>
      </c>
      <c r="Q23" s="262"/>
      <c r="R23" s="262">
        <v>0</v>
      </c>
      <c r="S23" s="262"/>
      <c r="T23" s="262">
        <v>0</v>
      </c>
      <c r="U23" s="262"/>
      <c r="V23" s="262">
        <f t="shared" si="0"/>
        <v>-5227658</v>
      </c>
      <c r="W23" s="262"/>
      <c r="X23" s="262">
        <v>0</v>
      </c>
      <c r="Y23" s="262"/>
      <c r="Z23" s="262">
        <v>0</v>
      </c>
      <c r="AA23" s="262"/>
      <c r="AB23" s="262">
        <f t="shared" si="1"/>
        <v>-5227658</v>
      </c>
      <c r="AC23" s="262"/>
      <c r="AD23" s="262">
        <v>-39454</v>
      </c>
      <c r="AE23" s="262"/>
      <c r="AF23" s="262">
        <f t="shared" si="2"/>
        <v>-5267112</v>
      </c>
    </row>
    <row r="24" spans="1:32" ht="22.5" customHeight="1" x14ac:dyDescent="0.45">
      <c r="A24" s="33" t="s">
        <v>228</v>
      </c>
      <c r="B24" s="63"/>
      <c r="C24" s="30"/>
      <c r="D24" s="263">
        <f>SUM(D22:D23)</f>
        <v>0</v>
      </c>
      <c r="E24" s="235"/>
      <c r="F24" s="263">
        <f>SUM(F22:F23)</f>
        <v>0</v>
      </c>
      <c r="G24" s="263"/>
      <c r="H24" s="263">
        <f>SUM(H22:H23)</f>
        <v>0</v>
      </c>
      <c r="I24" s="263"/>
      <c r="J24" s="263">
        <f>SUM(J22:J23)</f>
        <v>0</v>
      </c>
      <c r="K24" s="263"/>
      <c r="L24" s="263">
        <f>SUM(L22:L23)</f>
        <v>-4815011</v>
      </c>
      <c r="M24" s="263"/>
      <c r="N24" s="263">
        <f>SUM(N22:N23)</f>
        <v>39559</v>
      </c>
      <c r="O24" s="263"/>
      <c r="P24" s="263">
        <f>SUM(P22:P23)</f>
        <v>-452206</v>
      </c>
      <c r="Q24" s="263"/>
      <c r="R24" s="263">
        <f>SUM(R22:R23)</f>
        <v>0</v>
      </c>
      <c r="S24" s="263"/>
      <c r="T24" s="263">
        <f>SUM(T22:T23)</f>
        <v>0</v>
      </c>
      <c r="U24" s="263"/>
      <c r="V24" s="263">
        <f>SUM(V22:V23)</f>
        <v>-5227658</v>
      </c>
      <c r="W24" s="263"/>
      <c r="X24" s="263">
        <f>SUM(X22:X23)</f>
        <v>0</v>
      </c>
      <c r="Y24" s="263"/>
      <c r="Z24" s="263">
        <f>SUM(Z22:Z23)</f>
        <v>22475659</v>
      </c>
      <c r="AA24" s="263"/>
      <c r="AB24" s="263">
        <f>SUM(AB22:AB23)</f>
        <v>17248001</v>
      </c>
      <c r="AC24" s="263"/>
      <c r="AD24" s="263">
        <f>SUM(AD22:AD23)</f>
        <v>-12432</v>
      </c>
      <c r="AE24" s="263"/>
      <c r="AF24" s="263">
        <f>SUM(AF22:AF23)</f>
        <v>17235569</v>
      </c>
    </row>
    <row r="25" spans="1:32" ht="22.5" customHeight="1" x14ac:dyDescent="0.45">
      <c r="A25" s="29"/>
      <c r="B25" s="12"/>
      <c r="C25" s="1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4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</row>
    <row r="26" spans="1:32" ht="22.5" customHeight="1" x14ac:dyDescent="0.45">
      <c r="A26" s="93" t="s">
        <v>117</v>
      </c>
      <c r="B26" s="12"/>
      <c r="C26" s="12"/>
      <c r="D26" s="262">
        <v>0</v>
      </c>
      <c r="E26" s="226"/>
      <c r="F26" s="262">
        <v>0</v>
      </c>
      <c r="G26" s="262"/>
      <c r="H26" s="262">
        <v>0</v>
      </c>
      <c r="I26" s="262"/>
      <c r="J26" s="262">
        <v>0</v>
      </c>
      <c r="K26" s="262"/>
      <c r="L26" s="262">
        <v>0</v>
      </c>
      <c r="M26" s="262"/>
      <c r="N26" s="262">
        <v>0</v>
      </c>
      <c r="O26" s="262"/>
      <c r="P26" s="262">
        <v>0</v>
      </c>
      <c r="Q26" s="262"/>
      <c r="R26" s="262">
        <v>-136767</v>
      </c>
      <c r="S26" s="262"/>
      <c r="T26" s="262">
        <v>0</v>
      </c>
      <c r="U26" s="262"/>
      <c r="V26" s="262">
        <f>L26+N26+P26+R26+T26</f>
        <v>-136767</v>
      </c>
      <c r="W26" s="262"/>
      <c r="X26" s="262">
        <v>0</v>
      </c>
      <c r="Y26" s="262"/>
      <c r="Z26" s="262">
        <v>136767</v>
      </c>
      <c r="AA26" s="262"/>
      <c r="AB26" s="262">
        <f>D26+F26+H26+J26+V26+X26+Z26</f>
        <v>0</v>
      </c>
      <c r="AC26" s="262"/>
      <c r="AD26" s="262">
        <v>0</v>
      </c>
      <c r="AE26" s="262"/>
      <c r="AF26" s="262">
        <f>+AB26+AD26</f>
        <v>0</v>
      </c>
    </row>
    <row r="27" spans="1:32" ht="22.5" customHeight="1" x14ac:dyDescent="0.45">
      <c r="A27" s="198"/>
      <c r="B27" s="42"/>
      <c r="C27" s="42"/>
      <c r="D27" s="247"/>
      <c r="E27" s="110"/>
      <c r="F27" s="113"/>
      <c r="G27" s="110"/>
      <c r="H27" s="113"/>
      <c r="I27" s="110"/>
      <c r="J27" s="113"/>
      <c r="K27" s="110"/>
      <c r="L27" s="110"/>
      <c r="M27" s="44"/>
      <c r="N27" s="68"/>
      <c r="O27" s="44"/>
      <c r="P27" s="110"/>
      <c r="Q27" s="68"/>
      <c r="R27" s="110"/>
      <c r="S27" s="110"/>
      <c r="T27" s="68"/>
      <c r="U27" s="110"/>
      <c r="V27" s="68"/>
      <c r="W27" s="68"/>
      <c r="X27" s="110"/>
      <c r="Y27" s="44"/>
      <c r="Z27" s="110"/>
      <c r="AA27" s="44"/>
      <c r="AB27" s="68"/>
      <c r="AC27" s="68"/>
      <c r="AD27" s="68"/>
      <c r="AE27" s="68"/>
      <c r="AF27" s="68"/>
    </row>
    <row r="28" spans="1:32" ht="22.5" customHeight="1" thickBot="1" x14ac:dyDescent="0.5">
      <c r="A28" s="29" t="s">
        <v>185</v>
      </c>
      <c r="B28" s="12"/>
      <c r="C28" s="12"/>
      <c r="D28" s="236">
        <f>SUM(D14,D16:D20,D24,D26)</f>
        <v>37643</v>
      </c>
      <c r="E28" s="237"/>
      <c r="F28" s="236">
        <f>SUM(F14,F16:F20,F24,F26)</f>
        <v>33954279</v>
      </c>
      <c r="G28" s="237"/>
      <c r="H28" s="236">
        <f>SUM(H14,H16:H20,H24,H26)</f>
        <v>14721</v>
      </c>
      <c r="I28" s="237"/>
      <c r="J28" s="236">
        <f>SUM(J14,J16:J20,J24,J26)</f>
        <v>11109470</v>
      </c>
      <c r="K28" s="237"/>
      <c r="L28" s="236">
        <f>SUM(L14,L16:L20,L24,L26)</f>
        <v>1199550</v>
      </c>
      <c r="M28" s="237"/>
      <c r="N28" s="238">
        <f>SUM(N14,N16:N20,N24,N26)</f>
        <v>-290473</v>
      </c>
      <c r="O28" s="237"/>
      <c r="P28" s="238">
        <f>SUM(P14,P16:P20,P24,P26)</f>
        <v>-117034</v>
      </c>
      <c r="Q28" s="237"/>
      <c r="R28" s="236">
        <f>SUM(R14,R16:R20,R24,R26)</f>
        <v>16193123</v>
      </c>
      <c r="S28" s="237"/>
      <c r="T28" s="249">
        <f>SUM(T14,T16:T20,T24,T26)</f>
        <v>-2364511</v>
      </c>
      <c r="U28" s="250"/>
      <c r="V28" s="249">
        <f>SUM(V14,V16:V20,V24,V26)</f>
        <v>14620655</v>
      </c>
      <c r="W28" s="237"/>
      <c r="X28" s="238">
        <f>SUM(X14,X16:X20,X24,X26)</f>
        <v>7000000</v>
      </c>
      <c r="Y28" s="237"/>
      <c r="Z28" s="238">
        <f>SUM(Z14,Z16:Z20,Z24,Z26)</f>
        <v>300378025</v>
      </c>
      <c r="AA28" s="237"/>
      <c r="AB28" s="238">
        <f>SUM(AB14,AB16:AB20,AB24,AB26)</f>
        <v>367114793</v>
      </c>
      <c r="AC28" s="237"/>
      <c r="AD28" s="238">
        <f>SUM(AD14,AD16:AD20,AD24,AD26)</f>
        <v>610952</v>
      </c>
      <c r="AE28" s="237"/>
      <c r="AF28" s="238">
        <f>SUM(AF14,AF16:AF20,AF24,AF26)</f>
        <v>367725745</v>
      </c>
    </row>
    <row r="29" spans="1:32" ht="22.5" customHeight="1" thickTop="1" x14ac:dyDescent="0.45"/>
  </sheetData>
  <mergeCells count="5">
    <mergeCell ref="D4:AF4"/>
    <mergeCell ref="L5:V5"/>
    <mergeCell ref="D11:F11"/>
    <mergeCell ref="H11:J11"/>
    <mergeCell ref="D13:AF13"/>
  </mergeCells>
  <pageMargins left="0.6" right="0.6" top="0.48" bottom="0.5" header="0.5" footer="0.5"/>
  <pageSetup paperSize="9" scale="58" firstPageNumber="17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25"/>
  <sheetViews>
    <sheetView zoomScale="90" zoomScaleNormal="90" zoomScaleSheetLayoutView="70" workbookViewId="0"/>
  </sheetViews>
  <sheetFormatPr defaultColWidth="9.140625" defaultRowHeight="22.5" customHeight="1" x14ac:dyDescent="0.45"/>
  <cols>
    <col min="1" max="1" width="41.42578125" style="15" customWidth="1"/>
    <col min="2" max="2" width="8.140625" style="2" customWidth="1"/>
    <col min="3" max="3" width="0.85546875" style="2" customWidth="1"/>
    <col min="4" max="4" width="10.85546875" style="1" customWidth="1"/>
    <col min="5" max="5" width="0.85546875" style="1" customWidth="1"/>
    <col min="6" max="6" width="11.42578125" style="1" customWidth="1"/>
    <col min="7" max="7" width="0.85546875" style="1" customWidth="1"/>
    <col min="8" max="8" width="10.85546875" style="1" customWidth="1"/>
    <col min="9" max="9" width="0.85546875" style="1" customWidth="1"/>
    <col min="10" max="10" width="11.7109375" style="1" customWidth="1"/>
    <col min="11" max="11" width="0.85546875" style="1" customWidth="1"/>
    <col min="12" max="12" width="12.5703125" style="1" customWidth="1"/>
    <col min="13" max="13" width="0.85546875" style="1" customWidth="1"/>
    <col min="14" max="14" width="12.28515625" style="1" customWidth="1"/>
    <col min="15" max="15" width="0.85546875" style="1" customWidth="1"/>
    <col min="16" max="16" width="12.28515625" style="1" customWidth="1"/>
    <col min="17" max="17" width="0.85546875" style="1" customWidth="1"/>
    <col min="18" max="18" width="13.5703125" style="1" customWidth="1"/>
    <col min="19" max="19" width="1" style="1" customWidth="1"/>
    <col min="20" max="20" width="13.85546875" style="1" customWidth="1"/>
    <col min="21" max="21" width="0.85546875" style="1" customWidth="1"/>
    <col min="22" max="22" width="13.140625" style="1" customWidth="1"/>
    <col min="23" max="23" width="0.85546875" style="1" customWidth="1"/>
    <col min="24" max="24" width="12.42578125" style="1" customWidth="1"/>
    <col min="25" max="25" width="1" style="1" customWidth="1"/>
    <col min="26" max="26" width="12.42578125" style="1" customWidth="1"/>
    <col min="27" max="27" width="0.85546875" style="1" customWidth="1"/>
    <col min="28" max="28" width="12.42578125" style="1" customWidth="1"/>
    <col min="29" max="29" width="0.85546875" style="1" customWidth="1"/>
    <col min="30" max="30" width="12.42578125" style="1" customWidth="1"/>
    <col min="31" max="31" width="0.85546875" style="1" customWidth="1"/>
    <col min="32" max="32" width="12.42578125" style="1" customWidth="1"/>
    <col min="33" max="33" width="0.85546875" style="1" customWidth="1"/>
    <col min="34" max="34" width="12.42578125" style="1" customWidth="1"/>
    <col min="35" max="35" width="16.28515625" style="65" bestFit="1" customWidth="1"/>
    <col min="36" max="36" width="9.140625" style="64"/>
    <col min="37" max="37" width="11.5703125" style="1" bestFit="1" customWidth="1"/>
    <col min="38" max="38" width="9.140625" style="1"/>
    <col min="39" max="39" width="11.5703125" style="1" bestFit="1" customWidth="1"/>
    <col min="40" max="16384" width="9.140625" style="1"/>
  </cols>
  <sheetData>
    <row r="1" spans="1:36" ht="22.5" customHeight="1" x14ac:dyDescent="0.45">
      <c r="A1" s="38" t="s">
        <v>39</v>
      </c>
      <c r="B1" s="71"/>
      <c r="C1" s="71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6" s="7" customFormat="1" ht="22.5" customHeight="1" x14ac:dyDescent="0.5">
      <c r="A2" s="38" t="s">
        <v>87</v>
      </c>
      <c r="B2" s="71"/>
      <c r="C2" s="7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66"/>
      <c r="AJ2" s="67"/>
    </row>
    <row r="3" spans="1:36" s="7" customFormat="1" ht="22.5" customHeight="1" x14ac:dyDescent="0.5">
      <c r="A3" s="123"/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66"/>
      <c r="AJ3" s="67"/>
    </row>
    <row r="4" spans="1:36" ht="22.5" customHeight="1" x14ac:dyDescent="0.45">
      <c r="A4" s="14"/>
      <c r="B4" s="14"/>
      <c r="C4" s="14"/>
      <c r="D4" s="286" t="s">
        <v>6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1"/>
      <c r="AJ4" s="1"/>
    </row>
    <row r="5" spans="1:36" ht="22.5" customHeight="1" x14ac:dyDescent="0.45">
      <c r="A5" s="14"/>
      <c r="B5" s="265"/>
      <c r="C5" s="265"/>
      <c r="D5" s="161"/>
      <c r="E5" s="265"/>
      <c r="F5" s="265"/>
      <c r="G5" s="265"/>
      <c r="H5" s="265"/>
      <c r="I5" s="265"/>
      <c r="J5" s="265"/>
      <c r="K5" s="265"/>
      <c r="L5" s="287" t="s">
        <v>71</v>
      </c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1"/>
      <c r="AJ5" s="1"/>
    </row>
    <row r="6" spans="1:36" ht="22.5" customHeight="1" x14ac:dyDescent="0.45">
      <c r="A6" s="14"/>
      <c r="B6" s="265"/>
      <c r="C6" s="265"/>
      <c r="D6" s="161"/>
      <c r="E6" s="265"/>
      <c r="F6" s="265"/>
      <c r="G6" s="265"/>
      <c r="H6" s="265"/>
      <c r="I6" s="265"/>
      <c r="J6" s="265"/>
      <c r="K6" s="265"/>
      <c r="L6" s="108"/>
      <c r="M6" s="108"/>
      <c r="N6" s="21" t="s">
        <v>193</v>
      </c>
      <c r="O6" s="108"/>
      <c r="P6" s="21" t="s">
        <v>209</v>
      </c>
      <c r="Q6" s="108"/>
      <c r="R6" s="108"/>
      <c r="S6" s="108"/>
      <c r="T6" s="108"/>
      <c r="U6" s="108"/>
      <c r="V6" s="108"/>
      <c r="W6" s="108"/>
      <c r="X6" s="108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1"/>
      <c r="AJ6" s="1"/>
    </row>
    <row r="7" spans="1:36" ht="22.5" customHeight="1" x14ac:dyDescent="0.45">
      <c r="A7" s="14"/>
      <c r="B7" s="265"/>
      <c r="C7" s="265"/>
      <c r="D7" s="161"/>
      <c r="E7" s="265"/>
      <c r="F7" s="265"/>
      <c r="G7" s="265"/>
      <c r="H7" s="265"/>
      <c r="I7" s="265"/>
      <c r="J7" s="265"/>
      <c r="K7" s="265"/>
      <c r="L7" s="108"/>
      <c r="M7" s="108"/>
      <c r="N7" s="21" t="s">
        <v>194</v>
      </c>
      <c r="O7" s="108"/>
      <c r="P7" s="21" t="s">
        <v>210</v>
      </c>
      <c r="Q7" s="108"/>
      <c r="R7" s="108"/>
      <c r="S7" s="108"/>
      <c r="T7" s="108"/>
      <c r="U7" s="108"/>
      <c r="V7" s="108"/>
      <c r="W7" s="108"/>
      <c r="X7" s="108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1"/>
      <c r="AJ7" s="1"/>
    </row>
    <row r="8" spans="1:36" ht="22.5" customHeight="1" x14ac:dyDescent="0.45">
      <c r="A8" s="196"/>
      <c r="B8" s="161"/>
      <c r="C8" s="161"/>
      <c r="D8" s="41"/>
      <c r="E8" s="41"/>
      <c r="F8" s="41"/>
      <c r="G8" s="41"/>
      <c r="H8" s="41"/>
      <c r="I8" s="41"/>
      <c r="J8" s="41"/>
      <c r="K8" s="41"/>
      <c r="L8" s="21" t="s">
        <v>162</v>
      </c>
      <c r="M8" s="21"/>
      <c r="N8" s="21" t="s">
        <v>153</v>
      </c>
      <c r="O8" s="24"/>
      <c r="P8" s="21" t="s">
        <v>211</v>
      </c>
      <c r="Q8" s="24"/>
      <c r="R8" s="22" t="s">
        <v>112</v>
      </c>
      <c r="S8" s="4"/>
      <c r="T8" s="21" t="s">
        <v>112</v>
      </c>
      <c r="U8" s="22"/>
      <c r="V8" s="21"/>
      <c r="W8" s="22"/>
      <c r="X8" s="21" t="s">
        <v>29</v>
      </c>
      <c r="Y8" s="4"/>
      <c r="Z8" s="41"/>
      <c r="AA8" s="41"/>
      <c r="AB8" s="41"/>
      <c r="AC8" s="24"/>
      <c r="AD8" s="21"/>
      <c r="AE8" s="4"/>
      <c r="AF8" s="178"/>
      <c r="AG8" s="4"/>
      <c r="AH8" s="35"/>
      <c r="AI8" s="1"/>
      <c r="AJ8" s="1"/>
    </row>
    <row r="9" spans="1:36" ht="22.5" customHeight="1" x14ac:dyDescent="0.45">
      <c r="A9" s="196"/>
      <c r="B9" s="161"/>
      <c r="C9" s="161"/>
      <c r="D9" s="41"/>
      <c r="E9" s="41"/>
      <c r="F9" s="41"/>
      <c r="G9" s="41"/>
      <c r="H9" s="41"/>
      <c r="I9" s="41"/>
      <c r="J9" s="41"/>
      <c r="K9" s="23"/>
      <c r="L9" s="21" t="s">
        <v>130</v>
      </c>
      <c r="M9" s="23"/>
      <c r="N9" s="21" t="s">
        <v>30</v>
      </c>
      <c r="O9" s="21"/>
      <c r="P9" s="21" t="s">
        <v>212</v>
      </c>
      <c r="Q9" s="21"/>
      <c r="R9" s="22" t="s">
        <v>150</v>
      </c>
      <c r="S9" s="4"/>
      <c r="T9" s="21" t="s">
        <v>113</v>
      </c>
      <c r="U9" s="22"/>
      <c r="V9" s="21"/>
      <c r="W9" s="22"/>
      <c r="X9" s="21" t="s">
        <v>133</v>
      </c>
      <c r="Y9" s="4"/>
      <c r="Z9" s="37"/>
      <c r="AA9" s="37" t="s">
        <v>2</v>
      </c>
      <c r="AB9" s="37"/>
      <c r="AC9" s="21"/>
      <c r="AD9" s="21"/>
      <c r="AE9" s="4"/>
      <c r="AF9" s="21" t="s">
        <v>91</v>
      </c>
      <c r="AG9" s="4"/>
      <c r="AH9" s="35"/>
      <c r="AI9" s="1"/>
      <c r="AJ9" s="1"/>
    </row>
    <row r="10" spans="1:36" ht="22.5" customHeight="1" x14ac:dyDescent="0.45">
      <c r="A10" s="179"/>
      <c r="B10" s="157"/>
      <c r="C10" s="20"/>
      <c r="D10" s="288" t="s">
        <v>126</v>
      </c>
      <c r="E10" s="288"/>
      <c r="F10" s="288"/>
      <c r="G10" s="20"/>
      <c r="H10" s="288" t="s">
        <v>36</v>
      </c>
      <c r="I10" s="288"/>
      <c r="J10" s="288"/>
      <c r="K10" s="41"/>
      <c r="L10" s="21" t="s">
        <v>132</v>
      </c>
      <c r="M10" s="23"/>
      <c r="N10" s="21" t="s">
        <v>195</v>
      </c>
      <c r="O10" s="21"/>
      <c r="P10" s="21" t="s">
        <v>213</v>
      </c>
      <c r="Q10" s="21"/>
      <c r="R10" s="22" t="s">
        <v>151</v>
      </c>
      <c r="S10" s="4"/>
      <c r="T10" s="21" t="s">
        <v>129</v>
      </c>
      <c r="U10" s="22"/>
      <c r="V10" s="21"/>
      <c r="W10" s="22"/>
      <c r="X10" s="21" t="s">
        <v>102</v>
      </c>
      <c r="Y10" s="4"/>
      <c r="Z10" s="23" t="s">
        <v>89</v>
      </c>
      <c r="AA10" s="23"/>
      <c r="AB10" s="24"/>
      <c r="AC10" s="21"/>
      <c r="AD10" s="21" t="s">
        <v>37</v>
      </c>
      <c r="AE10" s="4"/>
      <c r="AF10" s="178" t="s">
        <v>92</v>
      </c>
      <c r="AG10" s="4"/>
      <c r="AH10" s="41"/>
      <c r="AI10" s="1"/>
      <c r="AJ10" s="1"/>
    </row>
    <row r="11" spans="1:36" ht="22.5" customHeight="1" x14ac:dyDescent="0.45">
      <c r="A11" s="179"/>
      <c r="B11" s="54" t="s">
        <v>20</v>
      </c>
      <c r="C11" s="21"/>
      <c r="D11" s="23" t="s">
        <v>32</v>
      </c>
      <c r="E11" s="21"/>
      <c r="F11" s="23" t="s">
        <v>31</v>
      </c>
      <c r="G11" s="21"/>
      <c r="H11" s="23" t="s">
        <v>32</v>
      </c>
      <c r="I11" s="21"/>
      <c r="J11" s="23" t="s">
        <v>31</v>
      </c>
      <c r="K11" s="23"/>
      <c r="L11" s="21" t="s">
        <v>131</v>
      </c>
      <c r="M11" s="23"/>
      <c r="N11" s="21" t="s">
        <v>196</v>
      </c>
      <c r="O11" s="21"/>
      <c r="P11" s="21" t="s">
        <v>214</v>
      </c>
      <c r="Q11" s="21"/>
      <c r="R11" s="22" t="s">
        <v>152</v>
      </c>
      <c r="S11" s="4"/>
      <c r="T11" s="21" t="s">
        <v>3</v>
      </c>
      <c r="U11" s="22"/>
      <c r="V11" s="21" t="s">
        <v>197</v>
      </c>
      <c r="W11" s="22"/>
      <c r="X11" s="21" t="s">
        <v>103</v>
      </c>
      <c r="Y11" s="4"/>
      <c r="Z11" s="23" t="s">
        <v>34</v>
      </c>
      <c r="AA11" s="23"/>
      <c r="AB11" s="21" t="s">
        <v>33</v>
      </c>
      <c r="AC11" s="21"/>
      <c r="AD11" s="21" t="s">
        <v>90</v>
      </c>
      <c r="AE11" s="4"/>
      <c r="AF11" s="21" t="s">
        <v>93</v>
      </c>
      <c r="AG11" s="4"/>
      <c r="AH11" s="35" t="s">
        <v>29</v>
      </c>
      <c r="AI11" s="1"/>
      <c r="AJ11" s="1"/>
    </row>
    <row r="12" spans="1:36" ht="22.5" customHeight="1" x14ac:dyDescent="0.45">
      <c r="A12" s="51" t="s">
        <v>181</v>
      </c>
      <c r="B12" s="157"/>
      <c r="C12" s="157"/>
      <c r="D12" s="289" t="s">
        <v>40</v>
      </c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1"/>
      <c r="AJ12" s="1"/>
    </row>
    <row r="13" spans="1:36" s="13" customFormat="1" ht="22.5" customHeight="1" x14ac:dyDescent="0.45">
      <c r="A13" s="51" t="s">
        <v>157</v>
      </c>
      <c r="B13" s="12"/>
      <c r="C13" s="12"/>
      <c r="D13" s="217">
        <v>38903</v>
      </c>
      <c r="E13" s="218"/>
      <c r="F13" s="217">
        <v>33953019</v>
      </c>
      <c r="G13" s="218"/>
      <c r="H13" s="217">
        <v>15213</v>
      </c>
      <c r="I13" s="218"/>
      <c r="J13" s="217">
        <v>11108978</v>
      </c>
      <c r="K13" s="218"/>
      <c r="L13" s="217">
        <v>1186362</v>
      </c>
      <c r="M13" s="219"/>
      <c r="N13" s="217">
        <v>-125943</v>
      </c>
      <c r="O13" s="218"/>
      <c r="P13" s="217">
        <v>-72</v>
      </c>
      <c r="Q13" s="218"/>
      <c r="R13" s="197">
        <v>40608</v>
      </c>
      <c r="S13" s="218"/>
      <c r="T13" s="217">
        <v>16605336</v>
      </c>
      <c r="U13" s="218"/>
      <c r="V13" s="217">
        <v>-2364207</v>
      </c>
      <c r="W13" s="218"/>
      <c r="X13" s="217">
        <v>15342084</v>
      </c>
      <c r="Y13" s="218"/>
      <c r="Z13" s="217">
        <v>7000000</v>
      </c>
      <c r="AA13" s="219"/>
      <c r="AB13" s="217">
        <v>266630575</v>
      </c>
      <c r="AC13" s="220"/>
      <c r="AD13" s="221">
        <v>334088772</v>
      </c>
      <c r="AE13" s="220"/>
      <c r="AF13" s="217">
        <v>209450</v>
      </c>
      <c r="AG13" s="222"/>
      <c r="AH13" s="223">
        <v>334298222</v>
      </c>
    </row>
    <row r="14" spans="1:36" s="13" customFormat="1" ht="22.5" customHeight="1" x14ac:dyDescent="0.45">
      <c r="A14" s="29"/>
      <c r="B14" s="12"/>
      <c r="C14" s="1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4"/>
      <c r="P14" s="222"/>
      <c r="Q14" s="224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</row>
    <row r="15" spans="1:36" s="13" customFormat="1" ht="22.5" customHeight="1" x14ac:dyDescent="0.45">
      <c r="A15" s="40" t="s">
        <v>116</v>
      </c>
      <c r="B15" s="266">
        <v>29</v>
      </c>
      <c r="C15" s="5"/>
      <c r="D15" s="212">
        <v>0</v>
      </c>
      <c r="E15" s="239"/>
      <c r="F15" s="212">
        <v>0</v>
      </c>
      <c r="G15" s="239">
        <v>0</v>
      </c>
      <c r="H15" s="212">
        <v>0</v>
      </c>
      <c r="I15" s="239">
        <v>0</v>
      </c>
      <c r="J15" s="212">
        <v>0</v>
      </c>
      <c r="K15" s="239">
        <v>0</v>
      </c>
      <c r="L15" s="212">
        <v>0</v>
      </c>
      <c r="M15" s="240">
        <v>0</v>
      </c>
      <c r="N15" s="212">
        <v>0</v>
      </c>
      <c r="O15" s="241">
        <v>0</v>
      </c>
      <c r="P15" s="274">
        <v>0</v>
      </c>
      <c r="Q15" s="241">
        <v>0</v>
      </c>
      <c r="R15" s="212">
        <v>0</v>
      </c>
      <c r="S15" s="242">
        <v>0</v>
      </c>
      <c r="T15" s="243">
        <v>0</v>
      </c>
      <c r="U15" s="239"/>
      <c r="V15" s="212">
        <v>0</v>
      </c>
      <c r="W15" s="239"/>
      <c r="X15" s="212">
        <v>0</v>
      </c>
      <c r="Y15" s="242"/>
      <c r="Z15" s="212">
        <v>0</v>
      </c>
      <c r="AA15" s="222"/>
      <c r="AB15" s="225">
        <v>-13596769</v>
      </c>
      <c r="AC15" s="43"/>
      <c r="AD15" s="110">
        <v>-13596769</v>
      </c>
      <c r="AE15" s="228"/>
      <c r="AF15" s="212">
        <v>0</v>
      </c>
      <c r="AG15" s="228"/>
      <c r="AH15" s="110">
        <v>-13596769</v>
      </c>
    </row>
    <row r="16" spans="1:36" ht="22.5" customHeight="1" x14ac:dyDescent="0.45">
      <c r="A16" s="40" t="s">
        <v>114</v>
      </c>
      <c r="B16" s="42"/>
      <c r="C16" s="42"/>
      <c r="D16" s="229">
        <v>-922</v>
      </c>
      <c r="E16" s="226"/>
      <c r="F16" s="229">
        <v>922</v>
      </c>
      <c r="G16" s="226">
        <v>0</v>
      </c>
      <c r="H16" s="229">
        <v>-361</v>
      </c>
      <c r="I16" s="226">
        <v>0</v>
      </c>
      <c r="J16" s="229">
        <v>361</v>
      </c>
      <c r="K16" s="110">
        <v>0</v>
      </c>
      <c r="L16" s="214">
        <v>0</v>
      </c>
      <c r="M16" s="240">
        <v>0</v>
      </c>
      <c r="N16" s="214">
        <v>0</v>
      </c>
      <c r="O16" s="241">
        <v>0</v>
      </c>
      <c r="P16" s="272">
        <v>0</v>
      </c>
      <c r="Q16" s="241">
        <v>0</v>
      </c>
      <c r="R16" s="214">
        <v>0</v>
      </c>
      <c r="S16" s="211">
        <v>0</v>
      </c>
      <c r="T16" s="214">
        <v>0</v>
      </c>
      <c r="U16" s="211"/>
      <c r="V16" s="213">
        <v>0</v>
      </c>
      <c r="W16" s="211"/>
      <c r="X16" s="214">
        <v>0</v>
      </c>
      <c r="Y16" s="211"/>
      <c r="Z16" s="214">
        <v>0</v>
      </c>
      <c r="AA16" s="211"/>
      <c r="AB16" s="214">
        <v>0</v>
      </c>
      <c r="AC16" s="240"/>
      <c r="AD16" s="214">
        <v>0</v>
      </c>
      <c r="AE16" s="211"/>
      <c r="AF16" s="214">
        <v>0</v>
      </c>
      <c r="AG16" s="244"/>
      <c r="AH16" s="214">
        <v>0</v>
      </c>
      <c r="AI16" s="1"/>
      <c r="AJ16" s="1"/>
    </row>
    <row r="17" spans="1:38" ht="22.5" customHeight="1" x14ac:dyDescent="0.45">
      <c r="A17" s="40"/>
      <c r="B17" s="6"/>
      <c r="C17" s="3"/>
      <c r="D17" s="227"/>
      <c r="E17" s="230"/>
      <c r="F17" s="227"/>
      <c r="G17" s="230"/>
      <c r="H17" s="227"/>
      <c r="I17" s="231"/>
      <c r="J17" s="227"/>
      <c r="K17" s="231"/>
      <c r="L17" s="227"/>
      <c r="M17" s="227"/>
      <c r="N17" s="227"/>
      <c r="O17" s="224"/>
      <c r="P17" s="275"/>
      <c r="Q17" s="224"/>
      <c r="R17" s="227"/>
      <c r="S17" s="227"/>
      <c r="T17" s="227"/>
      <c r="U17" s="227"/>
      <c r="V17" s="227"/>
      <c r="W17" s="227"/>
      <c r="X17" s="227"/>
      <c r="Y17" s="227"/>
      <c r="Z17" s="227"/>
      <c r="AA17" s="117"/>
      <c r="AB17" s="110"/>
      <c r="AC17" s="110"/>
      <c r="AD17" s="110"/>
      <c r="AE17" s="227"/>
      <c r="AF17" s="227"/>
      <c r="AG17" s="232"/>
      <c r="AH17" s="110"/>
      <c r="AI17" s="1"/>
      <c r="AJ17" s="1"/>
    </row>
    <row r="18" spans="1:38" s="41" customFormat="1" ht="22.5" customHeight="1" x14ac:dyDescent="0.45">
      <c r="A18" s="40" t="s">
        <v>27</v>
      </c>
      <c r="B18" s="6"/>
      <c r="C18" s="5"/>
      <c r="D18" s="212">
        <v>0</v>
      </c>
      <c r="E18" s="239"/>
      <c r="F18" s="212">
        <v>0</v>
      </c>
      <c r="G18" s="239"/>
      <c r="H18" s="212">
        <v>0</v>
      </c>
      <c r="I18" s="239"/>
      <c r="J18" s="212">
        <v>0</v>
      </c>
      <c r="K18" s="239"/>
      <c r="L18" s="212">
        <v>0</v>
      </c>
      <c r="M18" s="240"/>
      <c r="N18" s="212">
        <v>0</v>
      </c>
      <c r="O18" s="241"/>
      <c r="P18" s="274">
        <v>0</v>
      </c>
      <c r="Q18" s="241"/>
      <c r="R18" s="212">
        <v>0</v>
      </c>
      <c r="S18" s="239"/>
      <c r="T18" s="212">
        <v>0</v>
      </c>
      <c r="U18" s="239"/>
      <c r="V18" s="212">
        <v>0</v>
      </c>
      <c r="W18" s="239"/>
      <c r="X18" s="212">
        <v>0</v>
      </c>
      <c r="Y18" s="239"/>
      <c r="Z18" s="212">
        <v>0</v>
      </c>
      <c r="AA18" s="226"/>
      <c r="AB18" s="225">
        <v>23822859</v>
      </c>
      <c r="AC18" s="117"/>
      <c r="AD18" s="110">
        <v>23822859</v>
      </c>
      <c r="AE18" s="226"/>
      <c r="AF18" s="117">
        <v>28218</v>
      </c>
      <c r="AG18" s="226"/>
      <c r="AH18" s="110">
        <v>23851077</v>
      </c>
      <c r="AI18" s="68"/>
      <c r="AJ18" s="69"/>
      <c r="AK18" s="68"/>
      <c r="AL18" s="69"/>
    </row>
    <row r="19" spans="1:38" s="41" customFormat="1" ht="22.5" customHeight="1" x14ac:dyDescent="0.45">
      <c r="A19" s="40" t="s">
        <v>147</v>
      </c>
      <c r="B19" s="6"/>
      <c r="C19" s="5"/>
      <c r="D19" s="211">
        <v>0</v>
      </c>
      <c r="E19" s="239"/>
      <c r="F19" s="211">
        <v>0</v>
      </c>
      <c r="G19" s="239"/>
      <c r="H19" s="211">
        <v>0</v>
      </c>
      <c r="I19" s="239"/>
      <c r="J19" s="211">
        <v>0</v>
      </c>
      <c r="K19" s="226"/>
      <c r="L19" s="110">
        <v>2439211</v>
      </c>
      <c r="M19" s="227"/>
      <c r="N19" s="110">
        <v>-116027</v>
      </c>
      <c r="O19" s="224"/>
      <c r="P19" s="110">
        <v>72</v>
      </c>
      <c r="Q19" s="224"/>
      <c r="R19" s="229">
        <v>77419</v>
      </c>
      <c r="S19" s="226"/>
      <c r="T19" s="214">
        <v>0</v>
      </c>
      <c r="U19" s="239"/>
      <c r="V19" s="211">
        <v>0</v>
      </c>
      <c r="W19" s="226"/>
      <c r="X19" s="110">
        <v>2400675</v>
      </c>
      <c r="Y19" s="226"/>
      <c r="Z19" s="214">
        <v>0</v>
      </c>
      <c r="AA19" s="226"/>
      <c r="AB19" s="272">
        <v>0</v>
      </c>
      <c r="AC19" s="110"/>
      <c r="AD19" s="110">
        <v>2400675</v>
      </c>
      <c r="AE19" s="226"/>
      <c r="AF19" s="229">
        <v>17999</v>
      </c>
      <c r="AG19" s="226"/>
      <c r="AH19" s="233">
        <v>2418674</v>
      </c>
      <c r="AI19" s="65"/>
      <c r="AJ19" s="73"/>
    </row>
    <row r="20" spans="1:38" s="11" customFormat="1" ht="22.5" customHeight="1" x14ac:dyDescent="0.45">
      <c r="A20" s="33" t="s">
        <v>163</v>
      </c>
      <c r="B20" s="63"/>
      <c r="C20" s="30"/>
      <c r="D20" s="215">
        <f>SUM(D18:D19)</f>
        <v>0</v>
      </c>
      <c r="E20" s="245"/>
      <c r="F20" s="215">
        <f>SUM(F18:F19)</f>
        <v>0</v>
      </c>
      <c r="G20" s="245"/>
      <c r="H20" s="215">
        <f>SUM(H18:H19)</f>
        <v>0</v>
      </c>
      <c r="I20" s="245"/>
      <c r="J20" s="215">
        <f>SUM(J18:J19)</f>
        <v>0</v>
      </c>
      <c r="K20" s="235"/>
      <c r="L20" s="234">
        <f>SUM(L18:L19)</f>
        <v>2439211</v>
      </c>
      <c r="M20" s="235"/>
      <c r="N20" s="234">
        <f>SUM(N18:N19)</f>
        <v>-116027</v>
      </c>
      <c r="O20" s="235"/>
      <c r="P20" s="234">
        <f>SUM(P18:P19)</f>
        <v>72</v>
      </c>
      <c r="Q20" s="235"/>
      <c r="R20" s="234">
        <f>SUM(R18:R19)</f>
        <v>77419</v>
      </c>
      <c r="S20" s="235"/>
      <c r="T20" s="215">
        <v>0</v>
      </c>
      <c r="U20" s="245"/>
      <c r="V20" s="215">
        <f>SUM(V18:V19)</f>
        <v>0</v>
      </c>
      <c r="W20" s="235"/>
      <c r="X20" s="234">
        <f>SUM(X18:X19)</f>
        <v>2400675</v>
      </c>
      <c r="Y20" s="235"/>
      <c r="Z20" s="213">
        <f>SUM(Z18:Z19)</f>
        <v>0</v>
      </c>
      <c r="AA20" s="235"/>
      <c r="AB20" s="234">
        <f>SUM(AB18:AB19)</f>
        <v>23822859</v>
      </c>
      <c r="AC20" s="235"/>
      <c r="AD20" s="234">
        <f>SUM(AD18:AD19)</f>
        <v>26223534</v>
      </c>
      <c r="AE20" s="235"/>
      <c r="AF20" s="234">
        <f>SUM(AF18:AF19)</f>
        <v>46217</v>
      </c>
      <c r="AG20" s="235"/>
      <c r="AH20" s="234">
        <f>SUM(AH18:AH19)</f>
        <v>26269751</v>
      </c>
      <c r="AI20" s="75"/>
      <c r="AJ20" s="74"/>
    </row>
    <row r="21" spans="1:38" s="13" customFormat="1" ht="22.5" customHeight="1" x14ac:dyDescent="0.45">
      <c r="A21" s="29"/>
      <c r="B21" s="12"/>
      <c r="C21" s="12"/>
      <c r="D21" s="246"/>
      <c r="E21" s="246"/>
      <c r="F21" s="246"/>
      <c r="G21" s="246"/>
      <c r="H21" s="246"/>
      <c r="I21" s="246"/>
      <c r="J21" s="246"/>
      <c r="K21" s="222"/>
      <c r="L21" s="222"/>
      <c r="M21" s="222"/>
      <c r="N21" s="222"/>
      <c r="O21" s="224"/>
      <c r="P21" s="222"/>
      <c r="Q21" s="224"/>
      <c r="R21" s="222"/>
      <c r="S21" s="222"/>
      <c r="T21" s="222"/>
      <c r="U21" s="222"/>
      <c r="V21" s="222"/>
      <c r="W21" s="222"/>
      <c r="X21" s="222"/>
      <c r="Y21" s="222"/>
      <c r="Z21" s="246"/>
      <c r="AA21" s="222"/>
      <c r="AB21" s="222"/>
      <c r="AC21" s="222"/>
      <c r="AD21" s="222"/>
      <c r="AE21" s="222"/>
      <c r="AF21" s="222"/>
      <c r="AG21" s="222"/>
      <c r="AH21" s="222"/>
    </row>
    <row r="22" spans="1:38" s="13" customFormat="1" ht="22.5" customHeight="1" x14ac:dyDescent="0.45">
      <c r="A22" s="93" t="s">
        <v>117</v>
      </c>
      <c r="B22" s="12"/>
      <c r="C22" s="12"/>
      <c r="D22" s="216">
        <v>0</v>
      </c>
      <c r="E22" s="246"/>
      <c r="F22" s="216">
        <v>0</v>
      </c>
      <c r="G22" s="246"/>
      <c r="H22" s="216">
        <v>0</v>
      </c>
      <c r="I22" s="246"/>
      <c r="J22" s="216">
        <v>0</v>
      </c>
      <c r="K22" s="228"/>
      <c r="L22" s="216">
        <v>0</v>
      </c>
      <c r="M22" s="246"/>
      <c r="N22" s="216">
        <v>0</v>
      </c>
      <c r="O22" s="241"/>
      <c r="P22" s="216">
        <v>0</v>
      </c>
      <c r="Q22" s="241"/>
      <c r="R22" s="214">
        <v>0</v>
      </c>
      <c r="S22" s="222"/>
      <c r="T22" s="229">
        <v>-136983</v>
      </c>
      <c r="U22" s="222"/>
      <c r="V22" s="216">
        <v>0</v>
      </c>
      <c r="W22" s="222"/>
      <c r="X22" s="233">
        <v>-136983</v>
      </c>
      <c r="Y22" s="222"/>
      <c r="Z22" s="214">
        <v>0</v>
      </c>
      <c r="AA22" s="222"/>
      <c r="AB22" s="233">
        <v>136983</v>
      </c>
      <c r="AC22" s="222"/>
      <c r="AD22" s="214">
        <v>0</v>
      </c>
      <c r="AE22" s="222"/>
      <c r="AF22" s="214">
        <v>0</v>
      </c>
      <c r="AG22" s="222"/>
      <c r="AH22" s="214">
        <v>0</v>
      </c>
    </row>
    <row r="23" spans="1:38" ht="22.5" customHeight="1" x14ac:dyDescent="0.45">
      <c r="A23" s="198"/>
      <c r="B23" s="42"/>
      <c r="C23" s="42"/>
      <c r="D23" s="68"/>
      <c r="E23" s="110"/>
      <c r="F23" s="68"/>
      <c r="G23" s="110"/>
      <c r="H23" s="68"/>
      <c r="I23" s="110"/>
      <c r="J23" s="68"/>
      <c r="K23" s="110"/>
      <c r="L23" s="68"/>
      <c r="M23" s="44"/>
      <c r="N23" s="68"/>
      <c r="O23" s="44"/>
      <c r="P23" s="68"/>
      <c r="Q23" s="44"/>
      <c r="R23" s="110"/>
      <c r="S23" s="68"/>
      <c r="T23" s="110"/>
      <c r="U23" s="110"/>
      <c r="V23" s="68"/>
      <c r="W23" s="110"/>
      <c r="X23" s="68"/>
      <c r="Y23" s="68"/>
      <c r="Z23" s="110"/>
      <c r="AA23" s="44"/>
      <c r="AB23" s="110"/>
      <c r="AC23" s="44"/>
      <c r="AD23" s="68"/>
      <c r="AE23" s="68"/>
      <c r="AF23" s="68"/>
      <c r="AG23" s="68"/>
      <c r="AH23" s="68"/>
      <c r="AI23" s="1"/>
      <c r="AJ23" s="1"/>
    </row>
    <row r="24" spans="1:38" ht="22.5" customHeight="1" thickBot="1" x14ac:dyDescent="0.5">
      <c r="A24" s="29" t="s">
        <v>182</v>
      </c>
      <c r="B24" s="12"/>
      <c r="C24" s="12"/>
      <c r="D24" s="236">
        <f>SUM(D13,D15:D16,D20,D22)</f>
        <v>37981</v>
      </c>
      <c r="E24" s="237"/>
      <c r="F24" s="236">
        <f>SUM(F13,F15:F16,F20,F22)</f>
        <v>33953941</v>
      </c>
      <c r="G24" s="237"/>
      <c r="H24" s="236">
        <f>SUM(H13,H15:H16,H20,H22)</f>
        <v>14852</v>
      </c>
      <c r="I24" s="237"/>
      <c r="J24" s="236">
        <f>SUM(J13,J15:J16,J20,J22)</f>
        <v>11109339</v>
      </c>
      <c r="K24" s="237"/>
      <c r="L24" s="236">
        <f>SUM(L13,L15:L16,L20,L22)</f>
        <v>3625573</v>
      </c>
      <c r="M24" s="237"/>
      <c r="N24" s="236">
        <f>SUM(N13,N15:N16,N20,N22)</f>
        <v>-241970</v>
      </c>
      <c r="O24" s="237"/>
      <c r="P24" s="273">
        <f>SUM(P13,P15:P16,P20,P22)</f>
        <v>0</v>
      </c>
      <c r="Q24" s="237"/>
      <c r="R24" s="238">
        <f>SUM(R13,R15:R16,R20,R22)</f>
        <v>118027</v>
      </c>
      <c r="S24" s="237"/>
      <c r="T24" s="236">
        <f>SUM(T13,T15:T16,T20,T22)</f>
        <v>16468353</v>
      </c>
      <c r="U24" s="237"/>
      <c r="V24" s="236">
        <f>SUM(V13,V15:V16,V20,V22)</f>
        <v>-2364207</v>
      </c>
      <c r="W24" s="237"/>
      <c r="X24" s="236">
        <f>SUM(X13,X15:X16,X20,X22)</f>
        <v>17605776</v>
      </c>
      <c r="Y24" s="237"/>
      <c r="Z24" s="238">
        <f>SUM(Z13,Z15:Z16,Z20,Z22)</f>
        <v>7000000</v>
      </c>
      <c r="AA24" s="237"/>
      <c r="AB24" s="238">
        <f>SUM(AB13,AB15:AB16,AB20,AB22)</f>
        <v>276993648</v>
      </c>
      <c r="AC24" s="237"/>
      <c r="AD24" s="238">
        <f>SUM(AD13,AD15:AD16,AD20,AD22)</f>
        <v>346715537</v>
      </c>
      <c r="AE24" s="237"/>
      <c r="AF24" s="238">
        <f>SUM(AF13,AF15:AF16,AF20,AF22)</f>
        <v>255667</v>
      </c>
      <c r="AG24" s="237"/>
      <c r="AH24" s="238">
        <f>SUM(AH13,AH15:AH16,AH20,AH22)</f>
        <v>346971204</v>
      </c>
      <c r="AI24" s="1"/>
      <c r="AJ24" s="1"/>
    </row>
    <row r="25" spans="1:38" ht="22.5" customHeight="1" thickTop="1" x14ac:dyDescent="0.45"/>
  </sheetData>
  <mergeCells count="5">
    <mergeCell ref="L5:X5"/>
    <mergeCell ref="D10:F10"/>
    <mergeCell ref="H10:J10"/>
    <mergeCell ref="D12:AH12"/>
    <mergeCell ref="D4:AH4"/>
  </mergeCells>
  <pageMargins left="0.6" right="0.6" top="0.48" bottom="0.5" header="0.5" footer="0.5"/>
  <pageSetup paperSize="9" scale="58" firstPageNumber="18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65"/>
  <sheetViews>
    <sheetView zoomScale="90" zoomScaleNormal="90" zoomScaleSheetLayoutView="85" workbookViewId="0"/>
  </sheetViews>
  <sheetFormatPr defaultColWidth="9.140625" defaultRowHeight="22.5" customHeight="1" x14ac:dyDescent="0.45"/>
  <cols>
    <col min="1" max="1" width="52.7109375" style="18" customWidth="1"/>
    <col min="2" max="2" width="13" style="2" customWidth="1"/>
    <col min="3" max="3" width="0.85546875" style="2" customWidth="1"/>
    <col min="4" max="4" width="13.42578125" style="1" customWidth="1"/>
    <col min="5" max="5" width="0.85546875" style="1" customWidth="1"/>
    <col min="6" max="6" width="13.42578125" style="1" customWidth="1"/>
    <col min="7" max="7" width="0.85546875" style="1" customWidth="1"/>
    <col min="8" max="8" width="13.42578125" style="1" customWidth="1"/>
    <col min="9" max="9" width="0.7109375" style="1" customWidth="1"/>
    <col min="10" max="10" width="13.42578125" style="1" customWidth="1"/>
    <col min="11" max="11" width="0.85546875" style="1" customWidth="1"/>
    <col min="12" max="12" width="13.5703125" style="1" customWidth="1"/>
    <col min="13" max="13" width="1" style="1" customWidth="1"/>
    <col min="14" max="14" width="13.570312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3.5703125" style="1" customWidth="1"/>
    <col min="19" max="19" width="1" style="1" customWidth="1"/>
    <col min="20" max="20" width="13.28515625" style="1" customWidth="1"/>
    <col min="21" max="21" width="0.85546875" style="1" customWidth="1"/>
    <col min="22" max="22" width="14.42578125" style="1" customWidth="1"/>
    <col min="23" max="23" width="0.85546875" style="1" customWidth="1"/>
    <col min="24" max="24" width="13.5703125" style="1" customWidth="1"/>
    <col min="25" max="25" width="12.5703125" style="1" bestFit="1" customWidth="1"/>
    <col min="26" max="16384" width="9.140625" style="1"/>
  </cols>
  <sheetData>
    <row r="1" spans="1:25" ht="22.5" customHeight="1" x14ac:dyDescent="0.45">
      <c r="A1" s="125" t="s">
        <v>39</v>
      </c>
      <c r="B1" s="71"/>
      <c r="C1" s="71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T1" s="39"/>
      <c r="U1" s="39"/>
      <c r="V1" s="39"/>
      <c r="W1" s="39"/>
    </row>
    <row r="2" spans="1:25" ht="22.5" customHeight="1" x14ac:dyDescent="0.45">
      <c r="A2" s="38" t="s">
        <v>87</v>
      </c>
      <c r="B2" s="71"/>
      <c r="C2" s="7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T2" s="39"/>
      <c r="U2" s="39"/>
      <c r="V2" s="39"/>
      <c r="W2" s="39"/>
    </row>
    <row r="3" spans="1:25" ht="22.5" customHeight="1" x14ac:dyDescent="0.45">
      <c r="A3" s="38"/>
      <c r="B3" s="72"/>
      <c r="C3" s="72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9"/>
      <c r="P3" s="49"/>
      <c r="Q3" s="39"/>
      <c r="R3" s="39"/>
      <c r="T3" s="39"/>
      <c r="U3" s="39"/>
      <c r="V3" s="39"/>
      <c r="W3" s="39"/>
    </row>
    <row r="4" spans="1:25" ht="22.5" customHeight="1" x14ac:dyDescent="0.45">
      <c r="A4" s="17"/>
      <c r="B4" s="14"/>
      <c r="C4" s="14"/>
      <c r="D4" s="293" t="s">
        <v>82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</row>
    <row r="5" spans="1:25" ht="22.5" customHeight="1" x14ac:dyDescent="0.45">
      <c r="B5" s="32"/>
      <c r="C5" s="32"/>
      <c r="K5" s="26"/>
      <c r="L5" s="294" t="s">
        <v>71</v>
      </c>
      <c r="M5" s="294"/>
      <c r="N5" s="294"/>
      <c r="O5" s="294"/>
      <c r="P5" s="294"/>
      <c r="Q5" s="294"/>
      <c r="R5" s="294"/>
      <c r="S5" s="25"/>
      <c r="W5" s="8"/>
    </row>
    <row r="6" spans="1:25" ht="22.5" customHeight="1" x14ac:dyDescent="0.45">
      <c r="K6" s="26"/>
      <c r="L6" s="35" t="s">
        <v>215</v>
      </c>
      <c r="M6" s="24"/>
      <c r="N6" s="22" t="s">
        <v>112</v>
      </c>
      <c r="O6" s="24"/>
      <c r="P6" s="35" t="s">
        <v>112</v>
      </c>
      <c r="Q6" s="35"/>
      <c r="R6" s="35" t="s">
        <v>29</v>
      </c>
      <c r="S6" s="25"/>
      <c r="W6" s="8"/>
    </row>
    <row r="7" spans="1:25" ht="22.5" customHeight="1" x14ac:dyDescent="0.45">
      <c r="K7" s="27"/>
      <c r="L7" s="21" t="s">
        <v>30</v>
      </c>
      <c r="M7" s="21"/>
      <c r="N7" s="22" t="s">
        <v>150</v>
      </c>
      <c r="O7" s="21"/>
      <c r="P7" s="21" t="s">
        <v>113</v>
      </c>
      <c r="Q7" s="27"/>
      <c r="R7" s="36" t="s">
        <v>133</v>
      </c>
      <c r="S7" s="27"/>
      <c r="T7" s="295" t="s">
        <v>2</v>
      </c>
      <c r="U7" s="295"/>
      <c r="V7" s="295"/>
      <c r="W7" s="8"/>
    </row>
    <row r="8" spans="1:25" ht="22.5" customHeight="1" x14ac:dyDescent="0.45">
      <c r="A8" s="199"/>
      <c r="D8" s="34"/>
      <c r="E8" s="31" t="s">
        <v>126</v>
      </c>
      <c r="F8" s="31"/>
      <c r="G8" s="25"/>
      <c r="H8" s="296" t="s">
        <v>36</v>
      </c>
      <c r="I8" s="296"/>
      <c r="J8" s="296"/>
      <c r="L8" s="23" t="s">
        <v>88</v>
      </c>
      <c r="M8" s="21"/>
      <c r="N8" s="22" t="s">
        <v>151</v>
      </c>
      <c r="O8" s="21"/>
      <c r="P8" s="21" t="s">
        <v>30</v>
      </c>
      <c r="Q8" s="27"/>
      <c r="R8" s="36" t="s">
        <v>105</v>
      </c>
      <c r="S8" s="27"/>
      <c r="T8" s="36" t="s">
        <v>89</v>
      </c>
      <c r="U8" s="27"/>
      <c r="V8" s="28"/>
      <c r="W8" s="8"/>
    </row>
    <row r="9" spans="1:25" ht="22.5" customHeight="1" x14ac:dyDescent="0.45">
      <c r="A9" s="199"/>
      <c r="B9" s="54" t="s">
        <v>20</v>
      </c>
      <c r="C9" s="20"/>
      <c r="D9" s="27" t="s">
        <v>32</v>
      </c>
      <c r="E9" s="26"/>
      <c r="F9" s="27" t="s">
        <v>31</v>
      </c>
      <c r="G9" s="26"/>
      <c r="H9" s="27" t="s">
        <v>32</v>
      </c>
      <c r="I9" s="26"/>
      <c r="J9" s="27" t="s">
        <v>31</v>
      </c>
      <c r="K9" s="27"/>
      <c r="L9" s="21" t="s">
        <v>104</v>
      </c>
      <c r="M9" s="21"/>
      <c r="N9" s="22" t="s">
        <v>152</v>
      </c>
      <c r="O9" s="21"/>
      <c r="P9" s="23" t="s">
        <v>111</v>
      </c>
      <c r="Q9" s="27"/>
      <c r="R9" s="27" t="s">
        <v>70</v>
      </c>
      <c r="S9" s="27"/>
      <c r="T9" s="27" t="s">
        <v>34</v>
      </c>
      <c r="U9" s="27"/>
      <c r="V9" s="26" t="s">
        <v>33</v>
      </c>
      <c r="W9" s="8"/>
      <c r="X9" s="26" t="s">
        <v>29</v>
      </c>
    </row>
    <row r="10" spans="1:25" ht="22.5" customHeight="1" x14ac:dyDescent="0.45">
      <c r="A10" s="51" t="s">
        <v>183</v>
      </c>
      <c r="C10" s="21"/>
      <c r="D10" s="290" t="s">
        <v>40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</row>
    <row r="11" spans="1:25" ht="22.5" customHeight="1" x14ac:dyDescent="0.45">
      <c r="A11" s="51" t="s">
        <v>184</v>
      </c>
      <c r="C11" s="21"/>
      <c r="D11" s="159">
        <v>37850</v>
      </c>
      <c r="E11" s="160"/>
      <c r="F11" s="159">
        <v>33954072</v>
      </c>
      <c r="G11" s="160"/>
      <c r="H11" s="159">
        <v>14802</v>
      </c>
      <c r="I11" s="160"/>
      <c r="J11" s="159">
        <v>11109389</v>
      </c>
      <c r="K11" s="248"/>
      <c r="L11" s="159">
        <v>2899569</v>
      </c>
      <c r="M11" s="160"/>
      <c r="N11" s="176">
        <v>-8</v>
      </c>
      <c r="O11" s="160"/>
      <c r="P11" s="159">
        <v>15755399</v>
      </c>
      <c r="Q11" s="160"/>
      <c r="R11" s="159">
        <f>+L11+N11+P11</f>
        <v>18654960</v>
      </c>
      <c r="S11" s="160"/>
      <c r="T11" s="159">
        <v>7000000</v>
      </c>
      <c r="U11" s="160"/>
      <c r="V11" s="251">
        <v>258196463</v>
      </c>
      <c r="W11" s="252"/>
      <c r="X11" s="251">
        <f>+D11+F11+H11+J11+R11+T11+V11</f>
        <v>328967536</v>
      </c>
      <c r="Y11" s="218"/>
    </row>
    <row r="12" spans="1:25" ht="22.5" customHeight="1" x14ac:dyDescent="0.45">
      <c r="A12" s="29"/>
      <c r="B12" s="12"/>
      <c r="C12" s="3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66"/>
      <c r="S12" s="12"/>
      <c r="T12" s="12"/>
      <c r="U12" s="12"/>
      <c r="V12" s="12"/>
      <c r="W12" s="13"/>
      <c r="X12" s="166"/>
    </row>
    <row r="13" spans="1:25" ht="22.5" customHeight="1" x14ac:dyDescent="0.45">
      <c r="A13" s="40" t="s">
        <v>116</v>
      </c>
      <c r="B13" s="55">
        <v>29</v>
      </c>
      <c r="D13" s="9">
        <v>0</v>
      </c>
      <c r="E13" s="162"/>
      <c r="F13" s="9">
        <v>0</v>
      </c>
      <c r="G13" s="162"/>
      <c r="H13" s="9">
        <v>0</v>
      </c>
      <c r="I13" s="163"/>
      <c r="J13" s="9">
        <v>0</v>
      </c>
      <c r="K13" s="163"/>
      <c r="L13" s="9">
        <v>0</v>
      </c>
      <c r="M13" s="133"/>
      <c r="N13" s="9">
        <v>0</v>
      </c>
      <c r="O13" s="133"/>
      <c r="P13" s="9">
        <v>0</v>
      </c>
      <c r="Q13" s="164"/>
      <c r="R13" s="164">
        <f>+L13+N13+P13</f>
        <v>0</v>
      </c>
      <c r="S13" s="164"/>
      <c r="T13" s="9">
        <v>0</v>
      </c>
      <c r="U13" s="144"/>
      <c r="V13" s="61">
        <v>-13596769</v>
      </c>
      <c r="W13" s="167"/>
      <c r="X13" s="61">
        <f>+D13+F13+H13+J13+R13+T13+V13</f>
        <v>-13596769</v>
      </c>
    </row>
    <row r="14" spans="1:25" ht="22.5" customHeight="1" x14ac:dyDescent="0.45">
      <c r="A14" s="40" t="s">
        <v>114</v>
      </c>
      <c r="D14" s="60">
        <v>-207</v>
      </c>
      <c r="E14" s="162"/>
      <c r="F14" s="165">
        <v>207</v>
      </c>
      <c r="G14" s="164"/>
      <c r="H14" s="60">
        <v>-81</v>
      </c>
      <c r="I14" s="164"/>
      <c r="J14" s="165">
        <v>81</v>
      </c>
      <c r="K14" s="162"/>
      <c r="L14" s="10">
        <v>0</v>
      </c>
      <c r="M14" s="164"/>
      <c r="N14" s="10">
        <v>0</v>
      </c>
      <c r="O14" s="164"/>
      <c r="P14" s="10">
        <v>0</v>
      </c>
      <c r="Q14" s="164"/>
      <c r="R14" s="165">
        <f>+L14+N14+P14</f>
        <v>0</v>
      </c>
      <c r="S14" s="164"/>
      <c r="T14" s="10">
        <v>0</v>
      </c>
      <c r="U14" s="162"/>
      <c r="V14" s="60">
        <v>0</v>
      </c>
      <c r="W14" s="164"/>
      <c r="X14" s="60">
        <f>+D14+F14+H14+J14+R14+T14+V14</f>
        <v>0</v>
      </c>
    </row>
    <row r="15" spans="1:25" ht="22.5" customHeight="1" x14ac:dyDescent="0.45">
      <c r="A15" s="40"/>
      <c r="D15" s="164"/>
      <c r="E15" s="162"/>
      <c r="F15" s="164"/>
      <c r="G15" s="164"/>
      <c r="H15" s="164"/>
      <c r="I15" s="164"/>
      <c r="J15" s="164"/>
      <c r="K15" s="162"/>
      <c r="L15" s="164"/>
      <c r="M15" s="164"/>
      <c r="N15" s="164"/>
      <c r="O15" s="164"/>
      <c r="P15" s="164"/>
      <c r="Q15" s="164"/>
      <c r="R15" s="164"/>
      <c r="S15" s="164"/>
      <c r="T15" s="164"/>
      <c r="U15" s="162"/>
      <c r="V15" s="164"/>
      <c r="W15" s="164"/>
      <c r="X15" s="164"/>
    </row>
    <row r="16" spans="1:25" ht="22.5" customHeight="1" x14ac:dyDescent="0.45">
      <c r="A16" s="40" t="s">
        <v>27</v>
      </c>
      <c r="B16" s="16"/>
      <c r="C16" s="20"/>
      <c r="D16" s="9">
        <v>0</v>
      </c>
      <c r="E16" s="162"/>
      <c r="F16" s="9">
        <v>0</v>
      </c>
      <c r="G16" s="162"/>
      <c r="H16" s="9">
        <v>0</v>
      </c>
      <c r="I16" s="163"/>
      <c r="J16" s="9">
        <v>0</v>
      </c>
      <c r="K16" s="163"/>
      <c r="L16" s="9">
        <v>0</v>
      </c>
      <c r="M16" s="133"/>
      <c r="N16" s="9">
        <v>0</v>
      </c>
      <c r="O16" s="133"/>
      <c r="P16" s="9">
        <v>0</v>
      </c>
      <c r="Q16" s="164"/>
      <c r="R16" s="133">
        <f>+L16+N16+P16</f>
        <v>0</v>
      </c>
      <c r="S16" s="164"/>
      <c r="T16" s="9">
        <v>0</v>
      </c>
      <c r="U16" s="133"/>
      <c r="V16" s="133">
        <v>18192661</v>
      </c>
      <c r="W16" s="164"/>
      <c r="X16" s="133">
        <f>+D16+F16+H16+J16+R16+T16+V16</f>
        <v>18192661</v>
      </c>
    </row>
    <row r="17" spans="1:24" ht="22.5" customHeight="1" x14ac:dyDescent="0.45">
      <c r="A17" s="40" t="s">
        <v>229</v>
      </c>
      <c r="C17" s="21"/>
      <c r="D17" s="10">
        <v>0</v>
      </c>
      <c r="E17" s="162"/>
      <c r="F17" s="10">
        <v>0</v>
      </c>
      <c r="G17" s="162"/>
      <c r="H17" s="10">
        <v>0</v>
      </c>
      <c r="I17" s="162"/>
      <c r="J17" s="10">
        <v>0</v>
      </c>
      <c r="K17" s="162"/>
      <c r="L17" s="98">
        <v>-539790</v>
      </c>
      <c r="M17" s="164"/>
      <c r="N17" s="60">
        <v>0</v>
      </c>
      <c r="O17" s="164"/>
      <c r="P17" s="60">
        <v>0</v>
      </c>
      <c r="Q17" s="164"/>
      <c r="R17" s="98">
        <f>+L17+N17+P17</f>
        <v>-539790</v>
      </c>
      <c r="S17" s="164"/>
      <c r="T17" s="10">
        <v>0</v>
      </c>
      <c r="U17" s="162"/>
      <c r="V17" s="60">
        <v>0</v>
      </c>
      <c r="W17" s="164"/>
      <c r="X17" s="98">
        <f>+D17+F17+H17+J17+R17+T17+V17</f>
        <v>-539790</v>
      </c>
    </row>
    <row r="18" spans="1:24" ht="22.5" customHeight="1" x14ac:dyDescent="0.45">
      <c r="A18" s="33" t="s">
        <v>228</v>
      </c>
      <c r="B18" s="11"/>
      <c r="C18" s="16"/>
      <c r="D18" s="200">
        <f>SUM(D16:D17)</f>
        <v>0</v>
      </c>
      <c r="E18" s="144"/>
      <c r="F18" s="200">
        <f>SUM(F16:F17)</f>
        <v>0</v>
      </c>
      <c r="G18" s="144"/>
      <c r="H18" s="200">
        <f>SUM(H16:H17)</f>
        <v>0</v>
      </c>
      <c r="I18" s="144"/>
      <c r="J18" s="200">
        <f>SUM(J16:J17)</f>
        <v>0</v>
      </c>
      <c r="K18" s="144"/>
      <c r="L18" s="253">
        <v>-539790</v>
      </c>
      <c r="M18" s="168"/>
      <c r="N18" s="200">
        <f>SUM(N16:N17)</f>
        <v>0</v>
      </c>
      <c r="O18" s="168"/>
      <c r="P18" s="200">
        <f>SUM(P16:P17)</f>
        <v>0</v>
      </c>
      <c r="Q18" s="144"/>
      <c r="R18" s="253">
        <f>SUM(R16:R17)</f>
        <v>-539790</v>
      </c>
      <c r="S18" s="144"/>
      <c r="T18" s="200">
        <f>SUM(T16:T17)</f>
        <v>0</v>
      </c>
      <c r="U18" s="144"/>
      <c r="V18" s="201">
        <f>SUM(V16:V17)</f>
        <v>18192661</v>
      </c>
      <c r="W18" s="144"/>
      <c r="X18" s="253">
        <f>SUM(X16:X17)</f>
        <v>17652871</v>
      </c>
    </row>
    <row r="19" spans="1:24" ht="22.5" customHeight="1" x14ac:dyDescent="0.45">
      <c r="A19" s="29"/>
      <c r="B19" s="13"/>
      <c r="C19" s="16"/>
      <c r="D19" s="144"/>
      <c r="E19" s="169"/>
      <c r="F19" s="144"/>
      <c r="G19" s="169"/>
      <c r="H19" s="144"/>
      <c r="I19" s="169"/>
      <c r="J19" s="144"/>
      <c r="K19" s="169"/>
      <c r="L19" s="144"/>
      <c r="M19" s="144"/>
      <c r="N19" s="144"/>
      <c r="O19" s="144"/>
      <c r="P19" s="144"/>
      <c r="Q19" s="144"/>
      <c r="R19" s="144"/>
      <c r="S19" s="144"/>
      <c r="T19" s="144"/>
      <c r="U19" s="169"/>
      <c r="V19" s="144"/>
      <c r="W19" s="144"/>
      <c r="X19" s="144"/>
    </row>
    <row r="20" spans="1:24" ht="22.5" customHeight="1" x14ac:dyDescent="0.45">
      <c r="A20" s="62" t="s">
        <v>117</v>
      </c>
      <c r="C20" s="12"/>
      <c r="D20" s="10">
        <v>0</v>
      </c>
      <c r="E20" s="162"/>
      <c r="F20" s="10">
        <v>0</v>
      </c>
      <c r="G20" s="162"/>
      <c r="H20" s="10">
        <v>0</v>
      </c>
      <c r="I20" s="162"/>
      <c r="J20" s="10">
        <v>0</v>
      </c>
      <c r="K20" s="162"/>
      <c r="L20" s="10">
        <v>0</v>
      </c>
      <c r="M20" s="164"/>
      <c r="N20" s="10">
        <v>0</v>
      </c>
      <c r="O20" s="164"/>
      <c r="P20" s="60">
        <v>-135214</v>
      </c>
      <c r="Q20" s="164"/>
      <c r="R20" s="60">
        <f>+L20+N20+P20</f>
        <v>-135214</v>
      </c>
      <c r="S20" s="164"/>
      <c r="T20" s="10">
        <v>0</v>
      </c>
      <c r="U20" s="164"/>
      <c r="V20" s="170">
        <v>135214</v>
      </c>
      <c r="W20" s="164"/>
      <c r="X20" s="60">
        <f>+D20+F20+H20+J20+R20+T20+V20</f>
        <v>0</v>
      </c>
    </row>
    <row r="21" spans="1:24" ht="22.5" customHeight="1" x14ac:dyDescent="0.45">
      <c r="A21" s="19"/>
      <c r="C21" s="12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</row>
    <row r="22" spans="1:24" ht="22.5" customHeight="1" thickBot="1" x14ac:dyDescent="0.5">
      <c r="A22" s="29" t="s">
        <v>185</v>
      </c>
      <c r="B22" s="11"/>
      <c r="C22" s="12"/>
      <c r="D22" s="126">
        <f>SUM(D9,D11:D14,D18,D20)</f>
        <v>37643</v>
      </c>
      <c r="E22" s="144"/>
      <c r="F22" s="126">
        <f>SUM(F9,F11:F14,F18,F20)</f>
        <v>33954279</v>
      </c>
      <c r="G22" s="144"/>
      <c r="H22" s="126">
        <f>SUM(H9,H11:H14,H18,H20)</f>
        <v>14721</v>
      </c>
      <c r="I22" s="144"/>
      <c r="J22" s="126">
        <f>SUM(J9,J11:J14,J18,J20)</f>
        <v>11109470</v>
      </c>
      <c r="K22" s="144"/>
      <c r="L22" s="126">
        <f>SUM(L9,L11:L14,L18,L20)</f>
        <v>2359779</v>
      </c>
      <c r="M22" s="144"/>
      <c r="N22" s="175">
        <f>SUM(N9,N11:N14,N18,N20)</f>
        <v>-8</v>
      </c>
      <c r="O22" s="144"/>
      <c r="P22" s="175">
        <f>SUM(P9,P11:P14,P18,P20)</f>
        <v>15620185</v>
      </c>
      <c r="Q22" s="144"/>
      <c r="R22" s="175">
        <f>SUM(R9,R11:R14,R18,R20)</f>
        <v>17979956</v>
      </c>
      <c r="S22" s="144"/>
      <c r="T22" s="126">
        <f>SUM(T9,T11:T14,T18,T20)</f>
        <v>7000000</v>
      </c>
      <c r="U22" s="144"/>
      <c r="V22" s="126">
        <f>SUM(V9,V11:V14,V18,V20)</f>
        <v>262927569</v>
      </c>
      <c r="W22" s="144"/>
      <c r="X22" s="175">
        <f>SUM(X9,X11:X14,X18,X20)</f>
        <v>333023638</v>
      </c>
    </row>
    <row r="23" spans="1:24" ht="22.5" customHeight="1" thickTop="1" x14ac:dyDescent="0.45"/>
    <row r="34" spans="1:25" ht="22.5" customHeight="1" x14ac:dyDescent="0.45">
      <c r="A34" s="125" t="s">
        <v>39</v>
      </c>
      <c r="B34" s="71"/>
      <c r="C34" s="7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T34" s="39"/>
      <c r="U34" s="39"/>
      <c r="V34" s="39"/>
      <c r="W34" s="39"/>
    </row>
    <row r="35" spans="1:25" ht="22.5" customHeight="1" x14ac:dyDescent="0.45">
      <c r="A35" s="38" t="s">
        <v>87</v>
      </c>
      <c r="B35" s="71"/>
      <c r="C35" s="71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T35" s="39"/>
      <c r="U35" s="39"/>
      <c r="V35" s="39"/>
      <c r="W35" s="39"/>
    </row>
    <row r="36" spans="1:25" ht="22.5" customHeight="1" x14ac:dyDescent="0.45">
      <c r="A36" s="38"/>
      <c r="B36" s="72"/>
      <c r="C36" s="72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9"/>
      <c r="P36" s="49"/>
      <c r="Q36" s="39"/>
      <c r="R36" s="39"/>
      <c r="T36" s="39"/>
      <c r="U36" s="39"/>
      <c r="V36" s="39"/>
      <c r="W36" s="39"/>
    </row>
    <row r="37" spans="1:25" ht="22.5" customHeight="1" x14ac:dyDescent="0.45">
      <c r="A37" s="17"/>
      <c r="B37" s="14"/>
      <c r="C37" s="14"/>
      <c r="D37" s="293" t="s">
        <v>82</v>
      </c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</row>
    <row r="38" spans="1:25" ht="22.5" customHeight="1" x14ac:dyDescent="0.45">
      <c r="B38" s="32"/>
      <c r="C38" s="32"/>
      <c r="K38" s="26"/>
      <c r="L38" s="294" t="s">
        <v>71</v>
      </c>
      <c r="M38" s="294"/>
      <c r="N38" s="294"/>
      <c r="O38" s="294"/>
      <c r="P38" s="294"/>
      <c r="Q38" s="294"/>
      <c r="R38" s="294"/>
      <c r="S38" s="25"/>
      <c r="W38" s="8"/>
    </row>
    <row r="39" spans="1:25" ht="22.5" customHeight="1" x14ac:dyDescent="0.45">
      <c r="K39" s="26"/>
      <c r="L39" s="35" t="s">
        <v>162</v>
      </c>
      <c r="M39" s="24"/>
      <c r="N39" s="22" t="s">
        <v>112</v>
      </c>
      <c r="O39" s="24"/>
      <c r="P39" s="35" t="s">
        <v>112</v>
      </c>
      <c r="Q39" s="35"/>
      <c r="R39" s="35" t="s">
        <v>29</v>
      </c>
      <c r="S39" s="25"/>
      <c r="W39" s="8"/>
    </row>
    <row r="40" spans="1:25" ht="22.5" customHeight="1" x14ac:dyDescent="0.45">
      <c r="K40" s="27"/>
      <c r="L40" s="21" t="s">
        <v>30</v>
      </c>
      <c r="M40" s="21"/>
      <c r="N40" s="22" t="s">
        <v>150</v>
      </c>
      <c r="O40" s="21"/>
      <c r="P40" s="21" t="s">
        <v>113</v>
      </c>
      <c r="Q40" s="27"/>
      <c r="R40" s="36" t="s">
        <v>133</v>
      </c>
      <c r="S40" s="27"/>
      <c r="T40" s="295" t="s">
        <v>2</v>
      </c>
      <c r="U40" s="295"/>
      <c r="V40" s="295"/>
      <c r="W40" s="8"/>
    </row>
    <row r="41" spans="1:25" ht="22.5" customHeight="1" x14ac:dyDescent="0.45">
      <c r="A41" s="199"/>
      <c r="D41" s="34"/>
      <c r="E41" s="31" t="s">
        <v>126</v>
      </c>
      <c r="F41" s="31"/>
      <c r="G41" s="25"/>
      <c r="H41" s="296" t="s">
        <v>36</v>
      </c>
      <c r="I41" s="296"/>
      <c r="J41" s="296"/>
      <c r="L41" s="23" t="s">
        <v>88</v>
      </c>
      <c r="M41" s="21"/>
      <c r="N41" s="22" t="s">
        <v>151</v>
      </c>
      <c r="O41" s="21"/>
      <c r="P41" s="21" t="s">
        <v>30</v>
      </c>
      <c r="Q41" s="27"/>
      <c r="R41" s="36" t="s">
        <v>105</v>
      </c>
      <c r="S41" s="27"/>
      <c r="T41" s="36" t="s">
        <v>89</v>
      </c>
      <c r="U41" s="27"/>
      <c r="V41" s="28"/>
      <c r="W41" s="8"/>
    </row>
    <row r="42" spans="1:25" ht="22.5" customHeight="1" x14ac:dyDescent="0.45">
      <c r="A42" s="199"/>
      <c r="B42" s="54" t="s">
        <v>20</v>
      </c>
      <c r="C42" s="20"/>
      <c r="D42" s="27" t="s">
        <v>32</v>
      </c>
      <c r="E42" s="26"/>
      <c r="F42" s="27" t="s">
        <v>31</v>
      </c>
      <c r="G42" s="26"/>
      <c r="H42" s="27" t="s">
        <v>32</v>
      </c>
      <c r="I42" s="26"/>
      <c r="J42" s="27" t="s">
        <v>31</v>
      </c>
      <c r="K42" s="27"/>
      <c r="L42" s="21" t="s">
        <v>104</v>
      </c>
      <c r="M42" s="21"/>
      <c r="N42" s="22" t="s">
        <v>152</v>
      </c>
      <c r="O42" s="21"/>
      <c r="P42" s="23" t="s">
        <v>111</v>
      </c>
      <c r="Q42" s="27"/>
      <c r="R42" s="27" t="s">
        <v>70</v>
      </c>
      <c r="S42" s="27"/>
      <c r="T42" s="27" t="s">
        <v>34</v>
      </c>
      <c r="U42" s="27"/>
      <c r="V42" s="26" t="s">
        <v>33</v>
      </c>
      <c r="W42" s="8"/>
      <c r="X42" s="26" t="s">
        <v>29</v>
      </c>
    </row>
    <row r="43" spans="1:25" ht="22.5" customHeight="1" x14ac:dyDescent="0.45">
      <c r="A43" s="51" t="s">
        <v>181</v>
      </c>
      <c r="C43" s="21"/>
      <c r="D43" s="290" t="s">
        <v>40</v>
      </c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0"/>
      <c r="X43" s="290"/>
    </row>
    <row r="44" spans="1:25" ht="22.5" customHeight="1" x14ac:dyDescent="0.45">
      <c r="A44" s="51" t="s">
        <v>157</v>
      </c>
      <c r="C44" s="21"/>
      <c r="D44" s="159">
        <v>38903</v>
      </c>
      <c r="E44" s="160"/>
      <c r="F44" s="159">
        <v>33953019</v>
      </c>
      <c r="G44" s="160"/>
      <c r="H44" s="159">
        <v>15213</v>
      </c>
      <c r="I44" s="160"/>
      <c r="J44" s="159">
        <v>11108978</v>
      </c>
      <c r="K44" s="160"/>
      <c r="L44" s="159">
        <v>2325667</v>
      </c>
      <c r="M44" s="160"/>
      <c r="N44" s="176">
        <v>-40970</v>
      </c>
      <c r="O44" s="160"/>
      <c r="P44" s="159">
        <v>16027739</v>
      </c>
      <c r="Q44" s="160"/>
      <c r="R44" s="159">
        <v>18312436</v>
      </c>
      <c r="S44" s="160"/>
      <c r="T44" s="159">
        <v>7000000</v>
      </c>
      <c r="U44" s="160"/>
      <c r="V44" s="159">
        <v>238765712</v>
      </c>
      <c r="W44" s="144"/>
      <c r="X44" s="159">
        <v>309194261</v>
      </c>
    </row>
    <row r="45" spans="1:25" s="13" customFormat="1" ht="22.5" customHeight="1" x14ac:dyDescent="0.45">
      <c r="A45" s="29"/>
      <c r="B45" s="12"/>
      <c r="C45" s="3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66"/>
      <c r="S45" s="12"/>
      <c r="T45" s="12"/>
      <c r="U45" s="12"/>
      <c r="V45" s="12"/>
      <c r="X45" s="166"/>
      <c r="Y45" s="1"/>
    </row>
    <row r="46" spans="1:25" s="13" customFormat="1" ht="22.5" customHeight="1" x14ac:dyDescent="0.45">
      <c r="A46" s="40" t="s">
        <v>116</v>
      </c>
      <c r="B46" s="55">
        <v>29</v>
      </c>
      <c r="C46" s="2"/>
      <c r="D46" s="9">
        <v>0</v>
      </c>
      <c r="E46" s="162"/>
      <c r="F46" s="9">
        <v>0</v>
      </c>
      <c r="G46" s="162"/>
      <c r="H46" s="9">
        <v>0</v>
      </c>
      <c r="I46" s="163"/>
      <c r="J46" s="9">
        <v>0</v>
      </c>
      <c r="K46" s="163"/>
      <c r="L46" s="9">
        <v>0</v>
      </c>
      <c r="M46" s="133"/>
      <c r="N46" s="9">
        <v>0</v>
      </c>
      <c r="O46" s="133"/>
      <c r="P46" s="9">
        <v>0</v>
      </c>
      <c r="Q46" s="164"/>
      <c r="R46" s="164">
        <v>0</v>
      </c>
      <c r="S46" s="164"/>
      <c r="T46" s="9">
        <v>0</v>
      </c>
      <c r="U46" s="144"/>
      <c r="V46" s="61">
        <v>-13596769</v>
      </c>
      <c r="W46" s="167"/>
      <c r="X46" s="61">
        <v>-13596769</v>
      </c>
      <c r="Y46" s="1"/>
    </row>
    <row r="47" spans="1:25" ht="22.5" customHeight="1" x14ac:dyDescent="0.45">
      <c r="A47" s="40" t="s">
        <v>114</v>
      </c>
      <c r="D47" s="60">
        <v>-922</v>
      </c>
      <c r="E47" s="162"/>
      <c r="F47" s="165">
        <v>922</v>
      </c>
      <c r="G47" s="164"/>
      <c r="H47" s="60">
        <v>-361</v>
      </c>
      <c r="I47" s="164"/>
      <c r="J47" s="165">
        <v>361</v>
      </c>
      <c r="K47" s="162"/>
      <c r="L47" s="10">
        <v>0</v>
      </c>
      <c r="M47" s="164"/>
      <c r="N47" s="10">
        <v>0</v>
      </c>
      <c r="O47" s="164"/>
      <c r="P47" s="10">
        <v>0</v>
      </c>
      <c r="Q47" s="164"/>
      <c r="R47" s="165">
        <v>0</v>
      </c>
      <c r="S47" s="164"/>
      <c r="T47" s="10">
        <v>0</v>
      </c>
      <c r="U47" s="162"/>
      <c r="V47" s="60">
        <v>0</v>
      </c>
      <c r="W47" s="164"/>
      <c r="X47" s="60">
        <v>0</v>
      </c>
    </row>
    <row r="48" spans="1:25" ht="22.5" customHeight="1" x14ac:dyDescent="0.45">
      <c r="A48" s="40"/>
      <c r="D48" s="164"/>
      <c r="E48" s="162"/>
      <c r="F48" s="164"/>
      <c r="G48" s="164"/>
      <c r="H48" s="164"/>
      <c r="I48" s="164"/>
      <c r="J48" s="164"/>
      <c r="K48" s="162"/>
      <c r="L48" s="164"/>
      <c r="M48" s="164"/>
      <c r="N48" s="164"/>
      <c r="O48" s="164"/>
      <c r="P48" s="164"/>
      <c r="Q48" s="164"/>
      <c r="R48" s="164"/>
      <c r="S48" s="164"/>
      <c r="T48" s="164"/>
      <c r="U48" s="162"/>
      <c r="V48" s="164"/>
      <c r="W48" s="164"/>
      <c r="X48" s="164"/>
    </row>
    <row r="49" spans="1:25" ht="22.5" customHeight="1" x14ac:dyDescent="0.45">
      <c r="A49" s="40" t="s">
        <v>27</v>
      </c>
      <c r="B49" s="16"/>
      <c r="C49" s="20"/>
      <c r="D49" s="9">
        <v>0</v>
      </c>
      <c r="E49" s="162"/>
      <c r="F49" s="9">
        <v>0</v>
      </c>
      <c r="G49" s="162"/>
      <c r="H49" s="9">
        <v>0</v>
      </c>
      <c r="I49" s="163"/>
      <c r="J49" s="9">
        <v>0</v>
      </c>
      <c r="K49" s="163"/>
      <c r="L49" s="9">
        <v>0</v>
      </c>
      <c r="M49" s="133"/>
      <c r="N49" s="9">
        <v>0</v>
      </c>
      <c r="O49" s="133"/>
      <c r="P49" s="9">
        <v>0</v>
      </c>
      <c r="Q49" s="164"/>
      <c r="R49" s="133">
        <v>0</v>
      </c>
      <c r="S49" s="164"/>
      <c r="T49" s="9">
        <v>0</v>
      </c>
      <c r="U49" s="133"/>
      <c r="V49" s="133">
        <v>21279099</v>
      </c>
      <c r="W49" s="164"/>
      <c r="X49" s="133">
        <v>21279099</v>
      </c>
    </row>
    <row r="50" spans="1:25" ht="22.5" customHeight="1" x14ac:dyDescent="0.45">
      <c r="A50" s="40" t="s">
        <v>172</v>
      </c>
      <c r="C50" s="21"/>
      <c r="D50" s="10">
        <v>0</v>
      </c>
      <c r="E50" s="162"/>
      <c r="F50" s="10">
        <v>0</v>
      </c>
      <c r="G50" s="162"/>
      <c r="H50" s="10">
        <v>0</v>
      </c>
      <c r="I50" s="162"/>
      <c r="J50" s="10">
        <v>0</v>
      </c>
      <c r="K50" s="162"/>
      <c r="L50" s="165">
        <v>322554</v>
      </c>
      <c r="M50" s="164"/>
      <c r="N50" s="165">
        <v>40970</v>
      </c>
      <c r="O50" s="164"/>
      <c r="P50" s="60">
        <v>0</v>
      </c>
      <c r="Q50" s="164"/>
      <c r="R50" s="165">
        <v>363524</v>
      </c>
      <c r="S50" s="164"/>
      <c r="T50" s="10">
        <v>0</v>
      </c>
      <c r="U50" s="162"/>
      <c r="V50" s="60">
        <v>0</v>
      </c>
      <c r="W50" s="164"/>
      <c r="X50" s="165">
        <v>363524</v>
      </c>
    </row>
    <row r="51" spans="1:25" s="11" customFormat="1" ht="22.5" customHeight="1" x14ac:dyDescent="0.45">
      <c r="A51" s="33" t="s">
        <v>155</v>
      </c>
      <c r="C51" s="16"/>
      <c r="D51" s="200">
        <f>SUM(D49:D50)</f>
        <v>0</v>
      </c>
      <c r="E51" s="144"/>
      <c r="F51" s="200">
        <f>SUM(F49:F50)</f>
        <v>0</v>
      </c>
      <c r="G51" s="144"/>
      <c r="H51" s="200">
        <f>SUM(H49:H50)</f>
        <v>0</v>
      </c>
      <c r="I51" s="144"/>
      <c r="J51" s="200">
        <f>SUM(J49:J50)</f>
        <v>0</v>
      </c>
      <c r="K51" s="144"/>
      <c r="L51" s="201">
        <f>SUM(L49:L50)</f>
        <v>322554</v>
      </c>
      <c r="M51" s="168"/>
      <c r="N51" s="201">
        <f>SUM(N49:N50)</f>
        <v>40970</v>
      </c>
      <c r="O51" s="168"/>
      <c r="P51" s="200">
        <f>SUM(P49:P50)</f>
        <v>0</v>
      </c>
      <c r="Q51" s="144"/>
      <c r="R51" s="201">
        <f>SUM(R49:R50)</f>
        <v>363524</v>
      </c>
      <c r="S51" s="144"/>
      <c r="T51" s="200">
        <f>SUM(T49:T50)</f>
        <v>0</v>
      </c>
      <c r="U51" s="144"/>
      <c r="V51" s="201">
        <f>SUM(V49:V50)</f>
        <v>21279099</v>
      </c>
      <c r="W51" s="144"/>
      <c r="X51" s="201">
        <f>SUM(X49:X50)</f>
        <v>21642623</v>
      </c>
      <c r="Y51" s="1"/>
    </row>
    <row r="52" spans="1:25" s="13" customFormat="1" ht="22.5" customHeight="1" x14ac:dyDescent="0.45">
      <c r="A52" s="29"/>
      <c r="C52" s="16"/>
      <c r="D52" s="144"/>
      <c r="E52" s="169"/>
      <c r="F52" s="144"/>
      <c r="G52" s="169"/>
      <c r="H52" s="144"/>
      <c r="I52" s="169"/>
      <c r="J52" s="144"/>
      <c r="K52" s="169"/>
      <c r="L52" s="144"/>
      <c r="M52" s="144"/>
      <c r="N52" s="144"/>
      <c r="O52" s="144"/>
      <c r="P52" s="144"/>
      <c r="Q52" s="144"/>
      <c r="R52" s="144"/>
      <c r="S52" s="144"/>
      <c r="T52" s="144"/>
      <c r="U52" s="169"/>
      <c r="V52" s="144"/>
      <c r="W52" s="144"/>
      <c r="X52" s="144"/>
      <c r="Y52" s="1"/>
    </row>
    <row r="53" spans="1:25" ht="22.5" customHeight="1" x14ac:dyDescent="0.45">
      <c r="A53" s="62" t="s">
        <v>117</v>
      </c>
      <c r="C53" s="12"/>
      <c r="D53" s="10">
        <v>0</v>
      </c>
      <c r="E53" s="162"/>
      <c r="F53" s="10">
        <v>0</v>
      </c>
      <c r="G53" s="162"/>
      <c r="H53" s="10">
        <v>0</v>
      </c>
      <c r="I53" s="162"/>
      <c r="J53" s="10">
        <v>0</v>
      </c>
      <c r="K53" s="162"/>
      <c r="L53" s="10">
        <v>0</v>
      </c>
      <c r="M53" s="164"/>
      <c r="N53" s="10">
        <v>0</v>
      </c>
      <c r="O53" s="164"/>
      <c r="P53" s="60">
        <v>-135430</v>
      </c>
      <c r="Q53" s="164"/>
      <c r="R53" s="60">
        <v>-135430</v>
      </c>
      <c r="S53" s="164"/>
      <c r="T53" s="10">
        <v>0</v>
      </c>
      <c r="U53" s="164"/>
      <c r="V53" s="170">
        <v>135430</v>
      </c>
      <c r="W53" s="164"/>
      <c r="X53" s="60">
        <v>0</v>
      </c>
    </row>
    <row r="54" spans="1:25" ht="22.5" customHeight="1" x14ac:dyDescent="0.45">
      <c r="A54" s="19"/>
      <c r="C54" s="12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</row>
    <row r="55" spans="1:25" s="11" customFormat="1" ht="22.5" customHeight="1" thickBot="1" x14ac:dyDescent="0.5">
      <c r="A55" s="29" t="s">
        <v>182</v>
      </c>
      <c r="C55" s="12"/>
      <c r="D55" s="126">
        <f>SUM(D42,D44:D47,D51,D53)</f>
        <v>37981</v>
      </c>
      <c r="E55" s="144"/>
      <c r="F55" s="126">
        <f>SUM(F42,F44:F47,F51,F53)</f>
        <v>33953941</v>
      </c>
      <c r="G55" s="144"/>
      <c r="H55" s="126">
        <f>SUM(H42,H44:H47,H51,H53)</f>
        <v>14852</v>
      </c>
      <c r="I55" s="144"/>
      <c r="J55" s="126">
        <f>SUM(J42,J44:J47,J51,J53)</f>
        <v>11109339</v>
      </c>
      <c r="K55" s="144"/>
      <c r="L55" s="126">
        <f>SUM(L42,L44:L47,L51,L53)</f>
        <v>2648221</v>
      </c>
      <c r="M55" s="144"/>
      <c r="N55" s="175">
        <f>SUM(N42,N44:N47,N51,N53)</f>
        <v>0</v>
      </c>
      <c r="O55" s="144"/>
      <c r="P55" s="175">
        <f>SUM(P42,P44:P47,P51,P53)</f>
        <v>15892309</v>
      </c>
      <c r="Q55" s="144"/>
      <c r="R55" s="175">
        <f>SUM(R42,R44:R47,R51,R53)</f>
        <v>18540530</v>
      </c>
      <c r="S55" s="144"/>
      <c r="T55" s="126">
        <f>SUM(T42,T44:T47,T51,T53)</f>
        <v>7000000</v>
      </c>
      <c r="U55" s="144"/>
      <c r="V55" s="126">
        <f>SUM(V42,V44:V47,V51,V53)</f>
        <v>246583472</v>
      </c>
      <c r="W55" s="144"/>
      <c r="X55" s="175">
        <f>SUM(X42,X44:X47,X51,X53)</f>
        <v>317240115</v>
      </c>
      <c r="Y55" s="144"/>
    </row>
    <row r="56" spans="1:25" ht="22.5" customHeight="1" thickTop="1" x14ac:dyDescent="0.45"/>
    <row r="64" spans="1:25" ht="22.5" customHeight="1" x14ac:dyDescent="0.45">
      <c r="A64" s="291" t="s">
        <v>145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</row>
    <row r="65" spans="1:24" ht="22.5" customHeight="1" x14ac:dyDescent="0.45">
      <c r="A65" s="291" t="s">
        <v>148</v>
      </c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</row>
  </sheetData>
  <customSheetViews>
    <customSheetView guid="{688268B1-60DF-45FA-A9A4-5F7FC57C1508}" showPageBreaks="1" printArea="1" showRuler="0">
      <selection sqref="A1:T1"/>
      <pageMargins left="0.5" right="0.5" top="0.7" bottom="0.7" header="0.5" footer="0.25"/>
      <pageSetup paperSize="9" scale="75" firstPageNumber="9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>
      <selection sqref="A1:T1"/>
      <pageMargins left="0.5" right="0.5" top="0.7" bottom="0.7" header="0.5" footer="0.25"/>
      <pageSetup paperSize="9" scale="75" firstPageNumber="9" orientation="landscape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scale="90" showRuler="0">
      <selection sqref="A1:U1"/>
      <pageMargins left="0.4" right="0.4" top="0.7" bottom="0.7" header="0.5" footer="0.5"/>
      <pageSetup paperSize="9" scale="71" firstPageNumber="10" orientation="landscape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2">
    <mergeCell ref="D4:X4"/>
    <mergeCell ref="L5:R5"/>
    <mergeCell ref="T7:V7"/>
    <mergeCell ref="H8:J8"/>
    <mergeCell ref="D10:X10"/>
    <mergeCell ref="D43:X43"/>
    <mergeCell ref="A64:X64"/>
    <mergeCell ref="A65:X65"/>
    <mergeCell ref="D37:X37"/>
    <mergeCell ref="L38:R38"/>
    <mergeCell ref="T40:V40"/>
    <mergeCell ref="H41:J41"/>
  </mergeCells>
  <phoneticPr fontId="0" type="noConversion"/>
  <pageMargins left="0.6" right="0.6" top="0.48" bottom="0.5" header="0.5" footer="0.5"/>
  <pageSetup paperSize="9" scale="68" firstPageNumber="19" fitToWidth="0" fitToHeight="0" orientation="landscape" useFirstPageNumber="1" r:id="rId4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6"/>
  <sheetViews>
    <sheetView zoomScaleNormal="100" zoomScaleSheetLayoutView="115" workbookViewId="0"/>
  </sheetViews>
  <sheetFormatPr defaultColWidth="9.140625" defaultRowHeight="23.25" customHeight="1" x14ac:dyDescent="0.45"/>
  <cols>
    <col min="1" max="1" width="1.85546875" style="106" customWidth="1"/>
    <col min="2" max="3" width="2.140625" style="106" customWidth="1"/>
    <col min="4" max="4" width="60.28515625" style="106" customWidth="1"/>
    <col min="5" max="5" width="14.7109375" style="94" customWidth="1"/>
    <col min="6" max="6" width="0.85546875" style="94" customWidth="1"/>
    <col min="7" max="7" width="14.7109375" style="94" customWidth="1"/>
    <col min="8" max="8" width="0.85546875" style="94" customWidth="1"/>
    <col min="9" max="9" width="14.7109375" style="94" customWidth="1"/>
    <col min="10" max="10" width="0.85546875" style="94" customWidth="1"/>
    <col min="11" max="11" width="14.7109375" style="94" customWidth="1"/>
    <col min="12" max="12" width="13.5703125" style="79" bestFit="1" customWidth="1"/>
    <col min="13" max="13" width="11.5703125" style="79" bestFit="1" customWidth="1"/>
    <col min="14" max="14" width="12.42578125" style="79" bestFit="1" customWidth="1"/>
    <col min="15" max="16384" width="9.140625" style="79"/>
  </cols>
  <sheetData>
    <row r="1" spans="1:11" s="92" customFormat="1" ht="23.25" customHeight="1" x14ac:dyDescent="0.45">
      <c r="A1" s="56" t="s">
        <v>39</v>
      </c>
      <c r="B1" s="56"/>
      <c r="C1" s="91"/>
      <c r="D1" s="91"/>
      <c r="E1" s="149"/>
      <c r="F1" s="149"/>
      <c r="G1" s="149"/>
      <c r="H1" s="149"/>
      <c r="I1" s="149"/>
      <c r="J1" s="149"/>
      <c r="K1" s="149"/>
    </row>
    <row r="2" spans="1:11" s="92" customFormat="1" ht="23.25" customHeight="1" x14ac:dyDescent="0.45">
      <c r="A2" s="53" t="s">
        <v>35</v>
      </c>
      <c r="B2" s="53"/>
      <c r="C2" s="91"/>
      <c r="D2" s="91"/>
      <c r="E2" s="149"/>
      <c r="F2" s="149"/>
      <c r="G2" s="149"/>
      <c r="H2" s="149"/>
      <c r="I2" s="149"/>
      <c r="J2" s="149"/>
      <c r="K2" s="149"/>
    </row>
    <row r="3" spans="1:11" s="92" customFormat="1" ht="23.25" customHeight="1" x14ac:dyDescent="0.45">
      <c r="A3" s="49"/>
      <c r="B3" s="49"/>
      <c r="C3" s="49"/>
      <c r="D3" s="49"/>
      <c r="E3" s="123"/>
      <c r="F3" s="123"/>
      <c r="G3" s="123"/>
      <c r="H3" s="123"/>
      <c r="I3" s="123"/>
      <c r="J3" s="123"/>
      <c r="K3" s="123"/>
    </row>
    <row r="4" spans="1:11" s="94" customFormat="1" ht="23.25" customHeight="1" x14ac:dyDescent="0.45">
      <c r="A4" s="93"/>
      <c r="B4" s="93"/>
      <c r="C4" s="93"/>
      <c r="D4" s="93"/>
      <c r="E4" s="284" t="s">
        <v>6</v>
      </c>
      <c r="F4" s="284"/>
      <c r="G4" s="284"/>
      <c r="I4" s="301" t="s">
        <v>82</v>
      </c>
      <c r="J4" s="284"/>
      <c r="K4" s="284"/>
    </row>
    <row r="5" spans="1:11" s="94" customFormat="1" ht="23.25" customHeight="1" x14ac:dyDescent="0.45">
      <c r="A5" s="93"/>
      <c r="B5" s="93"/>
      <c r="C5" s="93"/>
      <c r="D5" s="93"/>
      <c r="E5" s="299" t="s">
        <v>180</v>
      </c>
      <c r="F5" s="285"/>
      <c r="G5" s="285"/>
      <c r="I5" s="299" t="s">
        <v>180</v>
      </c>
      <c r="J5" s="285"/>
      <c r="K5" s="285"/>
    </row>
    <row r="6" spans="1:11" s="94" customFormat="1" ht="23.25" customHeight="1" x14ac:dyDescent="0.45">
      <c r="A6" s="93"/>
      <c r="B6" s="93"/>
      <c r="C6" s="93"/>
      <c r="D6" s="93"/>
      <c r="E6" s="299" t="s">
        <v>177</v>
      </c>
      <c r="F6" s="299"/>
      <c r="G6" s="299"/>
      <c r="I6" s="299" t="s">
        <v>177</v>
      </c>
      <c r="J6" s="299"/>
      <c r="K6" s="299"/>
    </row>
    <row r="7" spans="1:11" s="94" customFormat="1" ht="23.25" customHeight="1" x14ac:dyDescent="0.45">
      <c r="A7" s="93"/>
      <c r="B7" s="93"/>
      <c r="C7" s="93"/>
      <c r="D7" s="93"/>
      <c r="E7" s="138" t="s">
        <v>174</v>
      </c>
      <c r="F7" s="119"/>
      <c r="G7" s="138" t="s">
        <v>156</v>
      </c>
      <c r="H7" s="119"/>
      <c r="I7" s="138" t="s">
        <v>174</v>
      </c>
      <c r="J7" s="119"/>
      <c r="K7" s="138" t="s">
        <v>156</v>
      </c>
    </row>
    <row r="8" spans="1:11" s="94" customFormat="1" ht="23.25" customHeight="1" x14ac:dyDescent="0.45">
      <c r="A8" s="93"/>
      <c r="B8" s="93"/>
      <c r="C8" s="93"/>
      <c r="D8" s="93"/>
      <c r="E8" s="297" t="s">
        <v>40</v>
      </c>
      <c r="F8" s="297"/>
      <c r="G8" s="297"/>
      <c r="H8" s="297"/>
      <c r="I8" s="297"/>
      <c r="J8" s="297"/>
      <c r="K8" s="297"/>
    </row>
    <row r="9" spans="1:11" s="94" customFormat="1" ht="23.25" customHeight="1" x14ac:dyDescent="0.45">
      <c r="A9" s="95" t="s">
        <v>8</v>
      </c>
      <c r="B9" s="93"/>
      <c r="C9" s="93"/>
      <c r="D9" s="93"/>
    </row>
    <row r="10" spans="1:11" s="94" customFormat="1" ht="23.25" customHeight="1" x14ac:dyDescent="0.45">
      <c r="A10" s="96" t="s">
        <v>84</v>
      </c>
      <c r="B10" s="93"/>
      <c r="C10" s="93"/>
      <c r="D10" s="93"/>
      <c r="E10" s="43">
        <v>27693273</v>
      </c>
      <c r="F10" s="43"/>
      <c r="G10" s="43">
        <v>29426087</v>
      </c>
      <c r="H10" s="43"/>
      <c r="I10" s="43">
        <v>22270984</v>
      </c>
      <c r="J10" s="43"/>
      <c r="K10" s="43">
        <v>25786308</v>
      </c>
    </row>
    <row r="11" spans="1:11" s="94" customFormat="1" ht="23.25" customHeight="1" x14ac:dyDescent="0.45">
      <c r="A11" s="97" t="s">
        <v>186</v>
      </c>
      <c r="B11" s="93"/>
      <c r="C11" s="93"/>
      <c r="D11" s="93"/>
      <c r="E11" s="43"/>
      <c r="F11" s="43"/>
      <c r="G11" s="43"/>
      <c r="H11" s="43"/>
      <c r="I11" s="43"/>
      <c r="J11" s="43"/>
      <c r="K11" s="43"/>
    </row>
    <row r="12" spans="1:11" s="94" customFormat="1" ht="23.25" customHeight="1" x14ac:dyDescent="0.45">
      <c r="A12" s="97"/>
      <c r="B12" s="97" t="s">
        <v>187</v>
      </c>
      <c r="C12" s="93"/>
      <c r="D12" s="93"/>
      <c r="E12" s="43"/>
      <c r="F12" s="43"/>
      <c r="G12" s="43"/>
      <c r="H12" s="43"/>
      <c r="I12" s="43"/>
      <c r="J12" s="43"/>
      <c r="K12" s="43"/>
    </row>
    <row r="13" spans="1:11" s="94" customFormat="1" ht="23.25" customHeight="1" x14ac:dyDescent="0.45">
      <c r="A13" s="93"/>
      <c r="B13" s="93"/>
      <c r="C13" s="93" t="s">
        <v>9</v>
      </c>
      <c r="D13" s="93"/>
      <c r="E13" s="43">
        <v>2183123</v>
      </c>
      <c r="F13" s="43"/>
      <c r="G13" s="43">
        <v>1507885</v>
      </c>
      <c r="H13" s="43"/>
      <c r="I13" s="43">
        <v>2088437</v>
      </c>
      <c r="J13" s="43"/>
      <c r="K13" s="43">
        <v>1428211</v>
      </c>
    </row>
    <row r="14" spans="1:11" s="94" customFormat="1" ht="23.25" customHeight="1" x14ac:dyDescent="0.45">
      <c r="A14" s="93"/>
      <c r="B14" s="93"/>
      <c r="C14" s="93" t="s">
        <v>128</v>
      </c>
      <c r="D14" s="93"/>
      <c r="E14" s="43">
        <v>11463932</v>
      </c>
      <c r="F14" s="43"/>
      <c r="G14" s="43">
        <v>11138906</v>
      </c>
      <c r="H14" s="43"/>
      <c r="I14" s="43">
        <v>11519919</v>
      </c>
      <c r="J14" s="43"/>
      <c r="K14" s="43">
        <v>11138581</v>
      </c>
    </row>
    <row r="15" spans="1:11" s="94" customFormat="1" ht="23.25" customHeight="1" x14ac:dyDescent="0.45">
      <c r="A15" s="93"/>
      <c r="B15" s="93"/>
      <c r="C15" s="93" t="s">
        <v>216</v>
      </c>
      <c r="D15" s="93"/>
      <c r="E15" s="43">
        <v>40027</v>
      </c>
      <c r="F15" s="43"/>
      <c r="G15" s="43">
        <v>-4597</v>
      </c>
      <c r="H15" s="43"/>
      <c r="I15" s="44">
        <v>40027</v>
      </c>
      <c r="J15" s="43"/>
      <c r="K15" s="44">
        <v>-5792</v>
      </c>
    </row>
    <row r="16" spans="1:11" s="94" customFormat="1" ht="23.25" customHeight="1" x14ac:dyDescent="0.45">
      <c r="A16" s="93"/>
      <c r="B16" s="93"/>
      <c r="C16" s="93" t="s">
        <v>217</v>
      </c>
      <c r="D16" s="93"/>
      <c r="E16" s="43">
        <v>-21998</v>
      </c>
      <c r="F16" s="43"/>
      <c r="G16" s="264">
        <v>0</v>
      </c>
      <c r="H16" s="43"/>
      <c r="I16" s="44">
        <v>-21998</v>
      </c>
      <c r="J16" s="43"/>
      <c r="K16" s="150">
        <v>0</v>
      </c>
    </row>
    <row r="17" spans="1:12" s="94" customFormat="1" ht="23.25" customHeight="1" x14ac:dyDescent="0.45">
      <c r="A17" s="93"/>
      <c r="B17" s="93"/>
      <c r="C17" s="93" t="s">
        <v>218</v>
      </c>
      <c r="D17" s="93"/>
      <c r="E17" s="43">
        <v>23256</v>
      </c>
      <c r="F17" s="43"/>
      <c r="G17" s="43">
        <v>-19495</v>
      </c>
      <c r="H17" s="43"/>
      <c r="I17" s="43">
        <v>24054</v>
      </c>
      <c r="J17" s="43"/>
      <c r="K17" s="43">
        <v>-18191</v>
      </c>
    </row>
    <row r="18" spans="1:12" s="94" customFormat="1" ht="23.25" customHeight="1" x14ac:dyDescent="0.45">
      <c r="A18" s="93"/>
      <c r="B18" s="93"/>
      <c r="C18" s="93" t="s">
        <v>188</v>
      </c>
      <c r="D18" s="93"/>
      <c r="E18" s="43">
        <v>899594</v>
      </c>
      <c r="F18" s="43"/>
      <c r="G18" s="43">
        <v>1415303</v>
      </c>
      <c r="H18" s="43"/>
      <c r="I18" s="43">
        <v>622950</v>
      </c>
      <c r="J18" s="43"/>
      <c r="K18" s="43">
        <v>1218304</v>
      </c>
    </row>
    <row r="19" spans="1:12" s="94" customFormat="1" ht="23.25" customHeight="1" x14ac:dyDescent="0.45">
      <c r="A19" s="93"/>
      <c r="B19" s="93"/>
      <c r="C19" s="93" t="s">
        <v>123</v>
      </c>
      <c r="D19" s="93"/>
      <c r="E19" s="43">
        <v>-904787</v>
      </c>
      <c r="F19" s="43"/>
      <c r="G19" s="43">
        <v>-421730</v>
      </c>
      <c r="H19" s="43"/>
      <c r="I19" s="43">
        <v>-758554</v>
      </c>
      <c r="J19" s="43"/>
      <c r="K19" s="43">
        <v>-211631</v>
      </c>
    </row>
    <row r="20" spans="1:12" s="94" customFormat="1" ht="23.25" customHeight="1" x14ac:dyDescent="0.45">
      <c r="A20" s="93"/>
      <c r="B20" s="93"/>
      <c r="C20" s="93" t="s">
        <v>234</v>
      </c>
      <c r="D20" s="93"/>
      <c r="E20" s="151">
        <v>0</v>
      </c>
      <c r="F20" s="43"/>
      <c r="G20" s="98">
        <v>9118</v>
      </c>
      <c r="H20" s="43"/>
      <c r="I20" s="151">
        <v>0</v>
      </c>
      <c r="J20" s="101"/>
      <c r="K20" s="151">
        <v>0</v>
      </c>
    </row>
    <row r="21" spans="1:12" s="94" customFormat="1" ht="23.25" customHeight="1" x14ac:dyDescent="0.45">
      <c r="A21" s="93"/>
      <c r="B21" s="93"/>
      <c r="C21" s="93"/>
      <c r="D21" s="93"/>
      <c r="E21" s="43">
        <f>SUM(E10:E20)</f>
        <v>41376420</v>
      </c>
      <c r="F21" s="43"/>
      <c r="G21" s="43">
        <f>SUM(G10:G20)</f>
        <v>43051477</v>
      </c>
      <c r="H21" s="43"/>
      <c r="I21" s="43">
        <f>SUM(I10:I20)</f>
        <v>35785819</v>
      </c>
      <c r="J21" s="43"/>
      <c r="K21" s="43">
        <f>SUM(K10:K20)</f>
        <v>39335790</v>
      </c>
    </row>
    <row r="22" spans="1:12" s="94" customFormat="1" ht="23.25" customHeight="1" x14ac:dyDescent="0.45">
      <c r="A22" s="93"/>
      <c r="B22" s="93"/>
      <c r="C22" s="93" t="s">
        <v>94</v>
      </c>
      <c r="D22" s="93"/>
      <c r="E22" s="43">
        <v>-47180749</v>
      </c>
      <c r="F22" s="43"/>
      <c r="G22" s="43">
        <v>-45348947</v>
      </c>
      <c r="H22" s="43"/>
      <c r="I22" s="43">
        <v>-42115505</v>
      </c>
      <c r="J22" s="43"/>
      <c r="K22" s="43">
        <v>-40814763</v>
      </c>
      <c r="L22" s="117"/>
    </row>
    <row r="23" spans="1:12" s="94" customFormat="1" ht="23.25" customHeight="1" x14ac:dyDescent="0.45">
      <c r="A23" s="93"/>
      <c r="B23" s="93"/>
      <c r="C23" s="93" t="s">
        <v>108</v>
      </c>
      <c r="D23" s="93"/>
      <c r="E23" s="43">
        <v>-796849</v>
      </c>
      <c r="F23" s="43"/>
      <c r="G23" s="43">
        <v>-597658</v>
      </c>
      <c r="H23" s="43"/>
      <c r="I23" s="43">
        <v>-474942</v>
      </c>
      <c r="J23" s="43"/>
      <c r="K23" s="43">
        <v>-2050627</v>
      </c>
      <c r="L23" s="117"/>
    </row>
    <row r="24" spans="1:12" s="94" customFormat="1" ht="23.25" customHeight="1" x14ac:dyDescent="0.45">
      <c r="A24" s="93"/>
      <c r="B24" s="93"/>
      <c r="C24" s="93" t="s">
        <v>96</v>
      </c>
      <c r="D24" s="93"/>
      <c r="E24" s="43">
        <v>62759089</v>
      </c>
      <c r="F24" s="43"/>
      <c r="G24" s="43">
        <v>63548015</v>
      </c>
      <c r="H24" s="43"/>
      <c r="I24" s="43">
        <v>57595885</v>
      </c>
      <c r="J24" s="43"/>
      <c r="K24" s="43">
        <v>58783050</v>
      </c>
      <c r="L24" s="121"/>
    </row>
    <row r="25" spans="1:12" s="94" customFormat="1" ht="23.25" customHeight="1" x14ac:dyDescent="0.45">
      <c r="A25" s="93"/>
      <c r="B25" s="93"/>
      <c r="C25" s="96" t="s">
        <v>43</v>
      </c>
      <c r="D25" s="93"/>
      <c r="E25" s="43">
        <v>-15678176</v>
      </c>
      <c r="F25" s="43"/>
      <c r="G25" s="43">
        <v>-16517105</v>
      </c>
      <c r="H25" s="43"/>
      <c r="I25" s="43">
        <v>-15644286</v>
      </c>
      <c r="J25" s="43"/>
      <c r="K25" s="43">
        <v>-16502470</v>
      </c>
    </row>
    <row r="26" spans="1:12" s="94" customFormat="1" ht="23.25" customHeight="1" x14ac:dyDescent="0.45">
      <c r="A26" s="93"/>
      <c r="B26" s="93"/>
      <c r="C26" s="96" t="s">
        <v>95</v>
      </c>
      <c r="D26" s="93"/>
      <c r="E26" s="43">
        <v>736876</v>
      </c>
      <c r="F26" s="43"/>
      <c r="G26" s="43">
        <v>604768</v>
      </c>
      <c r="H26" s="43"/>
      <c r="I26" s="43">
        <v>559092</v>
      </c>
      <c r="J26" s="43"/>
      <c r="K26" s="43">
        <v>1223815</v>
      </c>
    </row>
    <row r="27" spans="1:12" s="94" customFormat="1" ht="23.25" customHeight="1" x14ac:dyDescent="0.45">
      <c r="A27" s="93"/>
      <c r="B27" s="93"/>
      <c r="C27" s="96" t="s">
        <v>44</v>
      </c>
      <c r="D27" s="93"/>
      <c r="E27" s="98">
        <v>-5603480</v>
      </c>
      <c r="F27" s="43"/>
      <c r="G27" s="98">
        <v>-6231807</v>
      </c>
      <c r="H27" s="43"/>
      <c r="I27" s="98">
        <v>-3597796</v>
      </c>
      <c r="J27" s="101"/>
      <c r="K27" s="98">
        <v>-4217749</v>
      </c>
    </row>
    <row r="28" spans="1:12" s="94" customFormat="1" ht="23.25" customHeight="1" x14ac:dyDescent="0.45">
      <c r="A28" s="93" t="s">
        <v>189</v>
      </c>
      <c r="B28" s="93"/>
      <c r="C28" s="93"/>
      <c r="D28" s="93"/>
      <c r="E28" s="43">
        <f>SUM(E21:E27)</f>
        <v>35613131</v>
      </c>
      <c r="F28" s="43"/>
      <c r="G28" s="43">
        <f>SUM(G21:G27)</f>
        <v>38508743</v>
      </c>
      <c r="H28" s="43"/>
      <c r="I28" s="43">
        <f>SUM(I21:I27)</f>
        <v>32108267</v>
      </c>
      <c r="J28" s="43"/>
      <c r="K28" s="43">
        <f>SUM(K21:K27)</f>
        <v>35757046</v>
      </c>
    </row>
    <row r="29" spans="1:12" s="94" customFormat="1" ht="23.25" customHeight="1" x14ac:dyDescent="0.45">
      <c r="A29" s="97" t="s">
        <v>10</v>
      </c>
      <c r="B29" s="93"/>
      <c r="C29" s="93"/>
      <c r="D29" s="93"/>
      <c r="E29" s="99"/>
      <c r="F29" s="99"/>
      <c r="G29" s="99"/>
      <c r="H29" s="99"/>
      <c r="I29" s="99"/>
      <c r="J29" s="99"/>
      <c r="K29" s="99"/>
    </row>
    <row r="30" spans="1:12" s="94" customFormat="1" ht="23.25" customHeight="1" x14ac:dyDescent="0.45">
      <c r="A30" s="93"/>
      <c r="B30" s="93"/>
      <c r="C30" s="93" t="s">
        <v>11</v>
      </c>
      <c r="D30" s="93"/>
      <c r="E30" s="43">
        <v>-29447359</v>
      </c>
      <c r="F30" s="43"/>
      <c r="G30" s="43">
        <v>-104486073</v>
      </c>
      <c r="H30" s="43"/>
      <c r="I30" s="43">
        <v>-28360708</v>
      </c>
      <c r="J30" s="43"/>
      <c r="K30" s="43">
        <v>-104612904</v>
      </c>
    </row>
    <row r="31" spans="1:12" s="94" customFormat="1" ht="23.25" customHeight="1" x14ac:dyDescent="0.45">
      <c r="A31" s="93"/>
      <c r="B31" s="93"/>
      <c r="C31" s="93" t="s">
        <v>60</v>
      </c>
      <c r="D31" s="93"/>
      <c r="E31" s="43">
        <v>-7191088</v>
      </c>
      <c r="F31" s="43"/>
      <c r="G31" s="43">
        <v>7958026</v>
      </c>
      <c r="H31" s="43"/>
      <c r="I31" s="43">
        <v>-5048984</v>
      </c>
      <c r="J31" s="43"/>
      <c r="K31" s="43">
        <v>9509104</v>
      </c>
    </row>
    <row r="32" spans="1:12" s="94" customFormat="1" ht="23.25" customHeight="1" x14ac:dyDescent="0.45">
      <c r="A32" s="93"/>
      <c r="B32" s="93"/>
      <c r="C32" s="93" t="s">
        <v>12</v>
      </c>
      <c r="D32" s="93"/>
      <c r="E32" s="43">
        <v>-6478008</v>
      </c>
      <c r="F32" s="43"/>
      <c r="G32" s="43">
        <v>11259765</v>
      </c>
      <c r="H32" s="43"/>
      <c r="I32" s="43">
        <v>-8281654</v>
      </c>
      <c r="J32" s="43"/>
      <c r="K32" s="43">
        <v>11442121</v>
      </c>
    </row>
    <row r="33" spans="1:13" s="94" customFormat="1" ht="23.25" customHeight="1" x14ac:dyDescent="0.45">
      <c r="A33" s="93"/>
      <c r="B33" s="93"/>
      <c r="C33" s="102" t="s">
        <v>135</v>
      </c>
      <c r="D33" s="93"/>
      <c r="E33" s="43">
        <v>-77660553</v>
      </c>
      <c r="F33" s="43"/>
      <c r="G33" s="43">
        <v>-42135145</v>
      </c>
      <c r="H33" s="43"/>
      <c r="I33" s="43">
        <v>-76610719</v>
      </c>
      <c r="J33" s="43"/>
      <c r="K33" s="43">
        <v>-41325257</v>
      </c>
      <c r="M33" s="117"/>
    </row>
    <row r="34" spans="1:13" s="94" customFormat="1" ht="23.25" customHeight="1" x14ac:dyDescent="0.45">
      <c r="A34" s="93"/>
      <c r="B34" s="93"/>
      <c r="C34" s="93" t="s">
        <v>13</v>
      </c>
      <c r="D34" s="93"/>
      <c r="E34" s="43">
        <v>3940100</v>
      </c>
      <c r="F34" s="43"/>
      <c r="G34" s="43">
        <v>4219605</v>
      </c>
      <c r="H34" s="43"/>
      <c r="I34" s="43">
        <v>3940100</v>
      </c>
      <c r="J34" s="43"/>
      <c r="K34" s="43">
        <v>4219605</v>
      </c>
    </row>
    <row r="35" spans="1:13" s="94" customFormat="1" ht="23.25" customHeight="1" x14ac:dyDescent="0.45">
      <c r="A35" s="93"/>
      <c r="B35" s="93"/>
      <c r="C35" s="93" t="s">
        <v>14</v>
      </c>
      <c r="D35" s="93"/>
      <c r="E35" s="150">
        <v>-4785940</v>
      </c>
      <c r="F35" s="43"/>
      <c r="G35" s="150">
        <v>3899334</v>
      </c>
      <c r="H35" s="43"/>
      <c r="I35" s="43">
        <v>-7179446</v>
      </c>
      <c r="J35" s="43"/>
      <c r="K35" s="43">
        <v>6346477</v>
      </c>
    </row>
    <row r="36" spans="1:13" s="94" customFormat="1" ht="23.25" customHeight="1" x14ac:dyDescent="0.45">
      <c r="A36" s="93"/>
      <c r="B36" s="93"/>
      <c r="C36" s="93"/>
      <c r="D36" s="93"/>
      <c r="E36" s="43"/>
      <c r="F36" s="43"/>
      <c r="G36" s="43"/>
      <c r="H36" s="43"/>
      <c r="I36" s="43"/>
      <c r="J36" s="43"/>
      <c r="K36" s="43"/>
    </row>
    <row r="37" spans="1:13" s="62" customFormat="1" ht="23.25" customHeight="1" x14ac:dyDescent="0.45">
      <c r="A37" s="90" t="s">
        <v>39</v>
      </c>
      <c r="B37" s="91"/>
      <c r="C37" s="91"/>
      <c r="D37" s="91"/>
      <c r="E37" s="149"/>
      <c r="F37" s="149"/>
      <c r="G37" s="149"/>
      <c r="H37" s="149"/>
      <c r="I37" s="149"/>
      <c r="J37" s="149"/>
      <c r="K37" s="149"/>
    </row>
    <row r="38" spans="1:13" s="62" customFormat="1" ht="23.25" customHeight="1" x14ac:dyDescent="0.45">
      <c r="A38" s="91" t="s">
        <v>35</v>
      </c>
      <c r="B38" s="91"/>
      <c r="C38" s="91"/>
      <c r="D38" s="91"/>
      <c r="E38" s="149"/>
      <c r="F38" s="149"/>
      <c r="G38" s="149"/>
      <c r="H38" s="149"/>
      <c r="I38" s="149"/>
      <c r="J38" s="149"/>
      <c r="K38" s="149"/>
    </row>
    <row r="39" spans="1:13" s="62" customFormat="1" ht="23.25" customHeight="1" x14ac:dyDescent="0.45">
      <c r="A39" s="91"/>
      <c r="B39" s="91"/>
      <c r="C39" s="91"/>
      <c r="D39" s="91"/>
      <c r="E39" s="149"/>
      <c r="F39" s="149"/>
      <c r="G39" s="149"/>
      <c r="H39" s="149"/>
      <c r="I39" s="149"/>
      <c r="J39" s="149"/>
      <c r="K39" s="149"/>
    </row>
    <row r="40" spans="1:13" s="94" customFormat="1" ht="23.25" customHeight="1" x14ac:dyDescent="0.45">
      <c r="A40" s="93"/>
      <c r="B40" s="93"/>
      <c r="C40" s="93"/>
      <c r="D40" s="93"/>
      <c r="E40" s="284" t="s">
        <v>6</v>
      </c>
      <c r="F40" s="284"/>
      <c r="G40" s="284"/>
      <c r="I40" s="301" t="s">
        <v>82</v>
      </c>
      <c r="J40" s="284"/>
      <c r="K40" s="284"/>
    </row>
    <row r="41" spans="1:13" s="94" customFormat="1" ht="23.25" customHeight="1" x14ac:dyDescent="0.45">
      <c r="A41" s="93"/>
      <c r="B41" s="93"/>
      <c r="C41" s="93"/>
      <c r="D41" s="93"/>
      <c r="E41" s="299" t="s">
        <v>180</v>
      </c>
      <c r="F41" s="285"/>
      <c r="G41" s="285"/>
      <c r="I41" s="299" t="s">
        <v>180</v>
      </c>
      <c r="J41" s="285"/>
      <c r="K41" s="285"/>
    </row>
    <row r="42" spans="1:13" s="94" customFormat="1" ht="23.25" customHeight="1" x14ac:dyDescent="0.45">
      <c r="A42" s="93"/>
      <c r="B42" s="93"/>
      <c r="C42" s="93"/>
      <c r="D42" s="93"/>
      <c r="E42" s="299" t="s">
        <v>177</v>
      </c>
      <c r="F42" s="299"/>
      <c r="G42" s="299"/>
      <c r="I42" s="299" t="s">
        <v>177</v>
      </c>
      <c r="J42" s="299"/>
      <c r="K42" s="299"/>
    </row>
    <row r="43" spans="1:13" s="94" customFormat="1" ht="23.25" customHeight="1" x14ac:dyDescent="0.45">
      <c r="A43" s="93"/>
      <c r="B43" s="93"/>
      <c r="C43" s="93"/>
      <c r="D43" s="93"/>
      <c r="E43" s="138" t="s">
        <v>174</v>
      </c>
      <c r="F43" s="119"/>
      <c r="G43" s="138" t="s">
        <v>156</v>
      </c>
      <c r="H43" s="119"/>
      <c r="I43" s="138" t="s">
        <v>174</v>
      </c>
      <c r="J43" s="119"/>
      <c r="K43" s="138" t="s">
        <v>156</v>
      </c>
    </row>
    <row r="44" spans="1:13" s="94" customFormat="1" ht="23.25" customHeight="1" x14ac:dyDescent="0.45">
      <c r="A44" s="93"/>
      <c r="B44" s="93"/>
      <c r="C44" s="93"/>
      <c r="D44" s="93"/>
      <c r="E44" s="297" t="s">
        <v>40</v>
      </c>
      <c r="F44" s="298"/>
      <c r="G44" s="298"/>
      <c r="H44" s="298"/>
      <c r="I44" s="298"/>
      <c r="J44" s="298"/>
      <c r="K44" s="298"/>
    </row>
    <row r="45" spans="1:13" s="94" customFormat="1" ht="23.25" customHeight="1" x14ac:dyDescent="0.45">
      <c r="A45" s="95" t="s">
        <v>8</v>
      </c>
      <c r="B45" s="100"/>
      <c r="C45" s="100"/>
      <c r="D45" s="100"/>
      <c r="E45" s="78"/>
      <c r="F45" s="78"/>
      <c r="G45" s="78"/>
      <c r="H45" s="78"/>
      <c r="I45" s="78"/>
      <c r="J45" s="78"/>
      <c r="K45" s="78"/>
    </row>
    <row r="46" spans="1:13" s="94" customFormat="1" ht="23.25" customHeight="1" x14ac:dyDescent="0.45">
      <c r="A46" s="97" t="s">
        <v>15</v>
      </c>
      <c r="B46" s="93"/>
      <c r="C46" s="93"/>
      <c r="D46" s="93"/>
      <c r="E46" s="43"/>
      <c r="F46" s="43"/>
      <c r="G46" s="43"/>
      <c r="H46" s="43"/>
      <c r="I46" s="43"/>
      <c r="J46" s="43"/>
      <c r="K46" s="43"/>
    </row>
    <row r="47" spans="1:13" s="94" customFormat="1" ht="23.25" customHeight="1" x14ac:dyDescent="0.45">
      <c r="A47" s="93"/>
      <c r="B47" s="93"/>
      <c r="C47" s="93" t="s">
        <v>42</v>
      </c>
      <c r="D47" s="93"/>
      <c r="E47" s="43">
        <v>53135141</v>
      </c>
      <c r="F47" s="43"/>
      <c r="G47" s="43">
        <v>31091843</v>
      </c>
      <c r="H47" s="43"/>
      <c r="I47" s="43">
        <v>55507095</v>
      </c>
      <c r="J47" s="43"/>
      <c r="K47" s="43">
        <v>32296220</v>
      </c>
      <c r="L47" s="117"/>
    </row>
    <row r="48" spans="1:13" s="94" customFormat="1" ht="23.25" customHeight="1" x14ac:dyDescent="0.45">
      <c r="A48" s="93"/>
      <c r="B48" s="93"/>
      <c r="C48" s="93" t="s">
        <v>11</v>
      </c>
      <c r="D48" s="93"/>
      <c r="E48" s="43">
        <v>6172934</v>
      </c>
      <c r="F48" s="43"/>
      <c r="G48" s="43">
        <v>49879266</v>
      </c>
      <c r="H48" s="43"/>
      <c r="I48" s="43">
        <v>8420313</v>
      </c>
      <c r="J48" s="43"/>
      <c r="K48" s="43">
        <v>50522386</v>
      </c>
      <c r="L48" s="117"/>
    </row>
    <row r="49" spans="1:14" s="94" customFormat="1" ht="23.25" customHeight="1" x14ac:dyDescent="0.45">
      <c r="A49" s="93"/>
      <c r="B49" s="93"/>
      <c r="C49" s="93" t="s">
        <v>5</v>
      </c>
      <c r="D49" s="93"/>
      <c r="E49" s="43">
        <v>-7743918</v>
      </c>
      <c r="F49" s="43"/>
      <c r="G49" s="43">
        <v>5333837</v>
      </c>
      <c r="H49" s="43"/>
      <c r="I49" s="43">
        <v>-7745354</v>
      </c>
      <c r="J49" s="43"/>
      <c r="K49" s="43">
        <v>5338055</v>
      </c>
      <c r="L49" s="117"/>
    </row>
    <row r="50" spans="1:14" s="94" customFormat="1" ht="23.25" customHeight="1" x14ac:dyDescent="0.45">
      <c r="A50" s="93"/>
      <c r="B50" s="93"/>
      <c r="C50" s="102" t="s">
        <v>138</v>
      </c>
      <c r="D50" s="93"/>
      <c r="E50" s="101">
        <v>-37308</v>
      </c>
      <c r="F50" s="43"/>
      <c r="G50" s="101">
        <v>68149</v>
      </c>
      <c r="H50" s="43"/>
      <c r="I50" s="150">
        <v>0</v>
      </c>
      <c r="J50" s="43"/>
      <c r="K50" s="150">
        <v>0</v>
      </c>
      <c r="L50" s="117"/>
    </row>
    <row r="51" spans="1:14" s="94" customFormat="1" ht="23.25" customHeight="1" x14ac:dyDescent="0.45">
      <c r="A51" s="93"/>
      <c r="B51" s="93"/>
      <c r="C51" s="48" t="s">
        <v>68</v>
      </c>
      <c r="D51" s="93"/>
      <c r="E51" s="43">
        <v>6276607</v>
      </c>
      <c r="F51" s="43"/>
      <c r="G51" s="43">
        <v>-11764698</v>
      </c>
      <c r="H51" s="43"/>
      <c r="I51" s="43">
        <v>5671268</v>
      </c>
      <c r="J51" s="43"/>
      <c r="K51" s="43">
        <v>-13149954</v>
      </c>
      <c r="L51" s="117"/>
    </row>
    <row r="52" spans="1:14" s="94" customFormat="1" ht="23.25" customHeight="1" x14ac:dyDescent="0.45">
      <c r="A52" s="93"/>
      <c r="B52" s="93"/>
      <c r="C52" s="102" t="s">
        <v>115</v>
      </c>
      <c r="D52" s="93"/>
      <c r="E52" s="43">
        <v>-660140</v>
      </c>
      <c r="F52" s="43"/>
      <c r="G52" s="43">
        <v>836621</v>
      </c>
      <c r="H52" s="43"/>
      <c r="I52" s="43">
        <v>-31285</v>
      </c>
      <c r="J52" s="43"/>
      <c r="K52" s="43">
        <v>346035</v>
      </c>
      <c r="L52" s="117"/>
    </row>
    <row r="53" spans="1:14" s="94" customFormat="1" ht="23.25" customHeight="1" x14ac:dyDescent="0.45">
      <c r="A53" s="93"/>
      <c r="B53" s="93"/>
      <c r="C53" s="102" t="s">
        <v>83</v>
      </c>
      <c r="D53" s="93"/>
      <c r="E53" s="43">
        <v>18771521</v>
      </c>
      <c r="F53" s="43"/>
      <c r="G53" s="43">
        <v>17421356</v>
      </c>
      <c r="H53" s="43"/>
      <c r="I53" s="150">
        <v>0</v>
      </c>
      <c r="J53" s="43"/>
      <c r="K53" s="150">
        <v>0</v>
      </c>
      <c r="L53" s="117"/>
    </row>
    <row r="54" spans="1:14" s="94" customFormat="1" ht="23.25" customHeight="1" x14ac:dyDescent="0.45">
      <c r="A54" s="93"/>
      <c r="B54" s="93"/>
      <c r="C54" s="93" t="s">
        <v>16</v>
      </c>
      <c r="D54" s="93"/>
      <c r="E54" s="43">
        <v>-5972659</v>
      </c>
      <c r="F54" s="43"/>
      <c r="G54" s="43">
        <v>-5635112</v>
      </c>
      <c r="H54" s="43"/>
      <c r="I54" s="43">
        <v>-5298701</v>
      </c>
      <c r="J54" s="43"/>
      <c r="K54" s="43">
        <v>-7238927</v>
      </c>
    </row>
    <row r="55" spans="1:14" s="94" customFormat="1" ht="23.25" customHeight="1" x14ac:dyDescent="0.45">
      <c r="A55" s="93"/>
      <c r="B55" s="93"/>
      <c r="C55" s="93"/>
      <c r="D55" s="103" t="s">
        <v>219</v>
      </c>
      <c r="E55" s="46">
        <f>SUM(E28:E35,E47:E54)</f>
        <v>-16067539</v>
      </c>
      <c r="F55" s="43"/>
      <c r="G55" s="46">
        <f>SUM(G28:G35,G47:G54)</f>
        <v>6455517</v>
      </c>
      <c r="H55" s="43"/>
      <c r="I55" s="46">
        <f>SUM(I28:I35,I47:I54)</f>
        <v>-32909808</v>
      </c>
      <c r="J55" s="43"/>
      <c r="K55" s="46">
        <f>SUM(K28:K35,K47:K54)</f>
        <v>-10549993</v>
      </c>
      <c r="L55" s="133"/>
      <c r="M55" s="117"/>
      <c r="N55" s="133"/>
    </row>
    <row r="56" spans="1:14" s="94" customFormat="1" ht="23.25" customHeight="1" x14ac:dyDescent="0.45">
      <c r="A56" s="93"/>
      <c r="B56" s="93"/>
      <c r="C56" s="93"/>
      <c r="D56" s="93"/>
      <c r="E56" s="43"/>
      <c r="F56" s="43"/>
      <c r="G56" s="43"/>
      <c r="H56" s="43"/>
      <c r="I56" s="43"/>
      <c r="J56" s="43"/>
      <c r="K56" s="43"/>
    </row>
    <row r="57" spans="1:14" s="94" customFormat="1" ht="23.25" customHeight="1" x14ac:dyDescent="0.45">
      <c r="A57" s="95" t="s">
        <v>17</v>
      </c>
      <c r="B57" s="93"/>
      <c r="C57" s="93"/>
      <c r="E57" s="43"/>
      <c r="F57" s="43"/>
      <c r="G57" s="43"/>
      <c r="H57" s="43"/>
      <c r="I57" s="43"/>
      <c r="J57" s="43"/>
      <c r="K57" s="43"/>
    </row>
    <row r="58" spans="1:14" s="94" customFormat="1" ht="23.25" customHeight="1" x14ac:dyDescent="0.45">
      <c r="A58" s="93"/>
      <c r="B58" s="93"/>
      <c r="C58" s="93" t="s">
        <v>97</v>
      </c>
      <c r="D58" s="93"/>
      <c r="E58" s="43">
        <v>-176892676</v>
      </c>
      <c r="F58" s="43"/>
      <c r="G58" s="43">
        <v>-251430991</v>
      </c>
      <c r="H58" s="43"/>
      <c r="I58" s="43">
        <v>-106353971</v>
      </c>
      <c r="J58" s="43"/>
      <c r="K58" s="43">
        <v>-203646505</v>
      </c>
    </row>
    <row r="59" spans="1:14" s="94" customFormat="1" ht="23.25" customHeight="1" x14ac:dyDescent="0.45">
      <c r="A59" s="93"/>
      <c r="B59" s="93"/>
      <c r="C59" s="93" t="s">
        <v>164</v>
      </c>
      <c r="D59" s="93"/>
      <c r="E59" s="43">
        <v>205841315</v>
      </c>
      <c r="F59" s="43"/>
      <c r="G59" s="43">
        <v>260086561</v>
      </c>
      <c r="H59" s="43"/>
      <c r="I59" s="43">
        <v>152814623</v>
      </c>
      <c r="J59" s="43"/>
      <c r="K59" s="43">
        <v>229919317</v>
      </c>
    </row>
    <row r="60" spans="1:14" s="94" customFormat="1" ht="23.25" customHeight="1" x14ac:dyDescent="0.45">
      <c r="A60" s="93"/>
      <c r="B60" s="93"/>
      <c r="C60" s="93" t="s">
        <v>98</v>
      </c>
      <c r="D60" s="93"/>
      <c r="E60" s="43">
        <v>-2115725</v>
      </c>
      <c r="F60" s="43"/>
      <c r="G60" s="43">
        <v>-264600</v>
      </c>
      <c r="H60" s="43"/>
      <c r="I60" s="150">
        <v>-237321</v>
      </c>
      <c r="J60" s="43"/>
      <c r="K60" s="150">
        <v>-264600</v>
      </c>
    </row>
    <row r="61" spans="1:14" s="94" customFormat="1" ht="23.25" customHeight="1" x14ac:dyDescent="0.45">
      <c r="A61" s="93"/>
      <c r="B61" s="93"/>
      <c r="C61" s="93" t="s">
        <v>18</v>
      </c>
      <c r="D61" s="93"/>
      <c r="E61" s="43">
        <v>2863524</v>
      </c>
      <c r="F61" s="43"/>
      <c r="G61" s="43">
        <v>2284268</v>
      </c>
      <c r="H61" s="43"/>
      <c r="I61" s="43">
        <v>939399</v>
      </c>
      <c r="J61" s="43"/>
      <c r="K61" s="43">
        <v>1470900</v>
      </c>
    </row>
    <row r="62" spans="1:14" s="94" customFormat="1" ht="23.25" customHeight="1" x14ac:dyDescent="0.45">
      <c r="A62" s="93"/>
      <c r="B62" s="93"/>
      <c r="C62" s="93" t="s">
        <v>99</v>
      </c>
      <c r="D62" s="93"/>
      <c r="E62" s="150">
        <v>-303277</v>
      </c>
      <c r="F62" s="43"/>
      <c r="G62" s="150">
        <v>-71068</v>
      </c>
      <c r="H62" s="43"/>
      <c r="I62" s="150">
        <v>-295299</v>
      </c>
      <c r="J62" s="43"/>
      <c r="K62" s="150">
        <v>-71068</v>
      </c>
    </row>
    <row r="63" spans="1:14" s="94" customFormat="1" ht="23.25" customHeight="1" x14ac:dyDescent="0.45">
      <c r="A63" s="93"/>
      <c r="B63" s="93"/>
      <c r="C63" s="93" t="s">
        <v>165</v>
      </c>
      <c r="D63" s="93"/>
      <c r="E63" s="150">
        <v>830155</v>
      </c>
      <c r="F63" s="43"/>
      <c r="G63" s="150">
        <v>0</v>
      </c>
      <c r="H63" s="43"/>
      <c r="I63" s="150">
        <v>830155</v>
      </c>
      <c r="J63" s="43"/>
      <c r="K63" s="150">
        <v>0</v>
      </c>
    </row>
    <row r="64" spans="1:14" s="94" customFormat="1" ht="23.25" customHeight="1" x14ac:dyDescent="0.45">
      <c r="A64" s="93"/>
      <c r="B64" s="93"/>
      <c r="C64" s="93" t="s">
        <v>100</v>
      </c>
      <c r="D64" s="93"/>
      <c r="E64" s="150">
        <v>0</v>
      </c>
      <c r="F64" s="43"/>
      <c r="G64" s="150">
        <v>0</v>
      </c>
      <c r="H64" s="43"/>
      <c r="I64" s="150">
        <v>-486049</v>
      </c>
      <c r="J64" s="43"/>
      <c r="K64" s="150">
        <v>-2000</v>
      </c>
    </row>
    <row r="65" spans="1:13" s="94" customFormat="1" ht="23.25" customHeight="1" x14ac:dyDescent="0.45">
      <c r="A65" s="93"/>
      <c r="B65" s="93"/>
      <c r="C65" s="93" t="s">
        <v>101</v>
      </c>
      <c r="D65" s="93"/>
      <c r="E65" s="43">
        <v>-1209513</v>
      </c>
      <c r="F65" s="43"/>
      <c r="G65" s="43">
        <v>-1208704</v>
      </c>
      <c r="H65" s="43"/>
      <c r="I65" s="43">
        <v>-1155236</v>
      </c>
      <c r="J65" s="43"/>
      <c r="K65" s="43">
        <v>-1183700</v>
      </c>
    </row>
    <row r="66" spans="1:13" s="94" customFormat="1" ht="23.25" customHeight="1" x14ac:dyDescent="0.45">
      <c r="A66" s="93"/>
      <c r="B66" s="93"/>
      <c r="C66" s="93" t="s">
        <v>166</v>
      </c>
      <c r="D66" s="93"/>
      <c r="E66" s="43">
        <v>176630</v>
      </c>
      <c r="F66" s="43"/>
      <c r="G66" s="43">
        <v>38829</v>
      </c>
      <c r="H66" s="43"/>
      <c r="I66" s="43">
        <v>175809</v>
      </c>
      <c r="J66" s="43"/>
      <c r="K66" s="43">
        <v>37500</v>
      </c>
    </row>
    <row r="67" spans="1:13" s="94" customFormat="1" ht="23.25" customHeight="1" x14ac:dyDescent="0.45">
      <c r="A67" s="93"/>
      <c r="B67" s="93"/>
      <c r="C67" s="102" t="s">
        <v>167</v>
      </c>
      <c r="D67" s="93"/>
      <c r="E67" s="43">
        <v>-3035802</v>
      </c>
      <c r="F67" s="43"/>
      <c r="G67" s="43">
        <v>-1481694</v>
      </c>
      <c r="H67" s="43"/>
      <c r="I67" s="43">
        <v>-2863786</v>
      </c>
      <c r="J67" s="43"/>
      <c r="K67" s="43">
        <v>-1394033</v>
      </c>
    </row>
    <row r="68" spans="1:13" s="94" customFormat="1" ht="23.25" customHeight="1" x14ac:dyDescent="0.45">
      <c r="A68" s="93"/>
      <c r="B68" s="93"/>
      <c r="C68" s="93"/>
      <c r="D68" s="103" t="s">
        <v>220</v>
      </c>
      <c r="E68" s="46">
        <f>SUM(E58:E67)</f>
        <v>26154631</v>
      </c>
      <c r="F68" s="43"/>
      <c r="G68" s="46">
        <f>SUM(G58:G67)</f>
        <v>7952601</v>
      </c>
      <c r="H68" s="43"/>
      <c r="I68" s="46">
        <f>SUM(I58:I67)</f>
        <v>43368324</v>
      </c>
      <c r="J68" s="43"/>
      <c r="K68" s="46">
        <f>SUM(K58:K67)</f>
        <v>24865811</v>
      </c>
      <c r="M68" s="117"/>
    </row>
    <row r="69" spans="1:13" s="94" customFormat="1" ht="23.25" customHeight="1" x14ac:dyDescent="0.45">
      <c r="A69" s="93"/>
      <c r="B69" s="93"/>
      <c r="C69" s="93"/>
      <c r="D69" s="103"/>
      <c r="E69" s="44"/>
      <c r="F69" s="43"/>
      <c r="G69" s="44"/>
      <c r="H69" s="43"/>
      <c r="I69" s="44"/>
      <c r="J69" s="43"/>
      <c r="K69" s="44"/>
      <c r="M69" s="117"/>
    </row>
    <row r="70" spans="1:13" s="94" customFormat="1" ht="23.25" customHeight="1" x14ac:dyDescent="0.45">
      <c r="A70" s="93"/>
      <c r="B70" s="93"/>
      <c r="C70" s="93"/>
      <c r="D70" s="93"/>
      <c r="E70" s="43"/>
      <c r="F70" s="43"/>
      <c r="G70" s="43"/>
      <c r="H70" s="43"/>
      <c r="I70" s="43"/>
      <c r="J70" s="43"/>
      <c r="K70" s="43"/>
    </row>
    <row r="71" spans="1:13" s="94" customFormat="1" ht="23.25" customHeight="1" x14ac:dyDescent="0.45">
      <c r="A71" s="90" t="s">
        <v>39</v>
      </c>
      <c r="B71" s="91"/>
      <c r="C71" s="91"/>
      <c r="D71" s="91"/>
      <c r="E71" s="149"/>
      <c r="F71" s="149"/>
      <c r="G71" s="149"/>
      <c r="H71" s="149"/>
      <c r="I71" s="149"/>
      <c r="J71" s="149"/>
      <c r="K71" s="149"/>
    </row>
    <row r="72" spans="1:13" s="94" customFormat="1" ht="23.25" customHeight="1" x14ac:dyDescent="0.45">
      <c r="A72" s="91" t="s">
        <v>35</v>
      </c>
      <c r="B72" s="91"/>
      <c r="C72" s="91"/>
      <c r="D72" s="91"/>
      <c r="E72" s="149"/>
      <c r="F72" s="149"/>
      <c r="G72" s="149"/>
      <c r="H72" s="149"/>
      <c r="I72" s="149"/>
      <c r="J72" s="149"/>
      <c r="K72" s="149"/>
    </row>
    <row r="73" spans="1:13" s="94" customFormat="1" ht="23.25" customHeight="1" x14ac:dyDescent="0.45">
      <c r="A73" s="91"/>
      <c r="B73" s="91"/>
      <c r="C73" s="91"/>
      <c r="D73" s="91"/>
      <c r="E73" s="149"/>
      <c r="F73" s="149"/>
      <c r="G73" s="149"/>
      <c r="H73" s="149"/>
      <c r="I73" s="149"/>
      <c r="J73" s="149"/>
      <c r="K73" s="149"/>
    </row>
    <row r="74" spans="1:13" s="94" customFormat="1" ht="23.25" customHeight="1" x14ac:dyDescent="0.45">
      <c r="A74" s="93"/>
      <c r="B74" s="93"/>
      <c r="C74" s="93"/>
      <c r="D74" s="93"/>
      <c r="E74" s="284" t="s">
        <v>6</v>
      </c>
      <c r="F74" s="284"/>
      <c r="G74" s="284"/>
      <c r="I74" s="301" t="s">
        <v>82</v>
      </c>
      <c r="J74" s="284"/>
      <c r="K74" s="284"/>
    </row>
    <row r="75" spans="1:13" s="94" customFormat="1" ht="23.25" customHeight="1" x14ac:dyDescent="0.45">
      <c r="A75" s="93"/>
      <c r="B75" s="93"/>
      <c r="C75" s="93"/>
      <c r="D75" s="93"/>
      <c r="E75" s="299" t="s">
        <v>180</v>
      </c>
      <c r="F75" s="285"/>
      <c r="G75" s="285"/>
      <c r="I75" s="299" t="s">
        <v>180</v>
      </c>
      <c r="J75" s="285"/>
      <c r="K75" s="285"/>
    </row>
    <row r="76" spans="1:13" s="94" customFormat="1" ht="23.25" customHeight="1" x14ac:dyDescent="0.45">
      <c r="A76" s="93"/>
      <c r="B76" s="93"/>
      <c r="C76" s="93"/>
      <c r="D76" s="93"/>
      <c r="E76" s="299" t="s">
        <v>177</v>
      </c>
      <c r="F76" s="299"/>
      <c r="G76" s="299"/>
      <c r="I76" s="299" t="s">
        <v>177</v>
      </c>
      <c r="J76" s="299"/>
      <c r="K76" s="299"/>
    </row>
    <row r="77" spans="1:13" s="94" customFormat="1" ht="23.25" customHeight="1" x14ac:dyDescent="0.45">
      <c r="A77" s="93"/>
      <c r="B77" s="93"/>
      <c r="C77" s="93"/>
      <c r="D77" s="93"/>
      <c r="E77" s="138" t="s">
        <v>174</v>
      </c>
      <c r="F77" s="119"/>
      <c r="G77" s="138" t="s">
        <v>156</v>
      </c>
      <c r="H77" s="119"/>
      <c r="I77" s="138" t="s">
        <v>174</v>
      </c>
      <c r="J77" s="119"/>
      <c r="K77" s="138" t="s">
        <v>156</v>
      </c>
    </row>
    <row r="78" spans="1:13" s="94" customFormat="1" ht="23.25" customHeight="1" x14ac:dyDescent="0.45">
      <c r="A78" s="93"/>
      <c r="B78" s="93"/>
      <c r="C78" s="93"/>
      <c r="D78" s="93"/>
      <c r="E78" s="297" t="s">
        <v>40</v>
      </c>
      <c r="F78" s="298"/>
      <c r="G78" s="298"/>
      <c r="H78" s="298"/>
      <c r="I78" s="298"/>
      <c r="J78" s="298"/>
      <c r="K78" s="298"/>
    </row>
    <row r="79" spans="1:13" s="94" customFormat="1" ht="23.25" customHeight="1" x14ac:dyDescent="0.45">
      <c r="A79" s="95" t="s">
        <v>19</v>
      </c>
      <c r="B79" s="93"/>
      <c r="C79" s="93"/>
      <c r="D79" s="93"/>
      <c r="E79" s="99"/>
      <c r="F79" s="99"/>
      <c r="G79" s="99"/>
      <c r="H79" s="99"/>
      <c r="I79" s="99"/>
      <c r="J79" s="99"/>
      <c r="K79" s="99"/>
    </row>
    <row r="80" spans="1:13" s="94" customFormat="1" ht="23.25" customHeight="1" x14ac:dyDescent="0.45">
      <c r="A80" s="95"/>
      <c r="B80" s="93"/>
      <c r="C80" s="204" t="s">
        <v>170</v>
      </c>
      <c r="D80" s="205"/>
      <c r="E80" s="150">
        <v>1515000</v>
      </c>
      <c r="F80" s="99"/>
      <c r="G80" s="150">
        <v>14347791</v>
      </c>
      <c r="H80" s="43"/>
      <c r="I80" s="150">
        <v>1515000</v>
      </c>
      <c r="J80" s="43"/>
      <c r="K80" s="150">
        <v>14347791</v>
      </c>
    </row>
    <row r="81" spans="1:11" s="94" customFormat="1" ht="23.25" customHeight="1" x14ac:dyDescent="0.45">
      <c r="A81" s="95"/>
      <c r="B81" s="93"/>
      <c r="C81" s="204" t="s">
        <v>169</v>
      </c>
      <c r="D81" s="205"/>
      <c r="E81" s="150">
        <v>0</v>
      </c>
      <c r="F81" s="99"/>
      <c r="G81" s="150">
        <v>-20000000</v>
      </c>
      <c r="H81" s="43"/>
      <c r="I81" s="150">
        <v>0</v>
      </c>
      <c r="J81" s="43"/>
      <c r="K81" s="150">
        <v>-20000000</v>
      </c>
    </row>
    <row r="82" spans="1:11" s="94" customFormat="1" ht="23.25" customHeight="1" x14ac:dyDescent="0.45">
      <c r="A82" s="95"/>
      <c r="B82" s="93"/>
      <c r="C82" s="204" t="s">
        <v>168</v>
      </c>
      <c r="D82" s="205"/>
      <c r="E82" s="150">
        <v>122173</v>
      </c>
      <c r="F82" s="99"/>
      <c r="G82" s="150">
        <v>72183</v>
      </c>
      <c r="H82" s="43"/>
      <c r="I82" s="150">
        <v>122173</v>
      </c>
      <c r="J82" s="43"/>
      <c r="K82" s="150">
        <v>72183</v>
      </c>
    </row>
    <row r="83" spans="1:11" s="94" customFormat="1" ht="23.25" customHeight="1" x14ac:dyDescent="0.45">
      <c r="A83" s="95"/>
      <c r="B83" s="93"/>
      <c r="C83" s="204" t="s">
        <v>207</v>
      </c>
      <c r="D83" s="205"/>
      <c r="E83" s="150">
        <v>-24590</v>
      </c>
      <c r="F83" s="99"/>
      <c r="G83" s="150">
        <v>0</v>
      </c>
      <c r="H83" s="43"/>
      <c r="I83" s="150">
        <v>-24590</v>
      </c>
      <c r="J83" s="43"/>
      <c r="K83" s="150">
        <v>0</v>
      </c>
    </row>
    <row r="84" spans="1:11" s="94" customFormat="1" ht="23.25" customHeight="1" x14ac:dyDescent="0.45">
      <c r="A84" s="100"/>
      <c r="B84" s="93"/>
      <c r="C84" s="102" t="s">
        <v>134</v>
      </c>
      <c r="D84" s="93"/>
      <c r="E84" s="43">
        <v>-13596769</v>
      </c>
      <c r="F84" s="43"/>
      <c r="G84" s="43">
        <v>-13596769</v>
      </c>
      <c r="H84" s="43"/>
      <c r="I84" s="43">
        <v>-13596769</v>
      </c>
      <c r="J84" s="43"/>
      <c r="K84" s="43">
        <v>-13596769</v>
      </c>
    </row>
    <row r="85" spans="1:11" s="94" customFormat="1" ht="23.25" customHeight="1" x14ac:dyDescent="0.45">
      <c r="A85" s="100"/>
      <c r="B85" s="93"/>
      <c r="C85" s="102" t="s">
        <v>199</v>
      </c>
      <c r="D85" s="93"/>
      <c r="E85" s="150">
        <v>323951</v>
      </c>
      <c r="F85" s="43"/>
      <c r="G85" s="150">
        <v>0</v>
      </c>
      <c r="H85" s="43"/>
      <c r="I85" s="150">
        <v>0</v>
      </c>
      <c r="J85" s="101"/>
      <c r="K85" s="150">
        <v>0</v>
      </c>
    </row>
    <row r="86" spans="1:11" s="94" customFormat="1" ht="23.25" customHeight="1" x14ac:dyDescent="0.45">
      <c r="A86" s="93"/>
      <c r="B86" s="93"/>
      <c r="C86" s="93"/>
      <c r="D86" s="103" t="s">
        <v>171</v>
      </c>
      <c r="E86" s="46">
        <f>SUM(E80:E85)</f>
        <v>-11660235</v>
      </c>
      <c r="F86" s="43"/>
      <c r="G86" s="46">
        <f>SUM(G80:G85)</f>
        <v>-19176795</v>
      </c>
      <c r="H86" s="104"/>
      <c r="I86" s="46">
        <f>SUM(I80:I85)</f>
        <v>-11984186</v>
      </c>
      <c r="J86" s="43"/>
      <c r="K86" s="46">
        <f>SUM(K80:K85)</f>
        <v>-19176795</v>
      </c>
    </row>
    <row r="87" spans="1:11" s="94" customFormat="1" ht="23.25" customHeight="1" x14ac:dyDescent="0.45">
      <c r="A87" s="50" t="s">
        <v>222</v>
      </c>
      <c r="B87" s="93"/>
      <c r="C87" s="93"/>
      <c r="D87" s="93"/>
      <c r="E87" s="46">
        <v>39559</v>
      </c>
      <c r="F87" s="43"/>
      <c r="G87" s="46">
        <v>-116027</v>
      </c>
      <c r="H87" s="104"/>
      <c r="I87" s="152">
        <v>0</v>
      </c>
      <c r="J87" s="101"/>
      <c r="K87" s="152">
        <v>0</v>
      </c>
    </row>
    <row r="88" spans="1:11" s="94" customFormat="1" ht="23.25" customHeight="1" x14ac:dyDescent="0.45">
      <c r="A88" s="206"/>
      <c r="B88" s="93"/>
      <c r="C88" s="93"/>
      <c r="D88" s="93"/>
      <c r="E88" s="44"/>
      <c r="F88" s="44"/>
      <c r="G88" s="44"/>
      <c r="H88" s="207"/>
      <c r="I88" s="44"/>
      <c r="J88" s="207"/>
      <c r="K88" s="44"/>
    </row>
    <row r="89" spans="1:11" s="94" customFormat="1" ht="23.25" customHeight="1" x14ac:dyDescent="0.45">
      <c r="A89" s="105" t="s">
        <v>190</v>
      </c>
      <c r="B89" s="93"/>
      <c r="C89" s="93"/>
      <c r="D89" s="93"/>
      <c r="E89" s="43">
        <v>-1533584</v>
      </c>
      <c r="F89" s="43"/>
      <c r="G89" s="43">
        <f>SUM(G55,G68,G86,G87)</f>
        <v>-4884704</v>
      </c>
      <c r="H89" s="104"/>
      <c r="I89" s="43">
        <f>SUM(I55,I68,I86,I87)</f>
        <v>-1525670</v>
      </c>
      <c r="J89" s="43"/>
      <c r="K89" s="43">
        <f>SUM(K55,K68,K86,K87)</f>
        <v>-4860977</v>
      </c>
    </row>
    <row r="90" spans="1:11" s="94" customFormat="1" ht="23.25" customHeight="1" x14ac:dyDescent="0.45">
      <c r="A90" s="100" t="s">
        <v>136</v>
      </c>
      <c r="B90" s="93"/>
      <c r="C90" s="93"/>
      <c r="D90" s="93"/>
      <c r="E90" s="43">
        <v>40797176</v>
      </c>
      <c r="F90" s="43"/>
      <c r="G90" s="43">
        <v>40488512</v>
      </c>
      <c r="H90" s="43"/>
      <c r="I90" s="43">
        <v>40591037</v>
      </c>
      <c r="J90" s="43"/>
      <c r="K90" s="43">
        <v>40317033</v>
      </c>
    </row>
    <row r="91" spans="1:11" s="94" customFormat="1" ht="23.25" customHeight="1" thickBot="1" x14ac:dyDescent="0.5">
      <c r="A91" s="103" t="s">
        <v>191</v>
      </c>
      <c r="B91" s="93"/>
      <c r="C91" s="93"/>
      <c r="D91" s="93"/>
      <c r="E91" s="47">
        <f>SUM(E89:E90)</f>
        <v>39263592</v>
      </c>
      <c r="F91" s="43"/>
      <c r="G91" s="47">
        <f>SUM(G89:G90)</f>
        <v>35603808</v>
      </c>
      <c r="H91" s="104"/>
      <c r="I91" s="47">
        <f>SUM(I89:I90)</f>
        <v>39065367</v>
      </c>
      <c r="J91" s="43"/>
      <c r="K91" s="47">
        <f>SUM(K89:K90)</f>
        <v>35456056</v>
      </c>
    </row>
    <row r="92" spans="1:11" s="94" customFormat="1" ht="23.25" customHeight="1" thickTop="1" x14ac:dyDescent="0.45">
      <c r="A92" s="93"/>
      <c r="B92" s="93"/>
      <c r="C92" s="93"/>
      <c r="D92" s="100"/>
      <c r="E92" s="43"/>
      <c r="F92" s="43"/>
      <c r="G92" s="43"/>
      <c r="H92" s="43"/>
      <c r="I92" s="43"/>
      <c r="J92" s="43"/>
      <c r="K92" s="43"/>
    </row>
    <row r="93" spans="1:11" ht="23.25" customHeight="1" x14ac:dyDescent="0.45">
      <c r="A93" s="11" t="s">
        <v>142</v>
      </c>
      <c r="K93" s="117"/>
    </row>
    <row r="94" spans="1:11" ht="23.25" customHeight="1" x14ac:dyDescent="0.45">
      <c r="A94" s="129" t="s">
        <v>144</v>
      </c>
    </row>
    <row r="95" spans="1:11" ht="23.25" customHeight="1" x14ac:dyDescent="0.45">
      <c r="B95" s="79"/>
      <c r="C95" s="129" t="s">
        <v>221</v>
      </c>
      <c r="E95" s="43">
        <v>-6063364</v>
      </c>
      <c r="F95" s="104"/>
      <c r="G95" s="43">
        <v>3071132</v>
      </c>
      <c r="H95" s="104"/>
      <c r="I95" s="43">
        <v>-674738</v>
      </c>
      <c r="J95" s="104"/>
      <c r="K95" s="43">
        <v>403193</v>
      </c>
    </row>
    <row r="96" spans="1:11" ht="23.25" customHeight="1" x14ac:dyDescent="0.45">
      <c r="B96" s="79"/>
      <c r="C96" s="129" t="s">
        <v>222</v>
      </c>
      <c r="E96" s="43">
        <v>39559</v>
      </c>
      <c r="F96" s="104"/>
      <c r="G96" s="43">
        <v>-116027</v>
      </c>
      <c r="H96" s="104"/>
      <c r="I96" s="150">
        <v>0</v>
      </c>
      <c r="J96" s="104"/>
      <c r="K96" s="150">
        <v>0</v>
      </c>
    </row>
    <row r="97" spans="1:11" ht="23.25" customHeight="1" x14ac:dyDescent="0.45">
      <c r="B97" s="79"/>
      <c r="C97" s="129" t="s">
        <v>223</v>
      </c>
      <c r="E97" s="150">
        <v>0</v>
      </c>
      <c r="F97" s="104"/>
      <c r="G97" s="43">
        <v>72</v>
      </c>
      <c r="H97" s="104"/>
      <c r="I97" s="150">
        <v>0</v>
      </c>
      <c r="J97" s="104"/>
      <c r="K97" s="150">
        <v>0</v>
      </c>
    </row>
    <row r="98" spans="1:11" ht="23.25" customHeight="1" x14ac:dyDescent="0.45">
      <c r="B98" s="79"/>
      <c r="C98" s="129" t="s">
        <v>154</v>
      </c>
      <c r="D98" s="129"/>
      <c r="E98" s="43">
        <v>-569975</v>
      </c>
      <c r="F98" s="104"/>
      <c r="G98" s="43">
        <v>97154</v>
      </c>
      <c r="H98" s="104"/>
      <c r="I98" s="150">
        <v>0</v>
      </c>
      <c r="J98" s="104"/>
      <c r="K98" s="150">
        <v>51212</v>
      </c>
    </row>
    <row r="99" spans="1:11" ht="23.25" customHeight="1" x14ac:dyDescent="0.45">
      <c r="B99" s="79"/>
      <c r="C99" s="129" t="s">
        <v>143</v>
      </c>
      <c r="E99" s="43">
        <v>5003723</v>
      </c>
      <c r="F99" s="104"/>
      <c r="G99" s="43">
        <v>3919082</v>
      </c>
      <c r="H99" s="104"/>
      <c r="I99" s="43">
        <v>5003723</v>
      </c>
      <c r="J99" s="104"/>
      <c r="K99" s="43">
        <v>3919082</v>
      </c>
    </row>
    <row r="100" spans="1:11" ht="23.25" customHeight="1" x14ac:dyDescent="0.45">
      <c r="C100" s="93" t="s">
        <v>230</v>
      </c>
    </row>
    <row r="101" spans="1:11" ht="23.25" customHeight="1" x14ac:dyDescent="0.45">
      <c r="D101" s="93" t="s">
        <v>231</v>
      </c>
      <c r="E101" s="43">
        <v>-811136</v>
      </c>
      <c r="G101" s="43">
        <v>3912548</v>
      </c>
      <c r="I101" s="43">
        <v>-811136</v>
      </c>
      <c r="K101" s="43">
        <v>3912548</v>
      </c>
    </row>
    <row r="102" spans="1:11" ht="23.25" customHeight="1" x14ac:dyDescent="0.45">
      <c r="C102" s="93" t="s">
        <v>232</v>
      </c>
      <c r="D102" s="102"/>
      <c r="G102" s="43"/>
      <c r="I102" s="43"/>
      <c r="K102" s="43"/>
    </row>
    <row r="103" spans="1:11" ht="23.25" customHeight="1" x14ac:dyDescent="0.45">
      <c r="D103" s="93" t="s">
        <v>233</v>
      </c>
      <c r="E103" s="43">
        <v>-1702121</v>
      </c>
      <c r="G103" s="43">
        <v>-204082</v>
      </c>
      <c r="I103" s="43">
        <v>-1702121</v>
      </c>
      <c r="K103" s="43">
        <v>-204082</v>
      </c>
    </row>
    <row r="110" spans="1:11" ht="23.25" customHeight="1" x14ac:dyDescent="0.45">
      <c r="F110" s="79"/>
      <c r="G110" s="79"/>
      <c r="H110" s="79"/>
      <c r="J110" s="79"/>
      <c r="K110" s="79"/>
    </row>
    <row r="111" spans="1:11" ht="23.25" customHeight="1" x14ac:dyDescent="0.45">
      <c r="A111" s="300" t="s">
        <v>145</v>
      </c>
      <c r="B111" s="300"/>
      <c r="C111" s="300"/>
      <c r="D111" s="300"/>
      <c r="E111" s="300"/>
      <c r="F111" s="300"/>
      <c r="G111" s="300"/>
      <c r="H111" s="300"/>
      <c r="I111" s="300"/>
      <c r="J111" s="300"/>
      <c r="K111" s="300"/>
    </row>
    <row r="112" spans="1:11" ht="23.25" customHeight="1" x14ac:dyDescent="0.45">
      <c r="A112" s="300" t="s">
        <v>148</v>
      </c>
      <c r="B112" s="300"/>
      <c r="C112" s="300"/>
      <c r="D112" s="300"/>
      <c r="E112" s="300"/>
      <c r="F112" s="300"/>
      <c r="G112" s="300"/>
      <c r="H112" s="300"/>
      <c r="I112" s="300"/>
      <c r="J112" s="300"/>
      <c r="K112" s="300"/>
    </row>
    <row r="113" spans="4:11" ht="23.25" customHeight="1" x14ac:dyDescent="0.45">
      <c r="D113" s="102"/>
      <c r="E113" s="202"/>
      <c r="F113" s="203"/>
      <c r="G113" s="203"/>
      <c r="H113" s="203"/>
      <c r="I113" s="203"/>
      <c r="J113" s="203"/>
      <c r="K113" s="203"/>
    </row>
    <row r="116" spans="4:11" ht="23.25" customHeight="1" x14ac:dyDescent="0.45">
      <c r="F116" s="79"/>
      <c r="G116" s="79"/>
      <c r="H116" s="79"/>
      <c r="J116" s="79"/>
      <c r="K116" s="79"/>
    </row>
  </sheetData>
  <customSheetViews>
    <customSheetView guid="{688268B1-60DF-45FA-A9A4-5F7FC57C1508}" showPageBreaks="1" printArea="1" hiddenRows="1" showRuler="0">
      <selection activeCell="D15" sqref="D15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E4A73A0F-11C0-4F41-8821-4D5B1CE3B9B1}" showPageBreaks="1" printArea="1" hiddenRows="1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0" orientation="portrait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AD879B68-A1BD-48B0-8827-26C53F899E69}" hiddenRows="1" showRuler="0">
      <selection sqref="A1:K1"/>
      <rowBreaks count="1" manualBreakCount="1">
        <brk id="40" max="10" man="1"/>
      </rowBreaks>
      <pageMargins left="0.7" right="0.7" top="0.48" bottom="0.5" header="0.5" footer="0.5"/>
      <pageSetup paperSize="9" scale="80" firstPageNumber="12" orientation="portrait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3">
    <mergeCell ref="E4:G4"/>
    <mergeCell ref="I4:K4"/>
    <mergeCell ref="I5:K5"/>
    <mergeCell ref="E5:G5"/>
    <mergeCell ref="E40:G40"/>
    <mergeCell ref="E6:G6"/>
    <mergeCell ref="I6:K6"/>
    <mergeCell ref="E8:K8"/>
    <mergeCell ref="I40:K40"/>
    <mergeCell ref="A111:K111"/>
    <mergeCell ref="A112:K112"/>
    <mergeCell ref="E74:G74"/>
    <mergeCell ref="I74:K74"/>
    <mergeCell ref="E75:G75"/>
    <mergeCell ref="I75:K75"/>
    <mergeCell ref="E44:K44"/>
    <mergeCell ref="E41:G41"/>
    <mergeCell ref="E76:G76"/>
    <mergeCell ref="I76:K76"/>
    <mergeCell ref="E78:K78"/>
    <mergeCell ref="I41:K41"/>
    <mergeCell ref="E42:G42"/>
    <mergeCell ref="I42:K42"/>
  </mergeCells>
  <phoneticPr fontId="0" type="noConversion"/>
  <printOptions horizontalCentered="1"/>
  <pageMargins left="0.8" right="0.8" top="0.48" bottom="0.4" header="0.5" footer="0.5"/>
  <pageSetup paperSize="9" scale="75" firstPageNumber="21" fitToHeight="3" orientation="portrait" useFirstPageNumber="1" r:id="rId4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0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 (3m)</vt:lpstr>
      <vt:lpstr>PL (6m)</vt:lpstr>
      <vt:lpstr>CS-Conso</vt:lpstr>
      <vt:lpstr>CS-Conso (2)</vt:lpstr>
      <vt:lpstr>CS-Bank</vt:lpstr>
      <vt:lpstr>CF</vt:lpstr>
      <vt:lpstr>BS!Print_Area</vt:lpstr>
      <vt:lpstr>'CS-Conso'!Print_Area</vt:lpstr>
      <vt:lpstr>'CS-Conso (2)'!Print_Area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2018-08-17T10:29:49Z</cp:lastPrinted>
  <dcterms:created xsi:type="dcterms:W3CDTF">2002-12-13T14:30:06Z</dcterms:created>
  <dcterms:modified xsi:type="dcterms:W3CDTF">2018-08-21T03:00:45Z</dcterms:modified>
</cp:coreProperties>
</file>