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Z:\Financial Statement 2018\06_Jun 2018\FS sent to SET\"/>
    </mc:Choice>
  </mc:AlternateContent>
  <xr:revisionPtr revIDLastSave="0" documentId="10_ncr:100000_{473377E4-7435-4574-A8A3-3059B656FD0A}" xr6:coauthVersionLast="31" xr6:coauthVersionMax="31" xr10:uidLastSave="{00000000-0000-0000-0000-000000000000}"/>
  <bookViews>
    <workbookView xWindow="0" yWindow="0" windowWidth="20490" windowHeight="7155" tabRatio="771" xr2:uid="{00000000-000D-0000-FFFF-FFFF00000000}"/>
  </bookViews>
  <sheets>
    <sheet name="BS" sheetId="1" r:id="rId1"/>
    <sheet name="PL(3)" sheetId="15" r:id="rId2"/>
    <sheet name="PL(6)" sheetId="23" r:id="rId3"/>
    <sheet name="CE_Conso" sheetId="18" r:id="rId4"/>
    <sheet name="CE_Conso (2)" sheetId="10" r:id="rId5"/>
    <sheet name="CE_Bank" sheetId="21" r:id="rId6"/>
    <sheet name="CE_Bank (2) " sheetId="12" r:id="rId7"/>
    <sheet name="CF" sheetId="2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a">#REF!</definedName>
    <definedName name="\e">#N/A</definedName>
    <definedName name="\m">#REF!</definedName>
    <definedName name="____DMS37">#REF!</definedName>
    <definedName name="____TDR2">#REF!</definedName>
    <definedName name="___DMS37">#REF!</definedName>
    <definedName name="___TDR2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MS37">#REF!</definedName>
    <definedName name="_xlnm._FilterDatabase" hidden="1">#REF!</definedName>
    <definedName name="_KL379">#REF!</definedName>
    <definedName name="_ktm1201">#REF!</definedName>
    <definedName name="_kwi1">#REF!</definedName>
    <definedName name="_N1">#REF!</definedName>
    <definedName name="_N11">#REF!</definedName>
    <definedName name="_N12">#REF!</definedName>
    <definedName name="_N13">#REF!</definedName>
    <definedName name="_N14">#REF!</definedName>
    <definedName name="_N15">#REF!</definedName>
    <definedName name="_N151">#REF!</definedName>
    <definedName name="_N16">#REF!</definedName>
    <definedName name="_N2">#REF!</definedName>
    <definedName name="_N3">#REF!</definedName>
    <definedName name="_N4">#REF!</definedName>
    <definedName name="_Order1" hidden="1">255</definedName>
    <definedName name="_Order2" hidden="1">255</definedName>
    <definedName name="_Sort" hidden="1">#REF!</definedName>
    <definedName name="_TDR2">#REF!</definedName>
    <definedName name="_Toc329336830">NA()</definedName>
    <definedName name="_Toc329336868">NA()</definedName>
    <definedName name="_Toc329336909">'[1]Unique Id Type '!#REF!</definedName>
    <definedName name="_Toc329336909_1">NA()</definedName>
    <definedName name="_Total">#REF!</definedName>
    <definedName name="_TotalNormal">#REF!</definedName>
    <definedName name="A">#N/A</definedName>
    <definedName name="a_1">{"'Portfolio'!$A$1:$V$52"}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5">#REF!</definedName>
    <definedName name="ACCOUNTEDPERIODTYPE1" localSheetId="3">#REF!</definedName>
    <definedName name="ACCOUNTEDPERIODTYPE1" localSheetId="7">#REF!</definedName>
    <definedName name="ACCOUNTEDPERIODTYPE1">#REF!</definedName>
    <definedName name="ACCOUNTEDPERIODTYPE1_22">#REF!</definedName>
    <definedName name="ACCOUNTEDPERIODTYPE1_8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rued_expenses_and_other_liabilities">'[4]Balance Sheet'!#REF!</definedName>
    <definedName name="ADSAT_N">#REF!</definedName>
    <definedName name="APPSUSERNAME1" localSheetId="5">#REF!</definedName>
    <definedName name="APPSUSERNAME1" localSheetId="3">#REF!</definedName>
    <definedName name="APPSUSERNAME1" localSheetId="7">#REF!</definedName>
    <definedName name="APPSUSERNAME1">#REF!</definedName>
    <definedName name="APPSUSERNAME1_22">#REF!</definedName>
    <definedName name="APPSUSERNAME1_8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RA_Threshold">#REF!</definedName>
    <definedName name="ARP_Threshold">#REF!</definedName>
    <definedName name="as_rr">#REF!</definedName>
    <definedName name="as_usd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EAN_RE">'[5]Asean Re'!$A$11:$BA$101</definedName>
    <definedName name="AVER" localSheetId="5">#REF!</definedName>
    <definedName name="AVER" localSheetId="3">#REF!</definedName>
    <definedName name="AVER" localSheetId="7">#REF!</definedName>
    <definedName name="AVER">#REF!</definedName>
    <definedName name="Aส319">#REF!</definedName>
    <definedName name="B">'[6]Book Value'!$B$6:$K$208</definedName>
    <definedName name="b_asset_last_year">#REF!</definedName>
    <definedName name="b_b0">#REF!</definedName>
    <definedName name="b_b0TL">#REF!</definedName>
    <definedName name="b_b0TLa">#REF!</definedName>
    <definedName name="b_b1">#REF!</definedName>
    <definedName name="b_BL">#REF!</definedName>
    <definedName name="b_pl">[7]n_pl!$A$1:$K$400</definedName>
    <definedName name="b_pl_ds">#REF!</definedName>
    <definedName name="b_pl0TL">#REF!</definedName>
    <definedName name="b_pl0TLa">#REF!</definedName>
    <definedName name="b_pl1">#REF!</definedName>
    <definedName name="b_pl1a">#REF!</definedName>
    <definedName name="b_pl2">#REF!</definedName>
    <definedName name="b_plan">#REF!</definedName>
    <definedName name="b_report1a">[8]n_report1!$B$1:$I$500</definedName>
    <definedName name="b_report1b">[8]n_report1!$D$1:$I$500</definedName>
    <definedName name="b_report2a">[8]n_report2!$B$1:$K$500</definedName>
    <definedName name="b_report2aa">[8]n_report2!$B$1:$K$1000</definedName>
    <definedName name="b_report2b">[8]n_report2!$D$1:$K$500</definedName>
    <definedName name="bang_b1">#REF!</definedName>
    <definedName name="bang_b1a">#REF!</definedName>
    <definedName name="bang_pl3">#REF!</definedName>
    <definedName name="BankNameList">[9]Data!$D$2:$D$26</definedName>
    <definedName name="BAYF_update">'[5]BAY-F'!$A$13:$AG$53</definedName>
    <definedName name="BB">#REF!</definedName>
    <definedName name="BBB">[10]DEP12!#REF!</definedName>
    <definedName name="BBL_update">[5]BBL!$A$13:$AG$40</definedName>
    <definedName name="BCP_update">[5]BCP!$A$13:$AG$50</definedName>
    <definedName name="BECL_update">[5]BECL!$A$13:$AG$53</definedName>
    <definedName name="beforeCol">'[11]2.2Flood_NonApplied'!#REF!</definedName>
    <definedName name="BG_Del" hidden="1">15</definedName>
    <definedName name="BG_Ins" hidden="1">4</definedName>
    <definedName name="BG_Mod" hidden="1">6</definedName>
    <definedName name="BLISS_N">#REF!</definedName>
    <definedName name="BSsheet">#REF!</definedName>
    <definedName name="BUdget">[12]Period!$C$4:$C$93</definedName>
    <definedName name="BV">[13]BV!$B$7:$L$1003</definedName>
    <definedName name="Cash_and_cash_equivalents">'[14]Balance Sheet'!$B$8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'[15]10-1 Media:10-cut'!$A$1:$IV$5</definedName>
    <definedName name="CF_Accrued_expenses">'[14]Cash Flows Worksheet'!$AC$48</definedName>
    <definedName name="CF_cash_and_securities_segregated">'[14]Cash Flows Worksheet'!$AC$33</definedName>
    <definedName name="CF_drafts_payable">'[14]Cash Flows Worksheet'!$AC$42</definedName>
    <definedName name="CF_Forex_translation_adsjustment">'[4]Cash Flows Worksheet'!#REF!</definedName>
    <definedName name="CF_Income_taxes_payable">'[14]Cash Flows Worksheet'!$AC$47</definedName>
    <definedName name="CF_Net_income">'[14]Cash Flows Worksheet'!$AC$15</definedName>
    <definedName name="CF_Other_assets">'[14]Cash Flows Worksheet'!$AC$39</definedName>
    <definedName name="CF_Payable_to_brokers_dealers">'[14]Cash Flows Worksheet'!$AC$43</definedName>
    <definedName name="CF_payable_to_customers">'[4]Cash Flows Worksheet'!#REF!</definedName>
    <definedName name="CF_Pension_liability_adjustment">'[4]Cash Flows Worksheet'!#REF!</definedName>
    <definedName name="CF_receivable_from_brokers_dealers">'[14]Cash Flows Worksheet'!$AC$34</definedName>
    <definedName name="CF_receivable_from_customers">'[14]Cash Flows Worksheet'!$AC$36</definedName>
    <definedName name="CF_Securities_borrowed">'[14]Cash Flows Worksheet'!$AC$35</definedName>
    <definedName name="CF_Securities_loaned">'[14]Cash Flows Worksheet'!$AC$44</definedName>
    <definedName name="CF_securities_owned">'[14]Cash Flows Worksheet'!$AC$37</definedName>
    <definedName name="CF_securities_sold_not_purchased">'[4]Cash Flows Worksheet'!#REF!</definedName>
    <definedName name="CHARTOFACCOUNTSID1" localSheetId="5">#REF!</definedName>
    <definedName name="CHARTOFACCOUNTSID1" localSheetId="3">#REF!</definedName>
    <definedName name="CHARTOFACCOUNTSID1" localSheetId="7">#REF!</definedName>
    <definedName name="CHARTOFACCOUNTSID1">#REF!</definedName>
    <definedName name="CHARTOFACCOUNTSID1_22">#REF!</definedName>
    <definedName name="CHARTOFACCOUNTSID1_8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L">#REF!</definedName>
    <definedName name="CNS_update">[5]CNS!$A$13:$AG$36</definedName>
    <definedName name="COCO_update">[5]COCO!$A$13:$AG$50</definedName>
    <definedName name="CONNECTSTRING1" localSheetId="5">#REF!</definedName>
    <definedName name="CONNECTSTRING1" localSheetId="3">#REF!</definedName>
    <definedName name="CONNECTSTRING1" localSheetId="7">#REF!</definedName>
    <definedName name="CONNECTSTRING1">#REF!</definedName>
    <definedName name="CONNECTSTRING1_22">#REF!</definedName>
    <definedName name="CONNECTSTRING1_8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SMOS">[5]COSMOS!$A$11:$AX$101</definedName>
    <definedName name="cost">#REF!</definedName>
    <definedName name="cost1">#REF!</definedName>
    <definedName name="cot_pl_ds">#REF!</definedName>
    <definedName name="Cover">#REF!</definedName>
    <definedName name="CREATESUMMARYJNLS1" localSheetId="5">#REF!</definedName>
    <definedName name="CREATESUMMARYJNLS1" localSheetId="3">#REF!</definedName>
    <definedName name="CREATESUMMARYJNLS1" localSheetId="7">#REF!</definedName>
    <definedName name="CREATESUMMARYJNLS1">#REF!</definedName>
    <definedName name="CREATESUMMARYJNLS1_22">#REF!</definedName>
    <definedName name="CREATESUMMARYJNLS1_8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ITERIACOLUMN1" localSheetId="5">#REF!</definedName>
    <definedName name="CRITERIACOLUMN1" localSheetId="3">#REF!</definedName>
    <definedName name="CRITERIACOLUMN1" localSheetId="7">#REF!</definedName>
    <definedName name="CRITERIACOLUMN1">#REF!</definedName>
    <definedName name="CRITERIACOLUMN1_22">#REF!</definedName>
    <definedName name="CRITERIACOLUMN1_8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S">#REF!</definedName>
    <definedName name="Current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">[16]S33!$EC$7</definedName>
    <definedName name="DATA">#REF!</definedName>
    <definedName name="DATA2">[17]CST1198!#REF!</definedName>
    <definedName name="_xlnm.Database">#REF!</definedName>
    <definedName name="database1">#REF!</definedName>
    <definedName name="DBNAME1" localSheetId="5">#REF!</definedName>
    <definedName name="DBNAME1" localSheetId="3">#REF!</definedName>
    <definedName name="DBNAME1" localSheetId="7">#REF!</definedName>
    <definedName name="DBNAME1">#REF!</definedName>
    <definedName name="DBNAME1_22">#REF!</definedName>
    <definedName name="DBNAME1_8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USERNAME1" localSheetId="5">#REF!</definedName>
    <definedName name="DBUSERNAME1" localSheetId="3">#REF!</definedName>
    <definedName name="DBUSERNAME1" localSheetId="7">#REF!</definedName>
    <definedName name="DBUSERNAME1">#REF!</definedName>
    <definedName name="DBUSERNAME1_22">#REF!</definedName>
    <definedName name="DBUSERNAME1_8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dd">[18]PL!#REF!</definedName>
    <definedName name="DELETELOGICTYPE1" localSheetId="5">#REF!</definedName>
    <definedName name="DELETELOGICTYPE1" localSheetId="3">#REF!</definedName>
    <definedName name="DELETELOGICTYPE1" localSheetId="7">#REF!</definedName>
    <definedName name="DELETELOGICTYPE1">#REF!</definedName>
    <definedName name="DELETELOGICTYPE1_22">#REF!</definedName>
    <definedName name="DELETELOGICTYPE1_8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preciation">'[14]Cash Flows Worksheet'!$AC$18</definedName>
    <definedName name="dir">[19]modeldir!$A$1:$B$307</definedName>
    <definedName name="dItemsToTest">#REF!</definedName>
    <definedName name="DMSTDR">#REF!</definedName>
    <definedName name="dName">#REF!</definedName>
    <definedName name="DOI_update">[5]DOI!$A$13:$AG$72</definedName>
    <definedName name="Dollar_Threshold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_update">[5]DS!$A$13:$AG$52</definedName>
    <definedName name="dSampleSize">#REF!</definedName>
    <definedName name="DTDB_update">[5]DTDB!$A$13:$AG$57</definedName>
    <definedName name="DTDB_W1_update">'[5]DTDB-W1'!$A$13:$AG$57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E_GENERATION_N">#REF!</definedName>
    <definedName name="EBIZ_N">#REF!</definedName>
    <definedName name="EGCOMP_update">[5]EGCOMP!$A$13:$AG$44</definedName>
    <definedName name="Excel_BuiltIn__FilterDatabase">[1]IPCC_20140331!#REF!</definedName>
    <definedName name="Excel_BuiltIn__FilterDatabase_1">NA()</definedName>
    <definedName name="Excel_BuiltIn__FilterDatabase_10">#REF!</definedName>
    <definedName name="Excel_BuiltIn__FilterDatabase_10_1">NA()</definedName>
    <definedName name="Excel_BuiltIn__FilterDatabase_11">[20]ธุรกิจ6!#REF!</definedName>
    <definedName name="Excel_BuiltIn__FilterDatabase_11_1">NA()</definedName>
    <definedName name="Excel_BuiltIn__FilterDatabase_12">'[20]ธุรกิจ13 Bank'!#REF!</definedName>
    <definedName name="Excel_BuiltIn__FilterDatabase_12_1">NA()</definedName>
    <definedName name="Excel_BuiltIn__FilterDatabase_13">[20]ลูกค้า5!#REF!</definedName>
    <definedName name="Excel_BuiltIn__FilterDatabase_13_1">NA()</definedName>
    <definedName name="Excel_BuiltIn__FilterDatabase_2">NA()</definedName>
    <definedName name="Excel_BuiltIn__FilterDatabase_21">#REF!</definedName>
    <definedName name="Excel_BuiltIn__FilterDatabase_3">NA()</definedName>
    <definedName name="Excel_BuiltIn__FilterDatabase_5">#REF!</definedName>
    <definedName name="Excel_BuiltIn__FilterDatabase_5_2">#REF!</definedName>
    <definedName name="Excel_BuiltIn__FilterDatabase_7">#REF!</definedName>
    <definedName name="Excel_BuiltIn__FilterDatabase_7_1">NA()</definedName>
    <definedName name="Excel_BuiltIn__FilterDatabase_9">[20]ธุรกิจ8!#REF!</definedName>
    <definedName name="Excel_BuiltIn__FilterDatabase_9_1">NA()</definedName>
    <definedName name="Excel_BuiltIn_Print_Area_1">'[6]ตราสารทุนในตปท.   '!#REF!</definedName>
    <definedName name="Excel_BuiltIn_Print_Area_1_1">NA()</definedName>
    <definedName name="Excel_BuiltIn_Print_Area_2">#REF!</definedName>
    <definedName name="Excel_BuiltIn_Print_Area_3_1">#REF!</definedName>
    <definedName name="Excel_BuiltIn_Print_Area_4">#REF!</definedName>
    <definedName name="Excel_BuiltIn_Print_Titles">('[21]ตารางค่าประเมิน&amp;ค่าเบี้ยประกันภ'!$A$1:$X$65524,'[21]ตารางค่าประเมิน&amp;ค่าเบี้ยประกันภ'!$1:$2)</definedName>
    <definedName name="Excel_BuiltIn_Print_Titles_1">('[21]ตารางค่าประเมิน&amp;ค่าเบี้ยประกันภ'!$A$1:$X$65529,'[21]ตารางค่าประเมิน&amp;ค่าเบี้ยประกันภ'!$1:$2)</definedName>
    <definedName name="Excel_BuiltIn_Print_Titles_1_1">('[22]CBG2-BRR'!$A$1:$A$65507,'[22]CBG2-BRR'!$1:$5)</definedName>
    <definedName name="Excel_BuiltIn_Print_Titles_2">#REF!</definedName>
    <definedName name="Excel_BuiltIn_Print_Titles_5">#REF!</definedName>
    <definedName name="ff">#REF!</definedName>
    <definedName name="FFAPPCOLNAME1_1" localSheetId="5">#REF!</definedName>
    <definedName name="FFAPPCOLNAME1_1" localSheetId="3">#REF!</definedName>
    <definedName name="FFAPPCOLNAME1_1" localSheetId="7">#REF!</definedName>
    <definedName name="FFAPPCOLNAME1_1">#REF!</definedName>
    <definedName name="FFAPPCOLNAME1_1_22">#REF!</definedName>
    <definedName name="FFAPPCOLNAME1_1_8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0_1" localSheetId="5">#REF!</definedName>
    <definedName name="FFAPPCOLNAME10_1" localSheetId="3">#REF!</definedName>
    <definedName name="FFAPPCOLNAME10_1" localSheetId="7">#REF!</definedName>
    <definedName name="FFAPPCOLNAME10_1">#REF!</definedName>
    <definedName name="FFAPPCOLNAME10_1_22">#REF!</definedName>
    <definedName name="FFAPPCOLNAME10_1_8">#REF!</definedName>
    <definedName name="FFAPPCOLNAME10_2">#REF!</definedName>
    <definedName name="FFAPPCOLNAME10_3">#REF!</definedName>
    <definedName name="FFAPPCOLNAME10_4">#REF!</definedName>
    <definedName name="FFAPPCOLNAME10_5">#REF!</definedName>
    <definedName name="FFAPPCOLNAME10_6">#REF!</definedName>
    <definedName name="FFAPPCOLNAME2_1" localSheetId="5">#REF!</definedName>
    <definedName name="FFAPPCOLNAME2_1" localSheetId="3">#REF!</definedName>
    <definedName name="FFAPPCOLNAME2_1" localSheetId="7">#REF!</definedName>
    <definedName name="FFAPPCOLNAME2_1">#REF!</definedName>
    <definedName name="FFAPPCOLNAME2_1_22">#REF!</definedName>
    <definedName name="FFAPPCOLNAME2_1_8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3_1" localSheetId="5">#REF!</definedName>
    <definedName name="FFAPPCOLNAME3_1" localSheetId="3">#REF!</definedName>
    <definedName name="FFAPPCOLNAME3_1" localSheetId="7">#REF!</definedName>
    <definedName name="FFAPPCOLNAME3_1">#REF!</definedName>
    <definedName name="FFAPPCOLNAME3_1_22">#REF!</definedName>
    <definedName name="FFAPPCOLNAME3_1_8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4_1" localSheetId="5">#REF!</definedName>
    <definedName name="FFAPPCOLNAME4_1" localSheetId="3">#REF!</definedName>
    <definedName name="FFAPPCOLNAME4_1" localSheetId="7">#REF!</definedName>
    <definedName name="FFAPPCOLNAME4_1">#REF!</definedName>
    <definedName name="FFAPPCOLNAME4_1_22">#REF!</definedName>
    <definedName name="FFAPPCOLNAME4_1_8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5_1" localSheetId="5">#REF!</definedName>
    <definedName name="FFAPPCOLNAME5_1" localSheetId="3">#REF!</definedName>
    <definedName name="FFAPPCOLNAME5_1" localSheetId="7">#REF!</definedName>
    <definedName name="FFAPPCOLNAME5_1">#REF!</definedName>
    <definedName name="FFAPPCOLNAME5_1_22">#REF!</definedName>
    <definedName name="FFAPPCOLNAME5_1_8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6_1" localSheetId="5">#REF!</definedName>
    <definedName name="FFAPPCOLNAME6_1" localSheetId="3">#REF!</definedName>
    <definedName name="FFAPPCOLNAME6_1" localSheetId="7">#REF!</definedName>
    <definedName name="FFAPPCOLNAME6_1">#REF!</definedName>
    <definedName name="FFAPPCOLNAME6_1_22">#REF!</definedName>
    <definedName name="FFAPPCOLNAME6_1_8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7_1" localSheetId="5">#REF!</definedName>
    <definedName name="FFAPPCOLNAME7_1" localSheetId="3">#REF!</definedName>
    <definedName name="FFAPPCOLNAME7_1" localSheetId="7">#REF!</definedName>
    <definedName name="FFAPPCOLNAME7_1">#REF!</definedName>
    <definedName name="FFAPPCOLNAME7_1_22">#REF!</definedName>
    <definedName name="FFAPPCOLNAME7_1_8">#REF!</definedName>
    <definedName name="FFAPPCOLNAME7_2">#REF!</definedName>
    <definedName name="FFAPPCOLNAME7_3">#REF!</definedName>
    <definedName name="FFAPPCOLNAME7_4">#REF!</definedName>
    <definedName name="FFAPPCOLNAME7_5">#REF!</definedName>
    <definedName name="FFAPPCOLNAME7_6">#REF!</definedName>
    <definedName name="FFAPPCOLNAME8_1" localSheetId="5">#REF!</definedName>
    <definedName name="FFAPPCOLNAME8_1" localSheetId="3">#REF!</definedName>
    <definedName name="FFAPPCOLNAME8_1" localSheetId="7">#REF!</definedName>
    <definedName name="FFAPPCOLNAME8_1">#REF!</definedName>
    <definedName name="FFAPPCOLNAME8_1_22">#REF!</definedName>
    <definedName name="FFAPPCOLNAME8_1_8">#REF!</definedName>
    <definedName name="FFAPPCOLNAME8_2">#REF!</definedName>
    <definedName name="FFAPPCOLNAME8_3">#REF!</definedName>
    <definedName name="FFAPPCOLNAME8_4">#REF!</definedName>
    <definedName name="FFAPPCOLNAME8_5">#REF!</definedName>
    <definedName name="FFAPPCOLNAME8_6">#REF!</definedName>
    <definedName name="FFAPPCOLNAME9_1" localSheetId="5">#REF!</definedName>
    <definedName name="FFAPPCOLNAME9_1" localSheetId="3">#REF!</definedName>
    <definedName name="FFAPPCOLNAME9_1" localSheetId="7">#REF!</definedName>
    <definedName name="FFAPPCOLNAME9_1">#REF!</definedName>
    <definedName name="FFAPPCOLNAME9_1_22">#REF!</definedName>
    <definedName name="FFAPPCOLNAME9_1_8">#REF!</definedName>
    <definedName name="FFAPPCOLNAME9_2">#REF!</definedName>
    <definedName name="FFAPPCOLNAME9_3">#REF!</definedName>
    <definedName name="FFAPPCOLNAME9_4">#REF!</definedName>
    <definedName name="FFAPPCOLNAME9_5">#REF!</definedName>
    <definedName name="FFAPPCOLNAME9_6">#REF!</definedName>
    <definedName name="FFSEGMENT1_1" localSheetId="5">#REF!</definedName>
    <definedName name="FFSEGMENT1_1" localSheetId="3">#REF!</definedName>
    <definedName name="FFSEGMENT1_1" localSheetId="7">#REF!</definedName>
    <definedName name="FFSEGMENT1_1">#REF!</definedName>
    <definedName name="FFSEGMENT1_1_22">#REF!</definedName>
    <definedName name="FFSEGMENT1_1_8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0_1" localSheetId="5">#REF!</definedName>
    <definedName name="FFSEGMENT10_1" localSheetId="3">#REF!</definedName>
    <definedName name="FFSEGMENT10_1" localSheetId="7">#REF!</definedName>
    <definedName name="FFSEGMENT10_1">#REF!</definedName>
    <definedName name="FFSEGMENT10_1_22">#REF!</definedName>
    <definedName name="FFSEGMENT10_1_8">#REF!</definedName>
    <definedName name="FFSEGMENT10_2">#REF!</definedName>
    <definedName name="FFSEGMENT10_3">#REF!</definedName>
    <definedName name="FFSEGMENT10_4">#REF!</definedName>
    <definedName name="FFSEGMENT10_5">#REF!</definedName>
    <definedName name="FFSEGMENT10_6">#REF!</definedName>
    <definedName name="FFSEGMENT2_1" localSheetId="5">#REF!</definedName>
    <definedName name="FFSEGMENT2_1" localSheetId="3">#REF!</definedName>
    <definedName name="FFSEGMENT2_1" localSheetId="7">#REF!</definedName>
    <definedName name="FFSEGMENT2_1">#REF!</definedName>
    <definedName name="FFSEGMENT2_1_22">#REF!</definedName>
    <definedName name="FFSEGMENT2_1_8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3_1" localSheetId="5">#REF!</definedName>
    <definedName name="FFSEGMENT3_1" localSheetId="3">#REF!</definedName>
    <definedName name="FFSEGMENT3_1" localSheetId="7">#REF!</definedName>
    <definedName name="FFSEGMENT3_1">#REF!</definedName>
    <definedName name="FFSEGMENT3_1_22">#REF!</definedName>
    <definedName name="FFSEGMENT3_1_8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4_1" localSheetId="5">#REF!</definedName>
    <definedName name="FFSEGMENT4_1" localSheetId="3">#REF!</definedName>
    <definedName name="FFSEGMENT4_1" localSheetId="7">#REF!</definedName>
    <definedName name="FFSEGMENT4_1">#REF!</definedName>
    <definedName name="FFSEGMENT4_1_22">#REF!</definedName>
    <definedName name="FFSEGMENT4_1_8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5_1" localSheetId="5">#REF!</definedName>
    <definedName name="FFSEGMENT5_1" localSheetId="3">#REF!</definedName>
    <definedName name="FFSEGMENT5_1" localSheetId="7">#REF!</definedName>
    <definedName name="FFSEGMENT5_1">#REF!</definedName>
    <definedName name="FFSEGMENT5_1_22">#REF!</definedName>
    <definedName name="FFSEGMENT5_1_8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6_1" localSheetId="5">#REF!</definedName>
    <definedName name="FFSEGMENT6_1" localSheetId="3">#REF!</definedName>
    <definedName name="FFSEGMENT6_1" localSheetId="7">#REF!</definedName>
    <definedName name="FFSEGMENT6_1">#REF!</definedName>
    <definedName name="FFSEGMENT6_1_22">#REF!</definedName>
    <definedName name="FFSEGMENT6_1_8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7_1" localSheetId="5">#REF!</definedName>
    <definedName name="FFSEGMENT7_1" localSheetId="3">#REF!</definedName>
    <definedName name="FFSEGMENT7_1" localSheetId="7">#REF!</definedName>
    <definedName name="FFSEGMENT7_1">#REF!</definedName>
    <definedName name="FFSEGMENT7_1_22">#REF!</definedName>
    <definedName name="FFSEGMENT7_1_8">#REF!</definedName>
    <definedName name="FFSEGMENT7_2">#REF!</definedName>
    <definedName name="FFSEGMENT7_3">#REF!</definedName>
    <definedName name="FFSEGMENT7_4">#REF!</definedName>
    <definedName name="FFSEGMENT7_5">#REF!</definedName>
    <definedName name="FFSEGMENT7_6">#REF!</definedName>
    <definedName name="FFSEGMENT8_1" localSheetId="5">#REF!</definedName>
    <definedName name="FFSEGMENT8_1" localSheetId="3">#REF!</definedName>
    <definedName name="FFSEGMENT8_1" localSheetId="7">#REF!</definedName>
    <definedName name="FFSEGMENT8_1">#REF!</definedName>
    <definedName name="FFSEGMENT8_1_22">#REF!</definedName>
    <definedName name="FFSEGMENT8_1_8">#REF!</definedName>
    <definedName name="FFSEGMENT8_2">#REF!</definedName>
    <definedName name="FFSEGMENT8_3">#REF!</definedName>
    <definedName name="FFSEGMENT8_4">#REF!</definedName>
    <definedName name="FFSEGMENT8_5">#REF!</definedName>
    <definedName name="FFSEGMENT8_6">#REF!</definedName>
    <definedName name="FFSEGMENT9_1" localSheetId="5">#REF!</definedName>
    <definedName name="FFSEGMENT9_1" localSheetId="3">#REF!</definedName>
    <definedName name="FFSEGMENT9_1" localSheetId="7">#REF!</definedName>
    <definedName name="FFSEGMENT9_1">#REF!</definedName>
    <definedName name="FFSEGMENT9_1_22">#REF!</definedName>
    <definedName name="FFSEGMENT9_1_8">#REF!</definedName>
    <definedName name="FFSEGMENT9_2">#REF!</definedName>
    <definedName name="FFSEGMENT9_3">#REF!</definedName>
    <definedName name="FFSEGMENT9_4">#REF!</definedName>
    <definedName name="FFSEGMENT9_5">#REF!</definedName>
    <definedName name="FFSEGMENT9_6">#REF!</definedName>
    <definedName name="FFSEGSEPARATOR1" localSheetId="5">#REF!</definedName>
    <definedName name="FFSEGSEPARATOR1" localSheetId="3">#REF!</definedName>
    <definedName name="FFSEGSEPARATOR1" localSheetId="7">#REF!</definedName>
    <definedName name="FFSEGSEPARATOR1">#REF!</definedName>
    <definedName name="FFSEGSEPARATOR1_22">#REF!</definedName>
    <definedName name="FFSEGSEPARATOR1_8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IELDNAMECOLUMN1" localSheetId="5">#REF!</definedName>
    <definedName name="FIELDNAMECOLUMN1" localSheetId="3">#REF!</definedName>
    <definedName name="FIELDNAMECOLUMN1" localSheetId="7">#REF!</definedName>
    <definedName name="FIELDNAMECOLUMN1">#REF!</definedName>
    <definedName name="FIELDNAMECOLUMN1_22">#REF!</definedName>
    <definedName name="FIELDNAMECOLUMN1_8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ROW1" localSheetId="5">#REF!</definedName>
    <definedName name="FIELDNAMEROW1" localSheetId="3">#REF!</definedName>
    <definedName name="FIELDNAMEROW1" localSheetId="7">#REF!</definedName>
    <definedName name="FIELDNAMEROW1">#REF!</definedName>
    <definedName name="FIELDNAMEROW1_22">#REF!</definedName>
    <definedName name="FIELDNAMEROW1_8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RSTDATAROW1" localSheetId="5">#REF!</definedName>
    <definedName name="FIRSTDATAROW1" localSheetId="3">#REF!</definedName>
    <definedName name="FIRSTDATAROW1" localSheetId="7">#REF!</definedName>
    <definedName name="FIRSTDATAROW1">#REF!</definedName>
    <definedName name="FIRSTDATAROW1_22">#REF!</definedName>
    <definedName name="FIRSTDATAROW1_8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S12222003">#REF!</definedName>
    <definedName name="FNAME">#REF!</definedName>
    <definedName name="FNDNAM1" localSheetId="5">#REF!</definedName>
    <definedName name="FNDNAM1" localSheetId="3">#REF!</definedName>
    <definedName name="FNDNAM1" localSheetId="7">#REF!</definedName>
    <definedName name="FNDNAM1">#REF!</definedName>
    <definedName name="FNDNAM1_22">#REF!</definedName>
    <definedName name="FNDNAM1_8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USERID1" localSheetId="5">#REF!</definedName>
    <definedName name="FNDUSERID1" localSheetId="3">#REF!</definedName>
    <definedName name="FNDUSERID1" localSheetId="7">#REF!</definedName>
    <definedName name="FNDUSERID1">#REF!</definedName>
    <definedName name="FNDUSERID1_22">#REF!</definedName>
    <definedName name="FNDUSERID1_8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oreign_currency_translation_adjustments">'[4]Balance Sheet'!#REF!</definedName>
    <definedName name="FUNCTIONALCURRENCY1" localSheetId="5">#REF!</definedName>
    <definedName name="FUNCTIONALCURRENCY1" localSheetId="3">#REF!</definedName>
    <definedName name="FUNCTIONALCURRENCY1" localSheetId="7">#REF!</definedName>
    <definedName name="FUNCTIONALCURRENCY1">#REF!</definedName>
    <definedName name="FUNCTIONALCURRENCY1_22">#REF!</definedName>
    <definedName name="FUNCTIONALCURRENCY1_8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Grand_Total">#REF!</definedName>
    <definedName name="GWYUID1" localSheetId="5">#REF!</definedName>
    <definedName name="GWYUID1" localSheetId="3">#REF!</definedName>
    <definedName name="GWYUID1" localSheetId="7">#REF!</definedName>
    <definedName name="GWYUID1">#REF!</definedName>
    <definedName name="GWYUID1_22">#REF!</definedName>
    <definedName name="GWYUID1_8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hang_pl_ds">#REF!</definedName>
    <definedName name="HTML_CodePage" hidden="1">874</definedName>
    <definedName name="HTML_Control" hidden="1">{"'Eng (page2)'!$A$1:$D$52"}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>'[5]IFCT  (LT)'!$A$13:$AG$39</definedName>
    <definedName name="IFCT_update">[5]IFCT!$A$13:$AG$41</definedName>
    <definedName name="IMPORTDFF1" localSheetId="5">#REF!</definedName>
    <definedName name="IMPORTDFF1" localSheetId="3">#REF!</definedName>
    <definedName name="IMPORTDFF1" localSheetId="7">#REF!</definedName>
    <definedName name="IMPORTDFF1">#REF!</definedName>
    <definedName name="IMPORTDFF1_22">#REF!</definedName>
    <definedName name="IMPORTDFF1_8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ncome_taxes_payable">'[4]Balance Sheet'!#REF!</definedName>
    <definedName name="INFO_N">#REF!</definedName>
    <definedName name="Intangible">'[14]Cash Flows Worksheet'!$AC$65</definedName>
    <definedName name="Interest">'[14]Cash Flows Worksheet'!$AC$99</definedName>
    <definedName name="INTERNET_N">#REF!</definedName>
    <definedName name="ISIC">'[9]ISIC-BOT_Code'!$A$2:$A$493</definedName>
    <definedName name="ITD_Special">#REF!</definedName>
    <definedName name="IZCL020">#REF!</definedName>
    <definedName name="jj">[23]S33!$EC$7</definedName>
    <definedName name="KK_update">[5]KK!$A$13:$AG$40</definedName>
    <definedName name="KK_W3_update">'[5]KK-W3'!$A$13:$AG$53</definedName>
    <definedName name="KTB_LT_update">'[5]KTB (LT)'!$A$13:$AG$52</definedName>
    <definedName name="KTB_update">[5]KTB!$A$13:$AG$55</definedName>
    <definedName name="L_Adjust">[24]Links!$H:$H</definedName>
    <definedName name="L_AJE_Tot">[24]Links!$G:$G</definedName>
    <definedName name="L_CY_Beg">[24]Links!$F:$F</definedName>
    <definedName name="L_CY_End">[24]Links!$J:$J</definedName>
    <definedName name="L_PY_End">[24]Links!$K:$K</definedName>
    <definedName name="L_RJE_Tot">[24]Links!$I:$I</definedName>
    <definedName name="LABELTEXTCOLUMN1" localSheetId="5">#REF!</definedName>
    <definedName name="LABELTEXTCOLUMN1" localSheetId="3">#REF!</definedName>
    <definedName name="LABELTEXTCOLUMN1" localSheetId="7">#REF!</definedName>
    <definedName name="LABELTEXTCOLUMN1">#REF!</definedName>
    <definedName name="LABELTEXTCOLUMN1_22">#REF!</definedName>
    <definedName name="LABELTEXTCOLUMN1_8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ROW1" localSheetId="5">#REF!</definedName>
    <definedName name="LABELTEXTROW1" localSheetId="3">#REF!</definedName>
    <definedName name="LABELTEXTROW1" localSheetId="7">#REF!</definedName>
    <definedName name="LABELTEXTROW1">#REF!</definedName>
    <definedName name="LABELTEXTROW1_22">#REF!</definedName>
    <definedName name="LABELTEXTROW1_8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H_update">[5]LH!$A$13:$AG$53</definedName>
    <definedName name="LH_W2">#REF!</definedName>
    <definedName name="LH_W2_N">#REF!</definedName>
    <definedName name="lINE">#REF!</definedName>
    <definedName name="Line1">#REF!</definedName>
    <definedName name="lllllll">#REF!</definedName>
    <definedName name="Long_term_debt">'[4]Balance Sheet'!#REF!</definedName>
    <definedName name="m">[16]S33!$EC$7</definedName>
    <definedName name="Mark2">#REF!</definedName>
    <definedName name="mat">'[15]10-1 Media:10-cut'!$A$1:$IV$5</definedName>
    <definedName name="mb">1000000</definedName>
    <definedName name="MEDIAS_update">[5]MEDIAS!$A$13:$AG$252</definedName>
    <definedName name="mmm">[3]S33!$EC$7</definedName>
    <definedName name="MonthNameList">[9]Data!$B$29:$B$32</definedName>
    <definedName name="N">[6]NAV!$A$2:$C$100</definedName>
    <definedName name="n_admin">[8]n_Admin!$F$2:$H$114</definedName>
    <definedName name="N_PARK">#REF!</definedName>
    <definedName name="n_source">[8]n_budget_1!$F$2:$H$153</definedName>
    <definedName name="NATION_update">[5]NATION!$A$13:$AG$54</definedName>
    <definedName name="NAVA_update">[5]NAVA!$A$13:$AG$52</definedName>
    <definedName name="new">#REF!</definedName>
    <definedName name="NFS_update">[5]NFS!$A$13:$AG$55</definedName>
    <definedName name="nn">[23]S33!$EC$7</definedName>
    <definedName name="nnn">#REF!</definedName>
    <definedName name="NOOFFFSEGMENTS1" localSheetId="5">#REF!</definedName>
    <definedName name="NOOFFFSEGMENTS1" localSheetId="3">#REF!</definedName>
    <definedName name="NOOFFFSEGMENTS1" localSheetId="7">#REF!</definedName>
    <definedName name="NOOFFFSEGMENTS1">#REF!</definedName>
    <definedName name="NOOFFFSEGMENTS1_22">#REF!</definedName>
    <definedName name="NOOFFFSEGMENTS1_8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RMAL">#REF!</definedName>
    <definedName name="NORMAL2">#REF!</definedName>
    <definedName name="Notes">#REF!</definedName>
    <definedName name="NOV2003_A">#REF!</definedName>
    <definedName name="NPC_update">[5]NPC!$A$13:$AG$53</definedName>
    <definedName name="Nprice">[25]close!#REF!</definedName>
    <definedName name="Nprice_1">NA()</definedName>
    <definedName name="NUMBEROFDETAILFIELDS1" localSheetId="5">#REF!</definedName>
    <definedName name="NUMBEROFDETAILFIELDS1" localSheetId="3">#REF!</definedName>
    <definedName name="NUMBEROFDETAILFIELDS1" localSheetId="7">#REF!</definedName>
    <definedName name="NUMBEROFDETAILFIELDS1">#REF!</definedName>
    <definedName name="NUMBEROFDETAILFIELDS1_22">#REF!</definedName>
    <definedName name="NUMBEROFDETAILFIELDS1_8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HEADERFIELDS1" localSheetId="5">#REF!</definedName>
    <definedName name="NUMBEROFHEADERFIELDS1" localSheetId="3">#REF!</definedName>
    <definedName name="NUMBEROFHEADERFIELDS1" localSheetId="7">#REF!</definedName>
    <definedName name="NUMBEROFHEADERFIELDS1">#REF!</definedName>
    <definedName name="NUMBEROFHEADERFIELDS1_22">#REF!</definedName>
    <definedName name="NUMBEROFHEADERFIELDS1_8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O">[26]PL!#REF!</definedName>
    <definedName name="ONE">#REF!</definedName>
    <definedName name="ONLINE_N">#REF!</definedName>
    <definedName name="OTO_N">#REF!</definedName>
    <definedName name="P">'[6]Mkt Price'!$A:$B</definedName>
    <definedName name="Payable_to_customers">'[4]Balance Sheet'!#REF!</definedName>
    <definedName name="Payment_securities_purchased">'[14]Cash Flows Worksheet'!$AC$72</definedName>
    <definedName name="Pe_F">[27]Menu!$D$9</definedName>
    <definedName name="Pe_T">[27]Menu!$F$9</definedName>
    <definedName name="Pension_liability_adjustment">'[4]Balance Sheet'!#REF!</definedName>
    <definedName name="Percent_Threshold">#REF!</definedName>
    <definedName name="Period">[12]Period!$C$4:$C$93</definedName>
    <definedName name="PERIODSETNAME1" localSheetId="5">#REF!</definedName>
    <definedName name="PERIODSETNAME1" localSheetId="3">#REF!</definedName>
    <definedName name="PERIODSETNAME1" localSheetId="7">#REF!</definedName>
    <definedName name="PERIODSETNAME1">#REF!</definedName>
    <definedName name="PERIODSETNAME1_22">#REF!</definedName>
    <definedName name="PERIODSETNAME1_8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L">MKT [28]PRICE!$A$1:$B$2000</definedName>
    <definedName name="PL_Dollar_Threshold">#REF!</definedName>
    <definedName name="PL_Percent_Threshold">#REF!</definedName>
    <definedName name="PLstment">#REF!</definedName>
    <definedName name="pnh">#REF!</definedName>
    <definedName name="port">[29]Port!$1:$1048576</definedName>
    <definedName name="port_1">#REF!</definedName>
    <definedName name="POSTERRORSTOSUSP1" localSheetId="5">#REF!</definedName>
    <definedName name="POSTERRORSTOSUSP1" localSheetId="3">#REF!</definedName>
    <definedName name="POSTERRORSTOSUSP1" localSheetId="7">#REF!</definedName>
    <definedName name="POSTERRORSTOSUSP1">#REF!</definedName>
    <definedName name="POSTERRORSTOSUSP1_22">#REF!</definedName>
    <definedName name="POSTERRORSTOSUSP1_8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_xlnm.Print_Area" localSheetId="0">BS!$A$1:$K$77</definedName>
    <definedName name="_xlnm.Print_Area" localSheetId="5">CE_Bank!$A$1:$Y$22</definedName>
    <definedName name="_xlnm.Print_Area" localSheetId="6">'CE_Bank (2) '!$A$1:$Y$35</definedName>
    <definedName name="_xlnm.Print_Area" localSheetId="3">CE_Conso!$A$1:$AE$27</definedName>
    <definedName name="_xlnm.Print_Area" localSheetId="4">'CE_Conso (2)'!$A$1:$AG$25</definedName>
    <definedName name="_xlnm.Print_Area" localSheetId="7">CF!$A$1:$K$98</definedName>
    <definedName name="_xlnm.Print_Area" localSheetId="1">'PL(3)'!$A$1:$J$85</definedName>
    <definedName name="_xlnm.Print_Area" localSheetId="2">'PL(6)'!$A$1:$J$85</definedName>
    <definedName name="_xlnm.Print_Area">#REF!</definedName>
    <definedName name="Print_Area_MI">#REF!</definedName>
    <definedName name="_xlnm.Print_Titles">'[30]10-1 Media:10-cut'!$A$1:$IV$5</definedName>
    <definedName name="Prior">#REF!</definedName>
    <definedName name="Proceeds_loans_payable">'[14]Cash Flows Worksheet'!$AC$75</definedName>
    <definedName name="Proceeds_long_term_debt">'[14]Cash Flows Worksheet'!$AC$74</definedName>
    <definedName name="Proceeds_securities_sold">'[14]Cash Flows Worksheet'!$AC$73</definedName>
    <definedName name="Proceeds_subordinated_debt">'[14]Cash Flows Worksheet'!$AC$76</definedName>
    <definedName name="PROFIT" localSheetId="5">#REF!</definedName>
    <definedName name="PROFIT" localSheetId="6">#REF!</definedName>
    <definedName name="PROFIT" localSheetId="3">#REF!</definedName>
    <definedName name="PROFIT" localSheetId="7">#REF!</definedName>
    <definedName name="PROFIT">#REF!</definedName>
    <definedName name="PTTEP_update">[5]PTTEP!$A$13:$AG$50</definedName>
    <definedName name="Purchase_property">'[14]Cash Flows Worksheet'!$AC$64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QH_update">[5]QH!$A$13:$AG$53</definedName>
    <definedName name="QH_W2_update">'[5]QH-W2'!$A$13:$AG$53</definedName>
    <definedName name="qqq">[3]S33!$EC$7</definedName>
    <definedName name="qqqq">#REF!</definedName>
    <definedName name="qw">[31]BS!#REF!</definedName>
    <definedName name="RATE" localSheetId="5">#REF!</definedName>
    <definedName name="RATE" localSheetId="3">#REF!</definedName>
    <definedName name="RATE" localSheetId="7">#REF!</definedName>
    <definedName name="RATE">#REF!</definedName>
    <definedName name="Recover">[32]Macro1!$A$99</definedName>
    <definedName name="Ref_11">#REF!</definedName>
    <definedName name="Ref_12">#REF!</definedName>
    <definedName name="Report">#REF!</definedName>
    <definedName name="RESPONSIBILITYAPPLICATIONID1" localSheetId="5">#REF!</definedName>
    <definedName name="RESPONSIBILITYAPPLICATIONID1" localSheetId="3">#REF!</definedName>
    <definedName name="RESPONSIBILITYAPPLICATIONID1" localSheetId="7">#REF!</definedName>
    <definedName name="RESPONSIBILITYAPPLICATIONID1">#REF!</definedName>
    <definedName name="RESPONSIBILITYAPPLICATIONID1_22">#REF!</definedName>
    <definedName name="RESPONSIBILITYAPPLICATIONID1_8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ID1" localSheetId="5">#REF!</definedName>
    <definedName name="RESPONSIBILITYID1" localSheetId="3">#REF!</definedName>
    <definedName name="RESPONSIBILITYID1" localSheetId="7">#REF!</definedName>
    <definedName name="RESPONSIBILITYID1">#REF!</definedName>
    <definedName name="RESPONSIBILITYID1_22">#REF!</definedName>
    <definedName name="RESPONSIBILITYID1_8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NAME1" localSheetId="5">#REF!</definedName>
    <definedName name="RESPONSIBILITYNAME1" localSheetId="3">#REF!</definedName>
    <definedName name="RESPONSIBILITYNAME1" localSheetId="7">#REF!</definedName>
    <definedName name="RESPONSIBILITYNAME1">#REF!</definedName>
    <definedName name="RESPONSIBILITYNAME1_22">#REF!</definedName>
    <definedName name="RESPONSIBILITYNAME1_8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OBINS">#REF!</definedName>
    <definedName name="ROWSTOUPLOAD1" localSheetId="5">#REF!</definedName>
    <definedName name="ROWSTOUPLOAD1" localSheetId="3">#REF!</definedName>
    <definedName name="ROWSTOUPLOAD1" localSheetId="7">#REF!</definedName>
    <definedName name="ROWSTOUPLOAD1">#REF!</definedName>
    <definedName name="ROWSTOUPLOAD1_22">#REF!</definedName>
    <definedName name="ROWSTOUPLOAD1_8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pbot">[29]rpbot!$1:$1048576</definedName>
    <definedName name="rpbot_4">#REF!</definedName>
    <definedName name="s">[33]S33!$EC$7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MART_INTER_N">#REF!</definedName>
    <definedName name="SAMART_update">[5]SAMART!$A$13:$AG$53</definedName>
    <definedName name="SAMTEL">#REF!</definedName>
    <definedName name="SATTEL_update">[5]SATTEL!$A$13:$AG$53</definedName>
    <definedName name="scb">[34]scb!$1:$1048576</definedName>
    <definedName name="SCB_LT_update">'[5]SCB (LT)'!$A$13:$AG$41</definedName>
    <definedName name="SCB_update">'[5]SCB '!$A$13:$AG$35</definedName>
    <definedName name="SCB_W_update">'[5]SCB-W'!$A$13:$AG$53</definedName>
    <definedName name="SCBAM">[5]SCBAM!$A$10:$BA$101</definedName>
    <definedName name="scbs">'[35]Cash Flows Worksheet'!$AF$18</definedName>
    <definedName name="SCC_update">'[5]SCC '!$A$13:$AG$39</definedName>
    <definedName name="SCCC_update">'[5]SCCC '!$A$13:$AG$43</definedName>
    <definedName name="SCS_N">#REF!</definedName>
    <definedName name="SCT_N">#REF!</definedName>
    <definedName name="sd">'[35]Cash Flows Worksheet'!$AF$42</definedName>
    <definedName name="SE_N">#REF!</definedName>
    <definedName name="Securities_loaned">'[4]Balance Sheet'!#REF!</definedName>
    <definedName name="Securities_sold_but_not_yet_purchased">'[4]Balance Sheet'!#REF!</definedName>
    <definedName name="SEL">#REF!</definedName>
    <definedName name="SET_INDEX">'[5]SET-INDEX'!$A$2:$G$152</definedName>
    <definedName name="SETL_N">#REF!</definedName>
    <definedName name="SETOFBOOKSID1" localSheetId="5">#REF!</definedName>
    <definedName name="SETOFBOOKSID1" localSheetId="3">#REF!</definedName>
    <definedName name="SETOFBOOKSID1" localSheetId="7">#REF!</definedName>
    <definedName name="SETOFBOOKSID1">#REF!</definedName>
    <definedName name="SETOFBOOKSID1_22">#REF!</definedName>
    <definedName name="SETOFBOOKSID1_8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NAME1" localSheetId="5">#REF!</definedName>
    <definedName name="SETOFBOOKSNAME1" localSheetId="3">#REF!</definedName>
    <definedName name="SETOFBOOKSNAME1" localSheetId="7">#REF!</definedName>
    <definedName name="SETOFBOOKSNAME1">#REF!</definedName>
    <definedName name="SETOFBOOKSNAME1_22">#REF!</definedName>
    <definedName name="SETOFBOOKSNAME1_8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har1">[36]CJEs!#REF!</definedName>
    <definedName name="SHARED_FORMULA_146_118_146_118_3">#REF!+#REF!+#REF!+#REF!</definedName>
    <definedName name="SHARED_FORMULA_146_147_146_147_3">#REF!+#REF!+#REF!+#REF!</definedName>
    <definedName name="SHARED_FORMULA_146_179_146_179_3">#REF!+#REF!+#REF!+#REF!</definedName>
    <definedName name="SHARED_FORMULA_146_215_146_215_3">#REF!+#REF!+#REF!+#REF!</definedName>
    <definedName name="SHARED_FORMULA_146_247_146_247_3">#REF!+#REF!+#REF!+#REF!</definedName>
    <definedName name="SHARED_FORMULA_146_310_146_310_3">#REF!+#REF!+#REF!+#REF!</definedName>
    <definedName name="SHARED_FORMULA_146_374_146_374_3">#REF!+#REF!+#REF!+#REF!</definedName>
    <definedName name="SHARED_FORMULA_146_40_146_40_3">#REF!+#REF!+#REF!+#REF!</definedName>
    <definedName name="SHARED_FORMULA_146_406_146_406_3">#REF!+#REF!+#REF!+#REF!</definedName>
    <definedName name="SHARED_FORMULA_146_424_146_424_3">#REF!+#REF!+#REF!+#REF!</definedName>
    <definedName name="SHARED_FORMULA_146_74_146_74_3">#REF!+#REF!+#REF!+#REF!</definedName>
    <definedName name="SHARED_FORMULA_146_8_146_8_3">#REF!+#REF!+#REF!+#REF!</definedName>
    <definedName name="SHARED_FORMULA_147_110_147_110_3">#REF!+#REF!+#REF!+#REF!</definedName>
    <definedName name="SHARED_FORMULA_152_214_152_214_3">#REF!+#REF!+#REF!+#REF!</definedName>
    <definedName name="SHARED_FORMULA_153_109_153_109_3">#REF!+#REF!+#REF!+#REF!</definedName>
    <definedName name="SHARED_FORMULA_153_178_153_178_3">#REF!+#REF!+#REF!+#REF!</definedName>
    <definedName name="SHARED_FORMULA_153_39_153_39_3">#REF!+#REF!+#REF!+#REF!</definedName>
    <definedName name="SHARED_FORMULA_154_136_154_136_3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>#REF!/#REF!</definedName>
    <definedName name="SHARED_FORMULA_156_200_156_200_3">#REF!/#REF!</definedName>
    <definedName name="SHARED_FORMULA_156_264_156_264_3">#REF!/#REF!</definedName>
    <definedName name="SHARED_FORMULA_156_328_156_328_3">#REF!/#REF!</definedName>
    <definedName name="SHARED_FORMULA_156_370_156_370_3">#REF!/#REF!</definedName>
    <definedName name="SHARED_FORMULA_156_72_156_72_3">#REF!/#REF!</definedName>
    <definedName name="SHARED_FORMULA_156_8_156_8_3">#REF!/#REF!</definedName>
    <definedName name="SHARED_FORMULA_157_110_157_110_3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>#REF!+#REF!</definedName>
    <definedName name="SHARED_FORMULA_162_200_162_200_3">#REF!+#REF!</definedName>
    <definedName name="SHARED_FORMULA_162_264_162_264_3">#REF!+#REF!</definedName>
    <definedName name="SHARED_FORMULA_162_328_162_328_3">#REF!+#REF!</definedName>
    <definedName name="SHARED_FORMULA_162_392_162_392_3">#REF!+#REF!</definedName>
    <definedName name="SHARED_FORMULA_162_72_162_72_3">#REF!+#REF!</definedName>
    <definedName name="SHARED_FORMULA_162_8_162_8_3">#REF!+#REF!</definedName>
    <definedName name="SHARED_FORMULA_164_136_164_136_3">#REF!/#REF!</definedName>
    <definedName name="SHARED_FORMULA_164_200_164_200_3">#REF!/#REF!</definedName>
    <definedName name="SHARED_FORMULA_164_264_164_264_3">#REF!/#REF!</definedName>
    <definedName name="SHARED_FORMULA_164_328_164_328_3">#REF!/#REF!</definedName>
    <definedName name="SHARED_FORMULA_164_392_164_392_3">#REF!/#REF!</definedName>
    <definedName name="SHARED_FORMULA_164_72_164_72_3">#REF!/#REF!</definedName>
    <definedName name="SHARED_FORMULA_164_8_164_8_3">#REF!/#REF!</definedName>
    <definedName name="SHARED_FORMULA_165_136_165_136_3">#REF!+#REF!</definedName>
    <definedName name="SHARED_FORMULA_165_200_165_200_3">#REF!+#REF!</definedName>
    <definedName name="SHARED_FORMULA_165_264_165_264_3">#REF!+#REF!</definedName>
    <definedName name="SHARED_FORMULA_165_328_165_328_3">#REF!+#REF!</definedName>
    <definedName name="SHARED_FORMULA_165_392_165_392_3">#REF!+#REF!</definedName>
    <definedName name="SHARED_FORMULA_165_72_165_72_3">#REF!+#REF!</definedName>
    <definedName name="SHARED_FORMULA_165_8_165_8_3">#REF!+#REF!</definedName>
    <definedName name="SHARED_FORMULA_166_136_166_136_3">#REF!+#REF!</definedName>
    <definedName name="SHARED_FORMULA_166_200_166_200_3">#REF!+#REF!</definedName>
    <definedName name="SHARED_FORMULA_166_264_166_264_3">#REF!+#REF!</definedName>
    <definedName name="SHARED_FORMULA_166_328_166_328_3">#REF!+#REF!</definedName>
    <definedName name="SHARED_FORMULA_166_392_166_392_3">#REF!+#REF!</definedName>
    <definedName name="SHARED_FORMULA_166_72_166_72_3">#REF!+#REF!</definedName>
    <definedName name="SHARED_FORMULA_166_8_166_8_3">#REF!+#REF!</definedName>
    <definedName name="SHARED_FORMULA_168_136_168_136_3">#REF!+#REF!</definedName>
    <definedName name="SHARED_FORMULA_168_200_168_200_3">#REF!+#REF!</definedName>
    <definedName name="SHARED_FORMULA_168_264_168_264_3">#REF!+#REF!</definedName>
    <definedName name="SHARED_FORMULA_168_328_168_328_3">#REF!+#REF!</definedName>
    <definedName name="SHARED_FORMULA_168_392_168_392_3">#REF!+#REF!</definedName>
    <definedName name="SHARED_FORMULA_168_72_168_72_3">#REF!+#REF!</definedName>
    <definedName name="SHARED_FORMULA_168_8_168_8_3">#REF!+#REF!</definedName>
    <definedName name="SHARED_FORMULA_169_136_169_136_3">#REF!+#REF!</definedName>
    <definedName name="SHARED_FORMULA_169_200_169_200_3">#REF!+#REF!</definedName>
    <definedName name="SHARED_FORMULA_169_264_169_264_3">#REF!+#REF!</definedName>
    <definedName name="SHARED_FORMULA_169_328_169_328_3">#REF!+#REF!</definedName>
    <definedName name="SHARED_FORMULA_169_392_169_392_3">#REF!+#REF!</definedName>
    <definedName name="SHARED_FORMULA_169_72_169_72_3">#REF!+#REF!</definedName>
    <definedName name="SHARED_FORMULA_169_8_169_8_3">#REF!+#REF!</definedName>
    <definedName name="SHARED_FORMULA_170_137_170_137_3">#REF!+#REF!</definedName>
    <definedName name="SHARED_FORMULA_170_201_170_201_3">#REF!+#REF!</definedName>
    <definedName name="SHARED_FORMULA_170_265_170_265_3">#REF!+#REF!</definedName>
    <definedName name="SHARED_FORMULA_170_329_170_329_3">#REF!+#REF!</definedName>
    <definedName name="SHARED_FORMULA_170_393_170_393_3">#REF!+#REF!</definedName>
    <definedName name="SHARED_FORMULA_170_73_170_73_3">#REF!+#REF!</definedName>
    <definedName name="SHARED_FORMULA_170_9_170_9_3">#REF!+#REF!</definedName>
    <definedName name="SHARED_FORMULA_173_137_173_137_3">#REF!+#REF!</definedName>
    <definedName name="SHARED_FORMULA_173_201_173_201_3">#REF!+#REF!</definedName>
    <definedName name="SHARED_FORMULA_173_265_173_265_3">#REF!+#REF!</definedName>
    <definedName name="SHARED_FORMULA_173_329_173_329_3">#REF!+#REF!</definedName>
    <definedName name="SHARED_FORMULA_173_393_173_393_3">#REF!+#REF!</definedName>
    <definedName name="SHARED_FORMULA_173_73_173_73_3">#REF!+#REF!</definedName>
    <definedName name="SHARED_FORMULA_173_9_173_9_3">#REF!+#REF!</definedName>
    <definedName name="SHARED_FORMULA_174_137_174_137_3">#REF!+#REF!</definedName>
    <definedName name="SHARED_FORMULA_174_201_174_201_3">#REF!+#REF!</definedName>
    <definedName name="SHARED_FORMULA_174_265_174_265_3">#REF!+#REF!</definedName>
    <definedName name="SHARED_FORMULA_174_329_174_329_3">#REF!+#REF!</definedName>
    <definedName name="SHARED_FORMULA_174_393_174_393_3">#REF!+#REF!</definedName>
    <definedName name="SHARED_FORMULA_174_73_174_73_3">#REF!+#REF!</definedName>
    <definedName name="SHARED_FORMULA_174_9_174_9_3">#REF!+#REF!</definedName>
    <definedName name="ShareList">[9]Data!$A$48:$A$49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4" hidden="1">#REF!</definedName>
    <definedName name="Sheet1_GL_INTERFACE_SEGMENT1" hidden="1">#REF!</definedName>
    <definedName name="Sheet1_GL_INTERFACE_SEGMENT10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GMENT8" hidden="1">#REF!</definedName>
    <definedName name="Sheet1_GL_INTERFACE_SEGMENT9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IN">#REF!</definedName>
    <definedName name="SIAM_HEALTH_CARE">'[5]Siam Health Care'!$A$11:$BA$101</definedName>
    <definedName name="Spec">[31]BS!#REF!</definedName>
    <definedName name="SPG_N">#REF!</definedName>
    <definedName name="SPL_update">[5]SPL!$A$13:$AG$55</definedName>
    <definedName name="SPL_W2_update">'[5]SPL-W2'!$A$13:$AG$53</definedName>
    <definedName name="SR_D_N">#REF!</definedName>
    <definedName name="STARTJOURNALIMPORT1" localSheetId="5">#REF!</definedName>
    <definedName name="STARTJOURNALIMPORT1" localSheetId="3">#REF!</definedName>
    <definedName name="STARTJOURNALIMPORT1" localSheetId="7">#REF!</definedName>
    <definedName name="STARTJOURNALIMPORT1">#REF!</definedName>
    <definedName name="STARTJOURNALIMPORT1_22">#REF!</definedName>
    <definedName name="STARTJOURNALIMPORT1_8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UPAPIROM">'[5]Supapirom '!$A$11:$BA$101</definedName>
    <definedName name="TA_F_update">'[5] TA-F'!$A$13:$AG$55</definedName>
    <definedName name="TA_update">[5]TA!$A$13:$AG$55</definedName>
    <definedName name="TABLE_1">#REF!</definedName>
    <definedName name="TABLE_10_1">#REF!</definedName>
    <definedName name="TABLE_10_2">'[37]SCB Fee'!#REF!</definedName>
    <definedName name="TABLE_11_1">#REF!</definedName>
    <definedName name="TABLE_11_2">'[37]SCB Fee'!#REF!</definedName>
    <definedName name="TABLE_12_1">#REF!</definedName>
    <definedName name="TABLE_13_1">#REF!</definedName>
    <definedName name="TABLE_14_1">#REF!</definedName>
    <definedName name="TABLE_15_1">#REF!</definedName>
    <definedName name="TABLE_16_1">#REF!</definedName>
    <definedName name="TABLE_16_2">'[37]SCB Fee'!#REF!</definedName>
    <definedName name="TABLE_17_1">#REF!</definedName>
    <definedName name="TABLE_17_2">'[37]SCB Fee'!#REF!</definedName>
    <definedName name="TABLE_18_1">#REF!</definedName>
    <definedName name="TABLE_18_2">'[37]SCB Fee'!#REF!</definedName>
    <definedName name="TABLE_19_1">#REF!</definedName>
    <definedName name="TABLE_19_2">'[37]SCB Fee'!#REF!</definedName>
    <definedName name="TABLE_2">'[37]SCB Fee'!#REF!</definedName>
    <definedName name="TABLE_2_1">#REF!</definedName>
    <definedName name="TABLE_2_2">[38]บริษัทร่วม!#REF!</definedName>
    <definedName name="TABLE_2_2_1">NA()</definedName>
    <definedName name="TABLE_20_1">#REF!</definedName>
    <definedName name="TABLE_20_2">'[37]SCB Fee'!#REF!</definedName>
    <definedName name="TABLE_21_1">#REF!</definedName>
    <definedName name="TABLE_22_1">#REF!</definedName>
    <definedName name="TABLE_23_1">#REF!</definedName>
    <definedName name="TABLE_24_1">#REF!</definedName>
    <definedName name="TABLE_24_2">'[37]SCB Fee'!#REF!</definedName>
    <definedName name="TABLE_25_1">#REF!</definedName>
    <definedName name="TABLE_26_1">#REF!</definedName>
    <definedName name="TABLE_26_2">'[37]SCB Fee'!#REF!</definedName>
    <definedName name="TABLE_27_1">#REF!</definedName>
    <definedName name="TABLE_28_1">#REF!</definedName>
    <definedName name="TABLE_28_2">'[37]SCB Fee'!#REF!</definedName>
    <definedName name="TABLE_29_1">#REF!</definedName>
    <definedName name="TABLE_29_2">'[37]SCB Fee'!#REF!</definedName>
    <definedName name="TABLE_3">#REF!</definedName>
    <definedName name="TABLE_3_1">#REF!</definedName>
    <definedName name="TABLE_3_2">'[37]SCB Fee'!#REF!</definedName>
    <definedName name="TABLE_3_2_1">NA()</definedName>
    <definedName name="TABLE_30_1">#REF!</definedName>
    <definedName name="TABLE_30_2">'[37]SCB Fee'!#REF!</definedName>
    <definedName name="TABLE_31_1">#REF!</definedName>
    <definedName name="TABLE_31_2">'[37]SCB Fee'!#REF!</definedName>
    <definedName name="TABLE_32_1">#REF!</definedName>
    <definedName name="TABLE_32_2">'[37]SCB Fee'!#REF!</definedName>
    <definedName name="TABLE_33_1">#REF!</definedName>
    <definedName name="TABLE_33_2">'[37]SCB Fee'!#REF!</definedName>
    <definedName name="TABLE_34_1">#REF!</definedName>
    <definedName name="TABLE_34_2">'[37]SCB Fee'!#REF!</definedName>
    <definedName name="TABLE_35_1">#REF!</definedName>
    <definedName name="TABLE_35_2">'[37]SCB Fee'!#REF!</definedName>
    <definedName name="TABLE_36_1">#REF!</definedName>
    <definedName name="TABLE_36_2">'[37]SCB Fee'!#REF!</definedName>
    <definedName name="TABLE_37_1">#REF!</definedName>
    <definedName name="TABLE_37_2">'[37]SCB Fee'!#REF!</definedName>
    <definedName name="TABLE_38_1">#REF!</definedName>
    <definedName name="TABLE_38_2">'[37]SCB Fee'!#REF!</definedName>
    <definedName name="TABLE_39_1">#REF!</definedName>
    <definedName name="TABLE_4_1">#REF!</definedName>
    <definedName name="TABLE_4_2">'[37]SCB Fee'!#REF!</definedName>
    <definedName name="TABLE_4_2_1">NA()</definedName>
    <definedName name="TABLE_40_1">#REF!</definedName>
    <definedName name="TABLE_41_1">#REF!</definedName>
    <definedName name="TABLE_42_1">#REF!</definedName>
    <definedName name="TABLE_43_1">#REF!</definedName>
    <definedName name="TABLE_43_2">'[37]SCB Fee'!#REF!</definedName>
    <definedName name="TABLE_44_1">#REF!</definedName>
    <definedName name="TABLE_45_1">#REF!</definedName>
    <definedName name="TABLE_46_1">#REF!</definedName>
    <definedName name="TABLE_47_1">#REF!</definedName>
    <definedName name="TABLE_48_1">#REF!</definedName>
    <definedName name="TABLE_48_2">'[37]SCB Fee'!#REF!</definedName>
    <definedName name="TABLE_5_1">#REF!</definedName>
    <definedName name="TABLE_5_2">'[37]SCB Fee'!#REF!</definedName>
    <definedName name="TABLE_5_2_1">NA()</definedName>
    <definedName name="TABLE_6_1">#REF!</definedName>
    <definedName name="TABLE_6_2">'[37]SCB Fee'!#REF!</definedName>
    <definedName name="TABLE_6_2_1">NA()</definedName>
    <definedName name="TABLE_7_1">#REF!</definedName>
    <definedName name="TABLE_7_2">'[37]SCB Fee'!#REF!</definedName>
    <definedName name="TABLE_7_2_1">NA()</definedName>
    <definedName name="TABLE_8_1">#REF!</definedName>
    <definedName name="TABLE_8_2">'[37]SCB Fee'!#REF!</definedName>
    <definedName name="TABLE_8_2_1">NA()</definedName>
    <definedName name="TABLE_9_1">#REF!</definedName>
    <definedName name="TABLE_9_2">'[37]SCB Fee'!#REF!</definedName>
    <definedName name="TableName">"Dummy"</definedName>
    <definedName name="TASCO_update">[5]TASCO!$A$13:$AG$33</definedName>
    <definedName name="Taxes">'[14]Cash Flows Worksheet'!$AC$100</definedName>
    <definedName name="tblPositionAll">#REF!</definedName>
    <definedName name="TDR">#REF!</definedName>
    <definedName name="TEMPLATENUMBER1" localSheetId="5">#REF!</definedName>
    <definedName name="TEMPLATENUMBER1" localSheetId="3">#REF!</definedName>
    <definedName name="TEMPLATENUMBER1" localSheetId="7">#REF!</definedName>
    <definedName name="TEMPLATENUMBER1">#REF!</definedName>
    <definedName name="TEMPLATENUMBER1_22">#REF!</definedName>
    <definedName name="TEMPLATENUMBER1_8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STYLE1" localSheetId="5">#REF!</definedName>
    <definedName name="TEMPLATESTYLE1" localSheetId="3">#REF!</definedName>
    <definedName name="TEMPLATESTYLE1" localSheetId="7">#REF!</definedName>
    <definedName name="TEMPLATESTYLE1">#REF!</definedName>
    <definedName name="TEMPLATESTYLE1_22">#REF!</definedName>
    <definedName name="TEMPLATESTYLE1_8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TYPE1" localSheetId="5">#REF!</definedName>
    <definedName name="TEMPLATETYPE1" localSheetId="3">#REF!</definedName>
    <definedName name="TEMPLATETYPE1" localSheetId="7">#REF!</definedName>
    <definedName name="TEMPLATETYPE1">#REF!</definedName>
    <definedName name="TEMPLATETYPE1_22">#REF!</definedName>
    <definedName name="TEMPLATETYPE1_8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91">[39]CJEs!$E$26</definedName>
    <definedName name="TextRefCopy1">#REF!</definedName>
    <definedName name="TextRefCopy101">[18]CJEs!#REF!</definedName>
    <definedName name="TextRefCopy109">'[40]BS(Foamtec)'!$AA$40</definedName>
    <definedName name="TextRefCopy110">'[40]BS(Foamtec)'!$AC$40</definedName>
    <definedName name="TextRefCopy15">'[40]BS(Foamtec)'!$AA$4</definedName>
    <definedName name="TextRefCopy16">'[40]BS(Foamtec)'!$AA$4</definedName>
    <definedName name="TextRefCopy17">'[40]BS(Foamtec)'!$AB$7</definedName>
    <definedName name="TextRefCopy2">'[40]BS(Foamtec)'!$AA$1</definedName>
    <definedName name="TextRefCopy20">[18]PL!#REF!</definedName>
    <definedName name="TextRefCopy26">'[41]Amortization of Premium'!#REF!</definedName>
    <definedName name="TextRefCopy28">'[41]Amortization of Premium'!#REF!</definedName>
    <definedName name="TextRefCopy3">'[40]BS(Foamtec)'!$AA$1</definedName>
    <definedName name="TextRefCopy4">[18]PL!#REF!</definedName>
    <definedName name="TextRefCopy43">[18]CJEs!#REF!</definedName>
    <definedName name="TextRefCopy46">[18]CJEs!#REF!</definedName>
    <definedName name="TextRefCopy49">'[40]PL(Foamtec)'!$P$30</definedName>
    <definedName name="TextRefCopy50">#REF!</definedName>
    <definedName name="TextRefCopy51">[18]CRJE!#REF!</definedName>
    <definedName name="TextRefCopy52">[18]PL!#REF!</definedName>
    <definedName name="TextRefCopy53">[18]PL!#REF!</definedName>
    <definedName name="TextRefCopy54">'[40]BS(Foamtec)'!$Z$12</definedName>
    <definedName name="TextRefCopy55">'[40]BS(Foamtec)'!$Z$13</definedName>
    <definedName name="TextRefCopy56">'[40]BS(Foamtec)'!$Z$14</definedName>
    <definedName name="TextRefCopy57">'[40]BS(Foamtec)'!$Z$15</definedName>
    <definedName name="TextRefCopy58">'[40]BS(Foamtec)'!$Z$16</definedName>
    <definedName name="TextRefCopy59">'[40]BS(Foamtec)'!$Z$23</definedName>
    <definedName name="TextRefCopy6">'[42]Decrease  testing(8-9l12)'!#REF!</definedName>
    <definedName name="TextRefCopy60">'[40]BS(Foamtec)'!$Z$24</definedName>
    <definedName name="TextRefCopy61">'[40]BS(Foamtec)'!$Z$24</definedName>
    <definedName name="TextRefCopy62">'[40]BS(Foamtec)'!$Z$36</definedName>
    <definedName name="TextRefCopy63">'[40]BS(Foamtec)'!$Z$36</definedName>
    <definedName name="TextRefCopy64">'[40]BS(Foamtec)'!$Z$37</definedName>
    <definedName name="TextRefCopy65">'[40]BS(Foamtec)'!$Z$38</definedName>
    <definedName name="TextRefCopy66">'[40]BS(Foamtec)'!$Z$40</definedName>
    <definedName name="TextRefCopy67">'[40]BS(Foamtec)'!$Z$42</definedName>
    <definedName name="TextRefCopy68">'[40]BS(Foamtec)'!$Z$47</definedName>
    <definedName name="TextRefCopy69">'[40]BS(Foamtec)'!$Z$49</definedName>
    <definedName name="TextRefCopy7">'[42]Decrease  testing(8-9l12)'!#REF!</definedName>
    <definedName name="TextRefCopy70">'[40]BS(Foamtec)'!$Z$53</definedName>
    <definedName name="TextRefCopy75">#REF!</definedName>
    <definedName name="TextRefCopy76">#REF!</definedName>
    <definedName name="TextRefCopy77">[18]PL!#REF!</definedName>
    <definedName name="TextRefCopy78">[18]PL!#REF!</definedName>
    <definedName name="TextRefCopy79">[18]PL!#REF!</definedName>
    <definedName name="TextRefCopy80">[18]PL!#REF!</definedName>
    <definedName name="TextRefCopy81">[18]PL!#REF!</definedName>
    <definedName name="TextRefCopy82">'[40]PL(Foamtec)'!$D$19</definedName>
    <definedName name="TextRefCopy83">#REF!</definedName>
    <definedName name="TextRefCopy84">[18]PL!#REF!</definedName>
    <definedName name="TextRefCopy85">[18]PL!#REF!</definedName>
    <definedName name="TextRefCopy91">[18]CJEs!$E$29</definedName>
    <definedName name="TextRefCopy99">[18]CJEs!#REF!</definedName>
    <definedName name="TextRefCopyRangeCount" hidden="1">5</definedName>
    <definedName name="TFB_LT_update">'[5]TFB (LT)'!$A$13:$AG$41</definedName>
    <definedName name="TFB_update">'[5]TFB '!$A$13:$AG$40</definedName>
    <definedName name="THAIRE_N">#REF!</definedName>
    <definedName name="THAIRE_update">[5]THAIRE!$A$13:$AG$55</definedName>
    <definedName name="THAIRE_W_N">#REF!</definedName>
    <definedName name="THAITICKETMASTER_N">#REF!</definedName>
    <definedName name="THRE_W1">#REF!</definedName>
    <definedName name="ths">'[1]Unique Id Type '!#REF!</definedName>
    <definedName name="TII">[5]TII!$A$11:$AZ$101</definedName>
    <definedName name="TMB_C1_update">'[5]TMB-C1'!$A$13:$AG$56</definedName>
    <definedName name="TMB_LT_update">'[5]TMB (LT)'!$A$13:$AG$32</definedName>
    <definedName name="TMB_update">[5]TMB!$A$13:$AG$42</definedName>
    <definedName name="tr">'[35]Cash Flows Worksheet'!$AF$45</definedName>
    <definedName name="traffic">#REF!</definedName>
    <definedName name="TRIS">[5]TRIS!$A$11:$BA$101</definedName>
    <definedName name="tygia_usd_vnd">#REF!</definedName>
    <definedName name="TYPE_INV">[43]GIVTR00P!$AJ$3:$AM$960</definedName>
    <definedName name="UBC_update">[5]UBC!$A$13:$AG$50</definedName>
    <definedName name="UCOM_update">[5]UCOM!$A$13:$AG$54</definedName>
    <definedName name="VNT_update">[5]VNT!$A$13:$AG$54</definedName>
    <definedName name="W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as_usd">#REF!</definedName>
    <definedName name="was_vnd">#REF!</definedName>
    <definedName name="Weeee">[26]CJEs!$E$29</definedName>
    <definedName name="wrn.Aging._.and._.Trend._.Analysis." hidden="1">{#N/A,#N/A,FALSE,"Aging Summary";#N/A,#N/A,FALSE,"Ratio Analysis";#N/A,#N/A,FALSE,"Test 120 Day Accts";#N/A,#N/A,FALSE,"Tickmarks"}</definedName>
    <definedName name="wrn.Group._.Portfolio." hidden="1">{"Group View",#N/A,FALSE,"Consolidation"}</definedName>
    <definedName name="wrn.MHI._.Portfolio." hidden="1">{"Mhi View",#N/A,FALSE,"Consolidation"}</definedName>
    <definedName name="wrn.PRB._.Portfolio." hidden="1">{"Prb View",#N/A,FALSE,"Consolidation"}</definedName>
    <definedName name="wrn.SCD._.Portfolio." hidden="1">{"Scd View",#N/A,FALSE,"Consolidation"}</definedName>
    <definedName name="wrn.STK._.Portfolio." hidden="1">{"Stk View",#N/A,FALSE,"Consolidation"}</definedName>
    <definedName name="wrn.TMDC._.Portfolio." hidden="1">{"Tmdc View",#N/A,FALSE,"Consolidation"}</definedName>
    <definedName name="XREF_COLUMN_1" hidden="1">'[44]securities movement'!#REF!</definedName>
    <definedName name="XREF_COLUMN_2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RangeCount" hidden="1">1</definedName>
    <definedName name="XRefPaste1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RangeCount" hidden="1">1</definedName>
    <definedName name="XXX">#REF!</definedName>
    <definedName name="XYZ">[10]DEP12!#REF!</definedName>
    <definedName name="YearNameList">[9]Data!$A$36:$A$44</definedName>
    <definedName name="ying">'[35]Cash Flows Worksheet'!$AF$49</definedName>
    <definedName name="YTD_09">[12]Period!$C$22:$C$33</definedName>
    <definedName name="Z_288FC9DD_322C_4D37_8348_47ABE98C67E9_.wvu.PrintArea" localSheetId="0" hidden="1">BS!$A$1:$J$78</definedName>
    <definedName name="Z_288FC9DD_322C_4D37_8348_47ABE98C67E9_.wvu.PrintArea" localSheetId="5" hidden="1">CE_Bank!#REF!</definedName>
    <definedName name="Z_288FC9DD_322C_4D37_8348_47ABE98C67E9_.wvu.PrintArea" localSheetId="6" hidden="1">'CE_Bank (2) '!#REF!</definedName>
    <definedName name="Z_288FC9DD_322C_4D37_8348_47ABE98C67E9_.wvu.PrintArea" localSheetId="3" hidden="1">CE_Conso!$A$1:$AE$30</definedName>
    <definedName name="Z_288FC9DD_322C_4D37_8348_47ABE98C67E9_.wvu.PrintArea" localSheetId="4" hidden="1">'CE_Conso (2)'!#REF!</definedName>
    <definedName name="Z_288FC9DD_322C_4D37_8348_47ABE98C67E9_.wvu.PrintArea" localSheetId="7" hidden="1">CF!$A$1:$K$87</definedName>
    <definedName name="Z_288FC9DD_322C_4D37_8348_47ABE98C67E9_.wvu.PrintArea" localSheetId="1" hidden="1">'PL(3)'!$A$1:$J$71</definedName>
    <definedName name="Z_288FC9DD_322C_4D37_8348_47ABE98C67E9_.wvu.Rows" localSheetId="0" hidden="1">BS!#REF!</definedName>
    <definedName name="Z_288FC9DD_322C_4D37_8348_47ABE98C67E9_.wvu.Rows" localSheetId="7" hidden="1">CF!$84:$84</definedName>
    <definedName name="Z_4E40F451_F86C_415F_87A3_EAB6D7A4B734_.wvu.PrintArea" localSheetId="0" hidden="1">BS!$A$1:$J$78</definedName>
    <definedName name="Z_4E40F451_F86C_415F_87A3_EAB6D7A4B734_.wvu.PrintArea" localSheetId="5" hidden="1">CE_Bank!#REF!</definedName>
    <definedName name="Z_4E40F451_F86C_415F_87A3_EAB6D7A4B734_.wvu.PrintArea" localSheetId="6" hidden="1">'CE_Bank (2) '!#REF!</definedName>
    <definedName name="Z_4E40F451_F86C_415F_87A3_EAB6D7A4B734_.wvu.PrintArea" localSheetId="3" hidden="1">CE_Conso!$A$1:$AE$31</definedName>
    <definedName name="Z_4E40F451_F86C_415F_87A3_EAB6D7A4B734_.wvu.PrintArea" localSheetId="4" hidden="1">'CE_Conso (2)'!#REF!</definedName>
    <definedName name="Z_4E40F451_F86C_415F_87A3_EAB6D7A4B734_.wvu.PrintArea" localSheetId="7" hidden="1">CF!$A$1:$K$87</definedName>
    <definedName name="Z_4E40F451_F86C_415F_87A3_EAB6D7A4B734_.wvu.PrintArea" localSheetId="1" hidden="1">'PL(3)'!$A$1:$J$71</definedName>
    <definedName name="Z_4E40F451_F86C_415F_87A3_EAB6D7A4B734_.wvu.PrintTitles" localSheetId="5" hidden="1">CE_Bank!#REF!</definedName>
    <definedName name="Z_4E40F451_F86C_415F_87A3_EAB6D7A4B734_.wvu.PrintTitles" localSheetId="6" hidden="1">'CE_Bank (2) '!#REF!</definedName>
    <definedName name="Z_4E40F451_F86C_415F_87A3_EAB6D7A4B734_.wvu.PrintTitles" localSheetId="3" hidden="1">CE_Conso!$1:$30</definedName>
    <definedName name="Z_4E40F451_F86C_415F_87A3_EAB6D7A4B734_.wvu.PrintTitles" localSheetId="4" hidden="1">'CE_Conso (2)'!#REF!</definedName>
    <definedName name="Z_4E40F451_F86C_415F_87A3_EAB6D7A4B734_.wvu.Rows" localSheetId="7" hidden="1">CF!$84:$84</definedName>
    <definedName name="Z_EB7A5599_5A03_470E_BF9B_2789E93DD379_.wvu.Cols" localSheetId="3" hidden="1">CE_Conso!#REF!</definedName>
    <definedName name="Z_EB7A5599_5A03_470E_BF9B_2789E93DD379_.wvu.Cols" localSheetId="4" hidden="1">'CE_Conso (2)'!#REF!</definedName>
    <definedName name="Z_EB7A5599_5A03_470E_BF9B_2789E93DD379_.wvu.PrintArea" localSheetId="0" hidden="1">BS!$A$1:$K$75</definedName>
    <definedName name="Z_EB7A5599_5A03_470E_BF9B_2789E93DD379_.wvu.PrintArea" localSheetId="5" hidden="1">CE_Bank!#REF!</definedName>
    <definedName name="Z_EB7A5599_5A03_470E_BF9B_2789E93DD379_.wvu.PrintArea" localSheetId="6" hidden="1">'CE_Bank (2) '!#REF!</definedName>
    <definedName name="Z_EB7A5599_5A03_470E_BF9B_2789E93DD379_.wvu.PrintArea" localSheetId="3" hidden="1">CE_Conso!$A$1:$AE$30</definedName>
    <definedName name="Z_EB7A5599_5A03_470E_BF9B_2789E93DD379_.wvu.PrintArea" localSheetId="4" hidden="1">'CE_Conso (2)'!#REF!</definedName>
    <definedName name="Z_EB7A5599_5A03_470E_BF9B_2789E93DD379_.wvu.PrintArea" localSheetId="7" hidden="1">CF!$A$1:$K$87</definedName>
    <definedName name="Z_EB7A5599_5A03_470E_BF9B_2789E93DD379_.wvu.PrintArea" localSheetId="1" hidden="1">'PL(3)'!$A$1:$J$71</definedName>
    <definedName name="Z_EB7A5599_5A03_470E_BF9B_2789E93DD379_.wvu.Rows" localSheetId="3" hidden="1">CE_Conso!#REF!</definedName>
    <definedName name="Z_EB7A5599_5A03_470E_BF9B_2789E93DD379_.wvu.Rows" localSheetId="4" hidden="1">'CE_Conso (2)'!#REF!</definedName>
    <definedName name="Z_EB7A5599_5A03_470E_BF9B_2789E93DD379_.wvu.Rows" localSheetId="7" hidden="1">CF!$84:$84</definedName>
    <definedName name="ZD" hidden="1">{"'Eng (page2)'!$A$1:$D$52"}</definedName>
    <definedName name="zzz">#REF!</definedName>
    <definedName name="โ4305">'[45]Raw Material'!#REF!</definedName>
    <definedName name="ฉฆ">#REF!</definedName>
    <definedName name="ส1117">#REF!</definedName>
  </definedNames>
  <calcPr calcId="179017"/>
  <customWorkbookViews>
    <customWorkbookView name="s45999 - มุมมองส่วนบุคคล" guid="{EB7A5599-5A03-470E-BF9B-2789E93DD379}" mergeInterval="0" personalView="1" maximized="1" windowWidth="1020" windowHeight="556" tabRatio="659" activeSheetId="2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27477 - Personal View" guid="{4E40F451-F86C-415F-87A3-EAB6D7A4B734}" mergeInterval="0" personalView="1" maximized="1" windowWidth="1019" windowHeight="566" tabRatio="821" activeSheetId="10"/>
  </customWorkbookViews>
</workbook>
</file>

<file path=xl/calcChain.xml><?xml version="1.0" encoding="utf-8"?>
<calcChain xmlns="http://schemas.openxmlformats.org/spreadsheetml/2006/main">
  <c r="K75" i="22" l="1"/>
  <c r="I75" i="22"/>
  <c r="G75" i="22"/>
  <c r="E75" i="22"/>
  <c r="S21" i="10" l="1"/>
  <c r="Q23" i="18"/>
  <c r="W23" i="18"/>
  <c r="S23" i="18"/>
  <c r="I23" i="18"/>
  <c r="G23" i="18"/>
  <c r="E23" i="18"/>
  <c r="I21" i="22" l="1"/>
  <c r="R20" i="21" l="1"/>
  <c r="X20" i="21" s="1"/>
  <c r="R17" i="21"/>
  <c r="X17" i="21" s="1"/>
  <c r="R16" i="21"/>
  <c r="X16" i="21" s="1"/>
  <c r="R14" i="21"/>
  <c r="X14" i="21" s="1"/>
  <c r="R13" i="21"/>
  <c r="X13" i="21" s="1"/>
  <c r="U16" i="18"/>
  <c r="AA16" i="18" s="1"/>
  <c r="AE16" i="18" s="1"/>
  <c r="U19" i="18"/>
  <c r="AA19" i="18" s="1"/>
  <c r="U18" i="18"/>
  <c r="U17" i="18"/>
  <c r="AA17" i="18" s="1"/>
  <c r="AE17" i="18" s="1"/>
  <c r="U21" i="18"/>
  <c r="AA21" i="18" s="1"/>
  <c r="AE21" i="18" s="1"/>
  <c r="U22" i="18"/>
  <c r="AA22" i="18" s="1"/>
  <c r="AE22" i="18" s="1"/>
  <c r="U25" i="18"/>
  <c r="AA25" i="18" s="1"/>
  <c r="AE25" i="18" s="1"/>
  <c r="AA18" i="18"/>
  <c r="AE18" i="18" s="1"/>
  <c r="AE19" i="18" l="1"/>
  <c r="R11" i="21" l="1"/>
  <c r="X11" i="21" s="1"/>
  <c r="U14" i="18"/>
  <c r="AA14" i="18" l="1"/>
  <c r="AE14" i="18" s="1"/>
  <c r="AE23" i="18" l="1"/>
  <c r="AE27" i="18" s="1"/>
  <c r="AC23" i="18"/>
  <c r="AC27" i="18" s="1"/>
  <c r="AA23" i="18"/>
  <c r="AA27" i="18" s="1"/>
  <c r="Y23" i="18"/>
  <c r="Y27" i="18" s="1"/>
  <c r="W27" i="18"/>
  <c r="U23" i="18"/>
  <c r="U27" i="18" s="1"/>
  <c r="S27" i="18"/>
  <c r="Q27" i="18"/>
  <c r="O23" i="18"/>
  <c r="O27" i="18" s="1"/>
  <c r="M23" i="18"/>
  <c r="M27" i="18" s="1"/>
  <c r="K23" i="18"/>
  <c r="K27" i="18" s="1"/>
  <c r="I27" i="18"/>
  <c r="G27" i="18"/>
  <c r="E27" i="18"/>
  <c r="C23" i="18"/>
  <c r="C27" i="18" s="1"/>
  <c r="AG21" i="10"/>
  <c r="AE21" i="10"/>
  <c r="AC21" i="10"/>
  <c r="AA21" i="10"/>
  <c r="Y21" i="10"/>
  <c r="W21" i="10"/>
  <c r="U21" i="10"/>
  <c r="U25" i="10" s="1"/>
  <c r="Q21" i="10"/>
  <c r="Q25" i="10" s="1"/>
  <c r="O21" i="10"/>
  <c r="O25" i="10" s="1"/>
  <c r="M21" i="10"/>
  <c r="K21" i="10"/>
  <c r="I21" i="10"/>
  <c r="G21" i="10"/>
  <c r="E21" i="10"/>
  <c r="C21" i="10"/>
  <c r="F16" i="1" l="1"/>
  <c r="J48" i="1"/>
  <c r="H16" i="1"/>
  <c r="H20" i="1" s="1"/>
  <c r="K66" i="22" l="1"/>
  <c r="G66" i="22"/>
  <c r="K21" i="22"/>
  <c r="K28" i="22" s="1"/>
  <c r="K45" i="22" s="1"/>
  <c r="G21" i="22"/>
  <c r="G28" i="22" s="1"/>
  <c r="G45" i="22" s="1"/>
  <c r="X16" i="12"/>
  <c r="X13" i="12"/>
  <c r="R20" i="12"/>
  <c r="R17" i="12"/>
  <c r="X17" i="12" s="1"/>
  <c r="R11" i="12"/>
  <c r="X11" i="12" s="1"/>
  <c r="I66" i="22"/>
  <c r="E66" i="22"/>
  <c r="I28" i="22"/>
  <c r="I45" i="22" s="1"/>
  <c r="E21" i="22"/>
  <c r="E28" i="22" s="1"/>
  <c r="E45" i="22" s="1"/>
  <c r="W18" i="12"/>
  <c r="V18" i="12"/>
  <c r="V22" i="12" s="1"/>
  <c r="U18" i="12"/>
  <c r="T18" i="12"/>
  <c r="T22" i="12" s="1"/>
  <c r="S18" i="12"/>
  <c r="Q18" i="12"/>
  <c r="P18" i="12"/>
  <c r="P22" i="12" s="1"/>
  <c r="O18" i="12"/>
  <c r="N18" i="12"/>
  <c r="N22" i="12" s="1"/>
  <c r="L18" i="12"/>
  <c r="L22" i="12" s="1"/>
  <c r="K18" i="12"/>
  <c r="J18" i="12"/>
  <c r="J22" i="12" s="1"/>
  <c r="I18" i="12"/>
  <c r="H18" i="12"/>
  <c r="H22" i="12" s="1"/>
  <c r="G18" i="12"/>
  <c r="F18" i="12"/>
  <c r="F22" i="12" s="1"/>
  <c r="D18" i="12"/>
  <c r="D22" i="12" s="1"/>
  <c r="W18" i="21"/>
  <c r="V18" i="21"/>
  <c r="V22" i="21" s="1"/>
  <c r="U18" i="21"/>
  <c r="T18" i="21"/>
  <c r="T22" i="21" s="1"/>
  <c r="S18" i="21"/>
  <c r="Q18" i="21"/>
  <c r="P18" i="21"/>
  <c r="P22" i="21" s="1"/>
  <c r="O18" i="21"/>
  <c r="N18" i="21"/>
  <c r="N22" i="21" s="1"/>
  <c r="L18" i="21"/>
  <c r="L22" i="21" s="1"/>
  <c r="K18" i="21"/>
  <c r="J18" i="21"/>
  <c r="J22" i="21" s="1"/>
  <c r="I18" i="21"/>
  <c r="H18" i="21"/>
  <c r="H22" i="21" s="1"/>
  <c r="G18" i="21"/>
  <c r="F18" i="21"/>
  <c r="F22" i="21" s="1"/>
  <c r="D18" i="21"/>
  <c r="D22" i="21" s="1"/>
  <c r="AE25" i="10"/>
  <c r="AA25" i="10"/>
  <c r="Y25" i="10"/>
  <c r="S25" i="10"/>
  <c r="M25" i="10"/>
  <c r="K25" i="10"/>
  <c r="I25" i="10"/>
  <c r="G25" i="10"/>
  <c r="E25" i="10"/>
  <c r="C25" i="10"/>
  <c r="J52" i="23"/>
  <c r="J30" i="23"/>
  <c r="J14" i="23"/>
  <c r="J11" i="23"/>
  <c r="F52" i="23"/>
  <c r="F30" i="23"/>
  <c r="F14" i="23"/>
  <c r="F11" i="23"/>
  <c r="J54" i="15"/>
  <c r="H54" i="15"/>
  <c r="F54" i="15"/>
  <c r="D54" i="15"/>
  <c r="J34" i="15"/>
  <c r="J30" i="15"/>
  <c r="J14" i="15"/>
  <c r="J11" i="15"/>
  <c r="H30" i="15"/>
  <c r="H14" i="15"/>
  <c r="H11" i="15"/>
  <c r="F34" i="15"/>
  <c r="F30" i="15"/>
  <c r="F14" i="15"/>
  <c r="F11" i="15"/>
  <c r="D30" i="15"/>
  <c r="D14" i="15"/>
  <c r="D11" i="15"/>
  <c r="H52" i="23"/>
  <c r="D52" i="23"/>
  <c r="H30" i="23"/>
  <c r="D30" i="23"/>
  <c r="H14" i="23"/>
  <c r="D14" i="23"/>
  <c r="H11" i="23"/>
  <c r="D11" i="23"/>
  <c r="J66" i="1"/>
  <c r="J68" i="1" s="1"/>
  <c r="F66" i="1"/>
  <c r="F68" i="1" s="1"/>
  <c r="F48" i="1"/>
  <c r="H66" i="1"/>
  <c r="H68" i="1" s="1"/>
  <c r="D66" i="1"/>
  <c r="D68" i="1" s="1"/>
  <c r="H48" i="1"/>
  <c r="D48" i="1"/>
  <c r="J20" i="1"/>
  <c r="J27" i="1" s="1"/>
  <c r="F20" i="1"/>
  <c r="F27" i="1" s="1"/>
  <c r="H27" i="1"/>
  <c r="D16" i="1"/>
  <c r="D20" i="1" s="1"/>
  <c r="D27" i="1" s="1"/>
  <c r="E78" i="22" l="1"/>
  <c r="E80" i="22" s="1"/>
  <c r="F21" i="23"/>
  <c r="F23" i="23" s="1"/>
  <c r="F32" i="23" s="1"/>
  <c r="F34" i="23" s="1"/>
  <c r="F53" i="23" s="1"/>
  <c r="F55" i="15"/>
  <c r="J55" i="15"/>
  <c r="D21" i="15"/>
  <c r="D23" i="15" s="1"/>
  <c r="D32" i="15" s="1"/>
  <c r="D34" i="15" s="1"/>
  <c r="D55" i="15" s="1"/>
  <c r="F21" i="15"/>
  <c r="F23" i="15" s="1"/>
  <c r="H21" i="15"/>
  <c r="H23" i="15" s="1"/>
  <c r="H32" i="15" s="1"/>
  <c r="H34" i="15" s="1"/>
  <c r="H55" i="15" s="1"/>
  <c r="J21" i="15"/>
  <c r="J23" i="15" s="1"/>
  <c r="G78" i="22"/>
  <c r="G80" i="22" s="1"/>
  <c r="K78" i="22"/>
  <c r="K80" i="22" s="1"/>
  <c r="J21" i="23"/>
  <c r="J23" i="23" s="1"/>
  <c r="J32" i="23" s="1"/>
  <c r="J34" i="23" s="1"/>
  <c r="J53" i="23" s="1"/>
  <c r="R18" i="12"/>
  <c r="X18" i="12" s="1"/>
  <c r="J69" i="1"/>
  <c r="F69" i="1"/>
  <c r="I78" i="22"/>
  <c r="I80" i="22" s="1"/>
  <c r="R22" i="21"/>
  <c r="X22" i="21" s="1"/>
  <c r="R22" i="12"/>
  <c r="X22" i="12" s="1"/>
  <c r="R18" i="21"/>
  <c r="X18" i="21" s="1"/>
  <c r="W25" i="10"/>
  <c r="AC25" i="10" s="1"/>
  <c r="AG25" i="10" s="1"/>
  <c r="H21" i="23"/>
  <c r="H23" i="23" s="1"/>
  <c r="D21" i="23"/>
  <c r="D23" i="23" s="1"/>
  <c r="D32" i="23" s="1"/>
  <c r="D34" i="23" s="1"/>
  <c r="D53" i="23" s="1"/>
  <c r="H69" i="1"/>
  <c r="D69" i="1"/>
  <c r="H32" i="23" l="1"/>
  <c r="H34" i="23" s="1"/>
  <c r="H53" i="23" s="1"/>
  <c r="A31" i="1"/>
  <c r="H32" i="1"/>
</calcChain>
</file>

<file path=xl/sharedStrings.xml><?xml version="1.0" encoding="utf-8"?>
<sst xmlns="http://schemas.openxmlformats.org/spreadsheetml/2006/main" count="577" uniqueCount="252">
  <si>
    <t xml:space="preserve">     Accrued interest receivables</t>
  </si>
  <si>
    <t>Interbank and money market items</t>
  </si>
  <si>
    <t>Other assets</t>
  </si>
  <si>
    <t>Deposits</t>
  </si>
  <si>
    <t>Other liabilities</t>
  </si>
  <si>
    <t>Proceeds from redemption of held-to-maturity securities</t>
  </si>
  <si>
    <t>paid-up share capital</t>
  </si>
  <si>
    <t>Unappropriated</t>
  </si>
  <si>
    <t>Total</t>
  </si>
  <si>
    <t>Premium on</t>
  </si>
  <si>
    <t>shares</t>
  </si>
  <si>
    <t>equity</t>
  </si>
  <si>
    <t>Retained earnings</t>
  </si>
  <si>
    <t>(Increase) decrease in operating assets</t>
  </si>
  <si>
    <t>Increase (decrease) in operating liabilities</t>
  </si>
  <si>
    <t>Consolidated</t>
  </si>
  <si>
    <t>Assets</t>
  </si>
  <si>
    <t>Note</t>
  </si>
  <si>
    <t>Cash</t>
  </si>
  <si>
    <t xml:space="preserve">Assets pending transfer  </t>
  </si>
  <si>
    <t>Total assets</t>
  </si>
  <si>
    <t>Liabilities pending transfer</t>
  </si>
  <si>
    <t xml:space="preserve">Other liabilities  </t>
  </si>
  <si>
    <t>Total liabilities</t>
  </si>
  <si>
    <t xml:space="preserve">Cash flows from operating activities </t>
  </si>
  <si>
    <t xml:space="preserve">Cash flows from investing activities  </t>
  </si>
  <si>
    <t>Cash flows from financing activities</t>
  </si>
  <si>
    <t>The Siam Commercial Bank Public Company Limited and its Subsidiaries</t>
  </si>
  <si>
    <t>Depreciation and amortisation</t>
  </si>
  <si>
    <t>Interest paid</t>
  </si>
  <si>
    <t>Income tax paid</t>
  </si>
  <si>
    <t>(in thousand Baht)</t>
  </si>
  <si>
    <t>Provisions</t>
  </si>
  <si>
    <t>investments</t>
  </si>
  <si>
    <t>Interbank and money market items, net</t>
  </si>
  <si>
    <t>Investments, net</t>
  </si>
  <si>
    <t>Loans to customers and accrued interest receivables, net</t>
  </si>
  <si>
    <t xml:space="preserve">     Loans to customers</t>
  </si>
  <si>
    <r>
      <t xml:space="preserve">     </t>
    </r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deferred revenue</t>
    </r>
  </si>
  <si>
    <t>Premises and equipment, net</t>
  </si>
  <si>
    <t>Goodwill and other intangible assets, net</t>
  </si>
  <si>
    <t>Other reserves</t>
  </si>
  <si>
    <t xml:space="preserve">   Appropriated</t>
  </si>
  <si>
    <t xml:space="preserve">       Legal reserve</t>
  </si>
  <si>
    <t>Interest income</t>
  </si>
  <si>
    <t>Fees and service income</t>
  </si>
  <si>
    <t>Other operating expenses</t>
  </si>
  <si>
    <t>Dividend income</t>
  </si>
  <si>
    <t>The Bank</t>
  </si>
  <si>
    <t xml:space="preserve">Consolidated  </t>
  </si>
  <si>
    <t xml:space="preserve">     Total loans to customers and accrued interest receivables, net</t>
  </si>
  <si>
    <t>Liabilities</t>
  </si>
  <si>
    <t>Net earned insurance premiums</t>
  </si>
  <si>
    <t>Other operating income</t>
  </si>
  <si>
    <t>Net insurance claims</t>
  </si>
  <si>
    <t xml:space="preserve">     Net fees and service income</t>
  </si>
  <si>
    <t>Net profit</t>
  </si>
  <si>
    <t>Liabilities under insurance contracts</t>
  </si>
  <si>
    <t>Properties for sale, net</t>
  </si>
  <si>
    <t>Liabilities to deliver security</t>
  </si>
  <si>
    <t>Debt issued and borrowings</t>
  </si>
  <si>
    <t xml:space="preserve">     Total loans to customers and accrued interest receivables</t>
  </si>
  <si>
    <t>share capital</t>
  </si>
  <si>
    <t>Net interest income</t>
  </si>
  <si>
    <t>Proceeds from dividend</t>
  </si>
  <si>
    <t>Proceeds from interest</t>
  </si>
  <si>
    <t xml:space="preserve">Total </t>
  </si>
  <si>
    <t>other</t>
  </si>
  <si>
    <t>surplus</t>
  </si>
  <si>
    <t>reserve</t>
  </si>
  <si>
    <t xml:space="preserve">Legal </t>
  </si>
  <si>
    <t>controlling</t>
  </si>
  <si>
    <t>Non-</t>
  </si>
  <si>
    <t xml:space="preserve"> reserve</t>
  </si>
  <si>
    <t>Legal</t>
  </si>
  <si>
    <t xml:space="preserve">Other assets, net  </t>
  </si>
  <si>
    <t xml:space="preserve">Share capital  </t>
  </si>
  <si>
    <t xml:space="preserve">Impairment loss on loans and debt securities </t>
  </si>
  <si>
    <t>revaluation</t>
  </si>
  <si>
    <t>remeasuring</t>
  </si>
  <si>
    <t>available-for-sale</t>
  </si>
  <si>
    <r>
      <t xml:space="preserve">    Basic earnings per share </t>
    </r>
    <r>
      <rPr>
        <i/>
        <sz val="11"/>
        <rFont val="Times New Roman"/>
        <family val="1"/>
      </rPr>
      <t>(in Baht)</t>
    </r>
  </si>
  <si>
    <t>Dividend paid</t>
  </si>
  <si>
    <r>
      <t xml:space="preserve">     </t>
    </r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allowance for doubtful accounts</t>
    </r>
  </si>
  <si>
    <t xml:space="preserve">   Issued and paid-up share capital</t>
  </si>
  <si>
    <t>Issued and</t>
  </si>
  <si>
    <t>-</t>
  </si>
  <si>
    <t xml:space="preserve">     Net interest income</t>
  </si>
  <si>
    <t>Transfer to retained earnings</t>
  </si>
  <si>
    <t>Dividend paid to equity holders of the Bank</t>
  </si>
  <si>
    <t>Loans to customers</t>
  </si>
  <si>
    <t xml:space="preserve">Total comprehensive income </t>
  </si>
  <si>
    <t>Cash at 1 January</t>
  </si>
  <si>
    <t>reserves</t>
  </si>
  <si>
    <t>31 December</t>
  </si>
  <si>
    <t>Short-term debt issued and borrowings</t>
  </si>
  <si>
    <t>Properties for sale</t>
  </si>
  <si>
    <t>Deferred tax assets</t>
  </si>
  <si>
    <t>Deferred tax liabilities</t>
  </si>
  <si>
    <t>Statement of financial position</t>
  </si>
  <si>
    <t>Statement of changes in equity</t>
  </si>
  <si>
    <t xml:space="preserve">Statement of cash flows  </t>
  </si>
  <si>
    <t>Non-controlling interests</t>
  </si>
  <si>
    <t>Supplementary disclosures of cash flow information</t>
  </si>
  <si>
    <t>Properties for sale from loan payment</t>
  </si>
  <si>
    <t xml:space="preserve">          (Mr. Arthid Nanthawithaya)</t>
  </si>
  <si>
    <t>Statement of profit or loss and other comprehensive income</t>
  </si>
  <si>
    <t>Investments in subsidiaries and associate, net</t>
  </si>
  <si>
    <r>
      <t xml:space="preserve">     </t>
    </r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revaluation allowance for debt restructuring</t>
    </r>
  </si>
  <si>
    <t xml:space="preserve">   Unappropriated</t>
  </si>
  <si>
    <t>Investment in securities for trading</t>
  </si>
  <si>
    <t>Significant non-cash items were as follows:</t>
  </si>
  <si>
    <t>Net cash used in financing activities</t>
  </si>
  <si>
    <t>Other comprehensive income (loss)</t>
  </si>
  <si>
    <t xml:space="preserve"> hedge reserve</t>
  </si>
  <si>
    <t xml:space="preserve">          President and Chief Executive Officer</t>
  </si>
  <si>
    <t xml:space="preserve">         (Mr. Arthid Nanthawithaya)</t>
  </si>
  <si>
    <t xml:space="preserve">   Authorised share capital</t>
  </si>
  <si>
    <t>2017</t>
  </si>
  <si>
    <t>Balance at 1 January 2017</t>
  </si>
  <si>
    <t>Total owners of the company</t>
  </si>
  <si>
    <t>Profit from operating before income tax expense</t>
  </si>
  <si>
    <t>Conversion of preferred shares to common shares</t>
  </si>
  <si>
    <t>Total comprehensive income (loss)</t>
  </si>
  <si>
    <t>Preferred</t>
  </si>
  <si>
    <t>Common</t>
  </si>
  <si>
    <t>the company</t>
  </si>
  <si>
    <t>owners of</t>
  </si>
  <si>
    <t>to cash receipts (payments) from operating activities</t>
  </si>
  <si>
    <t>Acquisition of available-for-sale securities</t>
  </si>
  <si>
    <t>Acquisition of held-to-maturity securities</t>
  </si>
  <si>
    <t>Acquisition of general securities</t>
  </si>
  <si>
    <t>Acquisition of investments in subsidiaries and/or associate</t>
  </si>
  <si>
    <t>Acquisition of premises and equipment</t>
  </si>
  <si>
    <t>Acquisition of intangible assets</t>
  </si>
  <si>
    <t>Proceeds from long-term debt issued</t>
  </si>
  <si>
    <t>Gains on investments</t>
  </si>
  <si>
    <t>Derivatives assets</t>
  </si>
  <si>
    <t>Liability payable on demand</t>
  </si>
  <si>
    <t>Derivatives liabilities</t>
  </si>
  <si>
    <t>Shareholders’ equity</t>
  </si>
  <si>
    <t>Total shareholders’ equity</t>
  </si>
  <si>
    <t>Total liabilities and shareholders’ equity</t>
  </si>
  <si>
    <t>Fees and service expenses</t>
  </si>
  <si>
    <t>Income tax expenses</t>
  </si>
  <si>
    <t>Gains on</t>
  </si>
  <si>
    <t>Losses arising</t>
  </si>
  <si>
    <t>Changes in</t>
  </si>
  <si>
    <t xml:space="preserve">      Changes in hedge reserve</t>
  </si>
  <si>
    <t>Proceeds from long-term borrowings</t>
  </si>
  <si>
    <t>Changes in hedge reserve</t>
  </si>
  <si>
    <t>Interest expenses</t>
  </si>
  <si>
    <t xml:space="preserve">   Items that will be reclassified subsequently to profit or loss</t>
  </si>
  <si>
    <t>43</t>
  </si>
  <si>
    <t xml:space="preserve">   Premium on preferred shares</t>
  </si>
  <si>
    <t xml:space="preserve">   Premium on common shares</t>
  </si>
  <si>
    <t xml:space="preserve">    Owners of the company</t>
  </si>
  <si>
    <t>Profit from operating before changes in operating assets and liabilities</t>
  </si>
  <si>
    <t>Premium on share capital</t>
  </si>
  <si>
    <t>Liabilities and shareholders' equity</t>
  </si>
  <si>
    <t>Other comprehensive income</t>
  </si>
  <si>
    <t>Total comprehensive income</t>
  </si>
  <si>
    <t>2018</t>
  </si>
  <si>
    <t>30 June</t>
  </si>
  <si>
    <t>Statement of profit or loss and other comprehensive income (Unaudited)</t>
  </si>
  <si>
    <t xml:space="preserve">    Total operating income</t>
  </si>
  <si>
    <t xml:space="preserve">    Net operating income</t>
  </si>
  <si>
    <t xml:space="preserve">    Employee’s expenses</t>
  </si>
  <si>
    <t xml:space="preserve">    Directors’ remuneration</t>
  </si>
  <si>
    <t xml:space="preserve">    Premises and equipment expenses</t>
  </si>
  <si>
    <t xml:space="preserve">    Taxes and duties</t>
  </si>
  <si>
    <t xml:space="preserve">    Others</t>
  </si>
  <si>
    <t xml:space="preserve">    Total operating expenses</t>
  </si>
  <si>
    <t xml:space="preserve">Profit from operating before income tax expense </t>
  </si>
  <si>
    <t xml:space="preserve">      Income tax relating to components of other comprehensive income (loss)</t>
  </si>
  <si>
    <t xml:space="preserve">         will be reclassified subsequently to profit or loss</t>
  </si>
  <si>
    <t>Earnings per share of parent company</t>
  </si>
  <si>
    <r>
      <t xml:space="preserve">    Basic earnings per share</t>
    </r>
    <r>
      <rPr>
        <i/>
        <sz val="11"/>
        <rFont val="Times New Roman"/>
        <family val="1"/>
      </rPr>
      <t xml:space="preserve"> (in Baht)</t>
    </r>
  </si>
  <si>
    <t xml:space="preserve">shareholders’ </t>
  </si>
  <si>
    <t>Six month period ended 30 June 2017</t>
  </si>
  <si>
    <t>Balance at 30 June 2017</t>
  </si>
  <si>
    <t>Six month period ended 30 June 2018</t>
  </si>
  <si>
    <t>Balance at 1 January 2018</t>
  </si>
  <si>
    <t>Balance at 30 June 2018</t>
  </si>
  <si>
    <t>Six month period ended</t>
  </si>
  <si>
    <t xml:space="preserve">Adjustments to reconcile profit from operating before income tax expense </t>
  </si>
  <si>
    <t>Proceeds from sale of available-for-sale securities</t>
  </si>
  <si>
    <t>Proceeds from sale of general securities</t>
  </si>
  <si>
    <t>Proceeds from sale of premises and equipment</t>
  </si>
  <si>
    <t>Net decrease in cash</t>
  </si>
  <si>
    <t>Cash at 30 June</t>
  </si>
  <si>
    <t>Others</t>
  </si>
  <si>
    <t xml:space="preserve">      Share of other comprehensive income of associate (using equity method)</t>
  </si>
  <si>
    <t>Net profit attributable to:</t>
  </si>
  <si>
    <t xml:space="preserve">    Non-controlling interests</t>
  </si>
  <si>
    <t>Share of other comprehensive income of associate (using equity method)</t>
  </si>
  <si>
    <t>Acquisition of non-controlling interests without a change in control</t>
  </si>
  <si>
    <t xml:space="preserve">     3,582,888,606 preferred shares of Baht 10 each</t>
  </si>
  <si>
    <t xml:space="preserve">     3,417,111,394 common shares of Baht 10 each</t>
  </si>
  <si>
    <t xml:space="preserve">     3,764,249 preferred shares of Baht 10 each</t>
  </si>
  <si>
    <t xml:space="preserve">     3,395,427,949 common shares of Baht 10 each</t>
  </si>
  <si>
    <t xml:space="preserve">      (Losses) gains on remeasuring available-for-sale investments</t>
  </si>
  <si>
    <t xml:space="preserve">      Gains (losses) arising from translating the financial statements of a foreign operation</t>
  </si>
  <si>
    <t>Total comprehensive income (loss) attributable to:</t>
  </si>
  <si>
    <t xml:space="preserve">  -</t>
  </si>
  <si>
    <t>Losses (gains) on sale of premises and equipment</t>
  </si>
  <si>
    <t xml:space="preserve">      Gains (losses) arising from translating the financial statements of </t>
  </si>
  <si>
    <t xml:space="preserve">         a foreign operation</t>
  </si>
  <si>
    <t xml:space="preserve">Gains (losses) </t>
  </si>
  <si>
    <t>on remeasuring</t>
  </si>
  <si>
    <t>interests</t>
  </si>
  <si>
    <t>Losses (reversal) on impairment of properties for sale</t>
  </si>
  <si>
    <t>Reversal of impairment losses on assets</t>
  </si>
  <si>
    <t>Net cash (used in) from operating activities</t>
  </si>
  <si>
    <t>Net cash from investing activities</t>
  </si>
  <si>
    <t>Repayment of long-term debt issued</t>
  </si>
  <si>
    <t>Acquisition of non-controlling interests</t>
  </si>
  <si>
    <t>Gains (losses) arising from translating the financial statements of a foreign operation</t>
  </si>
  <si>
    <t>(Losses) gains on remeasuring available-for-sale investments</t>
  </si>
  <si>
    <t>(Losses) gains</t>
  </si>
  <si>
    <t xml:space="preserve"> arising from</t>
  </si>
  <si>
    <t xml:space="preserve"> translating </t>
  </si>
  <si>
    <t>the financial</t>
  </si>
  <si>
    <t xml:space="preserve"> statements of</t>
  </si>
  <si>
    <t xml:space="preserve">from translating </t>
  </si>
  <si>
    <t>Share of</t>
  </si>
  <si>
    <t xml:space="preserve"> of associate</t>
  </si>
  <si>
    <t xml:space="preserve"> (loss) income</t>
  </si>
  <si>
    <t>44</t>
  </si>
  <si>
    <t xml:space="preserve"> comprehensive</t>
  </si>
  <si>
    <t xml:space="preserve"> other</t>
  </si>
  <si>
    <t xml:space="preserve"> method)</t>
  </si>
  <si>
    <t>(using equity</t>
  </si>
  <si>
    <t>operation</t>
  </si>
  <si>
    <t xml:space="preserve"> a foreign </t>
  </si>
  <si>
    <t xml:space="preserve"> a foreign</t>
  </si>
  <si>
    <t xml:space="preserve"> operation</t>
  </si>
  <si>
    <t>Repayment of long-term borrowings</t>
  </si>
  <si>
    <t xml:space="preserve">       Total other comprehensive (loss) income, net of income tax</t>
  </si>
  <si>
    <t xml:space="preserve">Other comprehensive (loss) income </t>
  </si>
  <si>
    <t xml:space="preserve">Total comprehensive (loss) income </t>
  </si>
  <si>
    <t>Other comprehensive loss</t>
  </si>
  <si>
    <t>Total comprehensive (loss) income</t>
  </si>
  <si>
    <t>(Losses) gains from foreign exchange revaluation on long-term debt issued</t>
  </si>
  <si>
    <t>Losses from foreign exchange revaluation on banking book derivatives</t>
  </si>
  <si>
    <t>Derivative assets</t>
  </si>
  <si>
    <t>Derivative liabilities</t>
  </si>
  <si>
    <t>Gains on trading</t>
  </si>
  <si>
    <t>Share of loss from investment in associate</t>
  </si>
  <si>
    <t>Non-controlling interests arising on acquisition of subsidiary</t>
  </si>
  <si>
    <t>Losses on trading</t>
  </si>
  <si>
    <t>Three month period 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</si>
</sst>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#,##0.00;[Red]\(#,##0.00\)"/>
    <numFmt numFmtId="194" formatCode="General_)"/>
    <numFmt numFmtId="195" formatCode="0.00_)"/>
    <numFmt numFmtId="196" formatCode="#,##0.000"/>
    <numFmt numFmtId="197" formatCode="_-* #,##0\ _F_-;\-* #,##0\ _F_-;_-* &quot;-&quot;\ _F_-;_-@_-"/>
    <numFmt numFmtId="198" formatCode="_-* #,##0.00\ &quot;F&quot;_-;\-* #,##0.00\ &quot;F&quot;_-;_-* &quot;-&quot;??\ &quot;F&quot;_-;_-@_-"/>
    <numFmt numFmtId="199" formatCode="_-* #,##0.00\ _F_-;\-* #,##0.00\ _F_-;_-* &quot;-&quot;??\ _F_-;_-@_-"/>
    <numFmt numFmtId="200" formatCode="#,##0.00000"/>
    <numFmt numFmtId="201" formatCode="_(* #,##0.0000_);_(* \(#,##0.0000\);_(* &quot;-&quot;????_);_(@_)"/>
    <numFmt numFmtId="202" formatCode="_(* #,##0_);_(* \(#,##0\);_(* &quot;-&quot;??_);_(@_)"/>
    <numFmt numFmtId="203" formatCode="#,##0.0;[Red]\(#,##0.0\)"/>
    <numFmt numFmtId="204" formatCode="_(* #,##0_);_(* \(#,##0\);_(* &quot;-&quot;????_);_(@_)"/>
    <numFmt numFmtId="205" formatCode="_-* #,##0_-;\-* #,##0_-;_-* &quot;-&quot;??_-;_-@_-"/>
    <numFmt numFmtId="206" formatCode="_(* #,##0_);_(* \(#,##0\);_(* &quot;-&quot;???_);_(@_)"/>
    <numFmt numFmtId="207" formatCode="_(* #,##0.00_);_(* \(#,##0.00\);_(* &quot;-&quot;_);_(@_)"/>
    <numFmt numFmtId="208" formatCode="_([$€-2]* #,##0.00_);_([$€-2]* \(#,##0.00\);_([$€-2]* \-??_)"/>
  </numFmts>
  <fonts count="53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0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38" fillId="3" borderId="0" applyNumberFormat="0" applyBorder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34" fillId="0" borderId="0" applyFill="0" applyBorder="0" applyAlignment="0"/>
    <xf numFmtId="200" fontId="2" fillId="0" borderId="0" applyFill="0" applyBorder="0" applyAlignment="0"/>
    <xf numFmtId="0" fontId="3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0" fontId="39" fillId="20" borderId="1" applyNumberFormat="0" applyAlignment="0" applyProtection="0"/>
    <xf numFmtId="0" fontId="40" fillId="21" borderId="2" applyNumberFormat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19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4" fillId="0" borderId="0" applyFont="0" applyFill="0" applyBorder="0" applyAlignment="0" applyProtection="0"/>
    <xf numFmtId="14" fontId="7" fillId="0" borderId="0" applyFill="0" applyBorder="0" applyAlignment="0"/>
    <xf numFmtId="198" fontId="2" fillId="0" borderId="3">
      <alignment vertical="center"/>
    </xf>
    <xf numFmtId="0" fontId="34" fillId="0" borderId="3">
      <alignment vertical="center"/>
    </xf>
    <xf numFmtId="197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208" fontId="34" fillId="0" borderId="0" applyFill="0" applyBorder="0" applyAlignment="0" applyProtection="0"/>
    <xf numFmtId="208" fontId="34" fillId="0" borderId="0" applyFill="0" applyBorder="0" applyAlignment="0" applyProtection="0"/>
    <xf numFmtId="208" fontId="34" fillId="0" borderId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38" fontId="6" fillId="2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10" fontId="6" fillId="23" borderId="9" applyNumberFormat="0" applyBorder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0" fontId="47" fillId="0" borderId="10" applyNumberFormat="0" applyFill="0" applyAlignment="0" applyProtection="0"/>
    <xf numFmtId="0" fontId="48" fillId="24" borderId="0" applyNumberFormat="0" applyBorder="0" applyAlignment="0" applyProtection="0"/>
    <xf numFmtId="195" fontId="9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5" fillId="0" borderId="0"/>
    <xf numFmtId="0" fontId="14" fillId="25" borderId="11" applyNumberFormat="0" applyFont="0" applyAlignment="0" applyProtection="0"/>
    <xf numFmtId="0" fontId="49" fillId="20" borderId="12" applyNumberFormat="0" applyAlignment="0" applyProtection="0"/>
    <xf numFmtId="0" fontId="10" fillId="26" borderId="0"/>
    <xf numFmtId="200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5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5" fillId="0" borderId="0" applyFont="0" applyFill="0" applyBorder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0" fontId="3" fillId="0" borderId="0"/>
    <xf numFmtId="49" fontId="7" fillId="0" borderId="0" applyFill="0" applyBorder="0" applyAlignment="0"/>
    <xf numFmtId="199" fontId="2" fillId="0" borderId="0" applyFill="0" applyBorder="0" applyAlignment="0"/>
    <xf numFmtId="0" fontId="34" fillId="0" borderId="0" applyFill="0" applyBorder="0" applyAlignment="0"/>
    <xf numFmtId="200" fontId="2" fillId="0" borderId="0" applyFill="0" applyBorder="0" applyAlignment="0"/>
    <xf numFmtId="0" fontId="34" fillId="0" borderId="0" applyFill="0" applyBorder="0" applyAlignment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22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90" fontId="1" fillId="0" borderId="0" applyFont="0" applyFill="0" applyBorder="0" applyAlignment="0" applyProtection="0"/>
  </cellStyleXfs>
  <cellXfs count="320">
    <xf numFmtId="0" fontId="0" fillId="0" borderId="0" xfId="0"/>
    <xf numFmtId="0" fontId="14" fillId="0" borderId="0" xfId="0" applyFont="1" applyFill="1"/>
    <xf numFmtId="0" fontId="17" fillId="0" borderId="0" xfId="92" applyFont="1" applyFill="1" applyBorder="1" applyAlignment="1">
      <alignment vertical="center"/>
    </xf>
    <xf numFmtId="49" fontId="17" fillId="0" borderId="0" xfId="92" applyNumberFormat="1" applyFont="1" applyFill="1" applyBorder="1" applyAlignment="1">
      <alignment horizontal="center" vertical="center"/>
    </xf>
    <xf numFmtId="0" fontId="17" fillId="0" borderId="0" xfId="92" quotePrefix="1" applyFont="1" applyFill="1" applyAlignment="1">
      <alignment horizontal="left" vertical="center"/>
    </xf>
    <xf numFmtId="202" fontId="14" fillId="0" borderId="0" xfId="0" applyNumberFormat="1" applyFont="1" applyFill="1" applyBorder="1" applyAlignment="1">
      <alignment vertical="center"/>
    </xf>
    <xf numFmtId="202" fontId="14" fillId="0" borderId="0" xfId="0" applyNumberFormat="1" applyFont="1" applyFill="1" applyAlignment="1">
      <alignment vertical="center"/>
    </xf>
    <xf numFmtId="202" fontId="18" fillId="0" borderId="0" xfId="41" applyNumberFormat="1" applyFont="1" applyFill="1" applyBorder="1" applyAlignment="1">
      <alignment horizontal="center" vertical="center"/>
    </xf>
    <xf numFmtId="202" fontId="18" fillId="0" borderId="0" xfId="41" applyNumberFormat="1" applyFont="1" applyFill="1" applyAlignment="1">
      <alignment horizontal="center" vertical="center"/>
    </xf>
    <xf numFmtId="202" fontId="18" fillId="0" borderId="0" xfId="41" applyNumberFormat="1" applyFont="1" applyFill="1" applyBorder="1" applyAlignment="1">
      <alignment vertical="center"/>
    </xf>
    <xf numFmtId="0" fontId="18" fillId="0" borderId="0" xfId="92" applyFont="1" applyFill="1" applyBorder="1" applyAlignment="1">
      <alignment vertical="center"/>
    </xf>
    <xf numFmtId="0" fontId="17" fillId="0" borderId="0" xfId="92" quotePrefix="1" applyFont="1" applyFill="1" applyBorder="1" applyAlignment="1">
      <alignment horizontal="left" vertical="center"/>
    </xf>
    <xf numFmtId="0" fontId="14" fillId="0" borderId="0" xfId="0" applyFont="1" applyFill="1" applyBorder="1"/>
    <xf numFmtId="0" fontId="18" fillId="0" borderId="0" xfId="92" quotePrefix="1" applyFont="1" applyFill="1" applyBorder="1" applyAlignment="1">
      <alignment horizontal="center" vertical="center"/>
    </xf>
    <xf numFmtId="202" fontId="13" fillId="0" borderId="0" xfId="0" applyNumberFormat="1" applyFont="1" applyFill="1" applyBorder="1" applyAlignment="1">
      <alignment vertical="center"/>
    </xf>
    <xf numFmtId="0" fontId="18" fillId="0" borderId="0" xfId="92" applyFont="1" applyFill="1" applyBorder="1" applyAlignment="1">
      <alignment horizontal="left" vertical="center"/>
    </xf>
    <xf numFmtId="0" fontId="17" fillId="0" borderId="0" xfId="92" applyFont="1" applyFill="1" applyAlignment="1">
      <alignment vertical="center"/>
    </xf>
    <xf numFmtId="0" fontId="14" fillId="0" borderId="0" xfId="125" applyFont="1" applyFill="1" applyAlignment="1">
      <alignment horizontal="left" vertical="center"/>
    </xf>
    <xf numFmtId="0" fontId="14" fillId="0" borderId="0" xfId="125" applyFont="1" applyFill="1" applyAlignment="1">
      <alignment vertical="center"/>
    </xf>
    <xf numFmtId="201" fontId="18" fillId="0" borderId="0" xfId="41" applyNumberFormat="1" applyFont="1" applyFill="1" applyBorder="1" applyAlignment="1">
      <alignment vertical="center"/>
    </xf>
    <xf numFmtId="202" fontId="0" fillId="0" borderId="0" xfId="0" applyNumberFormat="1" applyFont="1" applyFill="1" applyBorder="1" applyAlignment="1">
      <alignment vertical="center"/>
    </xf>
    <xf numFmtId="202" fontId="0" fillId="0" borderId="14" xfId="0" applyNumberFormat="1" applyFont="1" applyFill="1" applyBorder="1" applyAlignment="1">
      <alignment vertical="center"/>
    </xf>
    <xf numFmtId="0" fontId="13" fillId="0" borderId="0" xfId="0" applyFont="1" applyFill="1" applyBorder="1"/>
    <xf numFmtId="0" fontId="14" fillId="0" borderId="0" xfId="0" applyFont="1" applyFill="1" applyAlignment="1">
      <alignment vertical="center"/>
    </xf>
    <xf numFmtId="188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9" fillId="0" borderId="0" xfId="0" applyFont="1" applyFill="1"/>
    <xf numFmtId="49" fontId="0" fillId="0" borderId="0" xfId="0" applyNumberFormat="1" applyFill="1" applyAlignment="1">
      <alignment horizontal="left" vertical="center"/>
    </xf>
    <xf numFmtId="0" fontId="0" fillId="0" borderId="0" xfId="125" applyFont="1" applyFill="1" applyAlignment="1">
      <alignment horizontal="left" vertical="center"/>
    </xf>
    <xf numFmtId="188" fontId="13" fillId="0" borderId="0" xfId="0" applyNumberFormat="1" applyFont="1" applyFill="1" applyAlignment="1">
      <alignment vertical="center"/>
    </xf>
    <xf numFmtId="0" fontId="14" fillId="0" borderId="0" xfId="124" applyFont="1" applyFill="1"/>
    <xf numFmtId="0" fontId="13" fillId="0" borderId="0" xfId="124" applyFont="1" applyFill="1" applyBorder="1" applyAlignment="1">
      <alignment horizontal="right" vertical="center"/>
    </xf>
    <xf numFmtId="0" fontId="14" fillId="0" borderId="0" xfId="124" applyFont="1" applyFill="1" applyBorder="1" applyAlignment="1">
      <alignment horizontal="right" vertical="center"/>
    </xf>
    <xf numFmtId="0" fontId="14" fillId="0" borderId="0" xfId="124" applyFont="1" applyFill="1" applyBorder="1" applyAlignment="1">
      <alignment horizontal="center" vertical="center"/>
    </xf>
    <xf numFmtId="0" fontId="13" fillId="0" borderId="0" xfId="124" applyFont="1" applyFill="1"/>
    <xf numFmtId="0" fontId="14" fillId="0" borderId="0" xfId="124" quotePrefix="1" applyFont="1" applyFill="1" applyAlignment="1">
      <alignment horizontal="left" vertical="center"/>
    </xf>
    <xf numFmtId="0" fontId="13" fillId="0" borderId="0" xfId="124" quotePrefix="1" applyFont="1" applyFill="1" applyAlignment="1">
      <alignment horizontal="left" vertical="center"/>
    </xf>
    <xf numFmtId="0" fontId="28" fillId="0" borderId="0" xfId="92" quotePrefix="1" applyFont="1" applyFill="1" applyBorder="1" applyAlignment="1">
      <alignment horizontal="left" vertical="center"/>
    </xf>
    <xf numFmtId="0" fontId="13" fillId="0" borderId="0" xfId="124" applyFont="1" applyFill="1" applyAlignment="1">
      <alignment vertical="center"/>
    </xf>
    <xf numFmtId="0" fontId="28" fillId="0" borderId="0" xfId="92" quotePrefix="1" applyFont="1" applyFill="1" applyBorder="1" applyAlignment="1">
      <alignment vertical="center"/>
    </xf>
    <xf numFmtId="0" fontId="13" fillId="0" borderId="0" xfId="124" quotePrefix="1" applyFont="1" applyFill="1" applyAlignment="1">
      <alignment vertical="center"/>
    </xf>
    <xf numFmtId="188" fontId="14" fillId="0" borderId="0" xfId="41" applyNumberFormat="1" applyFont="1" applyFill="1" applyAlignment="1">
      <alignment vertical="center"/>
    </xf>
    <xf numFmtId="191" fontId="14" fillId="0" borderId="0" xfId="41" applyNumberFormat="1" applyFont="1" applyFill="1" applyAlignment="1">
      <alignment vertical="center"/>
    </xf>
    <xf numFmtId="204" fontId="14" fillId="0" borderId="0" xfId="41" applyNumberFormat="1" applyFont="1" applyFill="1" applyAlignment="1">
      <alignment vertical="center"/>
    </xf>
    <xf numFmtId="0" fontId="11" fillId="0" borderId="0" xfId="124" quotePrefix="1" applyFont="1" applyFill="1" applyAlignment="1">
      <alignment horizontal="left" vertical="center"/>
    </xf>
    <xf numFmtId="0" fontId="11" fillId="0" borderId="0" xfId="124" applyFont="1" applyFill="1" applyAlignment="1">
      <alignment horizontal="left" vertical="center"/>
    </xf>
    <xf numFmtId="0" fontId="19" fillId="0" borderId="0" xfId="124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191" fontId="14" fillId="0" borderId="0" xfId="0" applyNumberFormat="1" applyFont="1" applyFill="1" applyAlignment="1">
      <alignment vertical="center"/>
    </xf>
    <xf numFmtId="191" fontId="14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202" fontId="25" fillId="0" borderId="0" xfId="0" applyNumberFormat="1" applyFont="1" applyFill="1" applyBorder="1" applyAlignment="1">
      <alignment vertical="center"/>
    </xf>
    <xf numFmtId="0" fontId="18" fillId="0" borderId="0" xfId="92" applyFont="1" applyFill="1" applyAlignment="1">
      <alignment horizontal="left" vertical="center"/>
    </xf>
    <xf numFmtId="205" fontId="14" fillId="0" borderId="0" xfId="41" applyNumberFormat="1" applyFont="1" applyFill="1"/>
    <xf numFmtId="205" fontId="13" fillId="0" borderId="0" xfId="41" applyNumberFormat="1" applyFont="1" applyFill="1" applyBorder="1" applyAlignment="1">
      <alignment horizontal="right" vertical="center"/>
    </xf>
    <xf numFmtId="202" fontId="24" fillId="0" borderId="0" xfId="0" applyNumberFormat="1" applyFont="1" applyFill="1" applyBorder="1" applyAlignment="1">
      <alignment vertical="center"/>
    </xf>
    <xf numFmtId="202" fontId="29" fillId="0" borderId="0" xfId="92" applyNumberFormat="1" applyFont="1" applyFill="1" applyBorder="1" applyAlignment="1">
      <alignment horizontal="center" vertical="center"/>
    </xf>
    <xf numFmtId="0" fontId="21" fillId="0" borderId="0" xfId="92" quotePrefix="1" applyFont="1" applyFill="1" applyAlignment="1">
      <alignment horizontal="center" vertical="center"/>
    </xf>
    <xf numFmtId="202" fontId="29" fillId="0" borderId="0" xfId="41" applyNumberFormat="1" applyFont="1" applyFill="1" applyBorder="1" applyAlignment="1">
      <alignment horizontal="center" vertical="center"/>
    </xf>
    <xf numFmtId="202" fontId="30" fillId="0" borderId="0" xfId="92" applyNumberFormat="1" applyFont="1" applyFill="1" applyBorder="1" applyAlignment="1">
      <alignment horizontal="center" vertical="center"/>
    </xf>
    <xf numFmtId="43" fontId="24" fillId="0" borderId="0" xfId="4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37" fontId="14" fillId="0" borderId="0" xfId="41" applyNumberFormat="1" applyFont="1" applyFill="1" applyAlignment="1">
      <alignment vertical="center"/>
    </xf>
    <xf numFmtId="191" fontId="13" fillId="0" borderId="0" xfId="41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91" fontId="14" fillId="0" borderId="0" xfId="41" quotePrefix="1" applyNumberFormat="1" applyFont="1" applyFill="1" applyAlignment="1">
      <alignment horizontal="left" vertical="center"/>
    </xf>
    <xf numFmtId="191" fontId="15" fillId="0" borderId="0" xfId="41" applyNumberFormat="1" applyFont="1" applyFill="1" applyAlignment="1">
      <alignment vertical="center"/>
    </xf>
    <xf numFmtId="191" fontId="0" fillId="0" borderId="0" xfId="41" quotePrefix="1" applyNumberFormat="1" applyFont="1" applyFill="1" applyAlignment="1">
      <alignment horizontal="left" vertical="center"/>
    </xf>
    <xf numFmtId="188" fontId="14" fillId="0" borderId="14" xfId="41" applyNumberFormat="1" applyFont="1" applyFill="1" applyBorder="1" applyAlignment="1">
      <alignment vertical="center"/>
    </xf>
    <xf numFmtId="191" fontId="15" fillId="0" borderId="0" xfId="41" quotePrefix="1" applyNumberFormat="1" applyFont="1" applyFill="1" applyAlignment="1">
      <alignment horizontal="left" vertical="center"/>
    </xf>
    <xf numFmtId="202" fontId="14" fillId="0" borderId="0" xfId="41" applyNumberFormat="1" applyFont="1" applyFill="1" applyAlignment="1">
      <alignment vertical="center"/>
    </xf>
    <xf numFmtId="191" fontId="14" fillId="0" borderId="0" xfId="41" applyNumberFormat="1" applyFont="1" applyFill="1" applyAlignment="1"/>
    <xf numFmtId="191" fontId="14" fillId="0" borderId="0" xfId="41" applyNumberFormat="1" applyFont="1" applyFill="1" applyBorder="1" applyAlignment="1">
      <alignment vertical="center"/>
    </xf>
    <xf numFmtId="191" fontId="13" fillId="0" borderId="0" xfId="41" quotePrefix="1" applyNumberFormat="1" applyFont="1" applyFill="1" applyAlignment="1">
      <alignment horizontal="left" vertical="center"/>
    </xf>
    <xf numFmtId="0" fontId="13" fillId="0" borderId="0" xfId="124" applyFont="1" applyFill="1" applyAlignment="1">
      <alignment horizontal="left" vertical="center"/>
    </xf>
    <xf numFmtId="205" fontId="13" fillId="0" borderId="0" xfId="41" applyNumberFormat="1" applyFont="1" applyFill="1" applyAlignment="1">
      <alignment horizontal="left" vertical="center"/>
    </xf>
    <xf numFmtId="201" fontId="18" fillId="0" borderId="15" xfId="41" applyNumberFormat="1" applyFont="1" applyFill="1" applyBorder="1" applyAlignment="1">
      <alignment vertical="center"/>
    </xf>
    <xf numFmtId="202" fontId="14" fillId="0" borderId="15" xfId="0" applyNumberFormat="1" applyFont="1" applyFill="1" applyBorder="1" applyAlignment="1">
      <alignment vertical="center"/>
    </xf>
    <xf numFmtId="204" fontId="14" fillId="0" borderId="0" xfId="41" applyNumberFormat="1" applyFont="1" applyFill="1" applyBorder="1" applyAlignment="1">
      <alignment vertical="center"/>
    </xf>
    <xf numFmtId="202" fontId="13" fillId="0" borderId="16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188" fontId="0" fillId="0" borderId="14" xfId="0" applyNumberFormat="1" applyFont="1" applyFill="1" applyBorder="1" applyAlignment="1">
      <alignment vertical="center"/>
    </xf>
    <xf numFmtId="188" fontId="0" fillId="0" borderId="15" xfId="0" applyNumberFormat="1" applyFont="1" applyFill="1" applyBorder="1" applyAlignment="1">
      <alignment vertical="center"/>
    </xf>
    <xf numFmtId="188" fontId="0" fillId="0" borderId="5" xfId="0" applyNumberFormat="1" applyFont="1" applyFill="1" applyBorder="1" applyAlignment="1">
      <alignment vertical="center"/>
    </xf>
    <xf numFmtId="188" fontId="0" fillId="0" borderId="17" xfId="0" applyNumberFormat="1" applyFont="1" applyFill="1" applyBorder="1" applyAlignment="1">
      <alignment vertical="center"/>
    </xf>
    <xf numFmtId="191" fontId="0" fillId="0" borderId="0" xfId="0" applyNumberFormat="1" applyFont="1" applyFill="1" applyAlignment="1">
      <alignment vertical="center"/>
    </xf>
    <xf numFmtId="188" fontId="0" fillId="0" borderId="0" xfId="0" applyNumberFormat="1" applyFont="1" applyFill="1" applyBorder="1" applyAlignment="1">
      <alignment horizontal="center" vertical="center"/>
    </xf>
    <xf numFmtId="188" fontId="0" fillId="0" borderId="0" xfId="0" applyNumberFormat="1" applyFont="1" applyFill="1" applyAlignment="1">
      <alignment vertical="center"/>
    </xf>
    <xf numFmtId="188" fontId="0" fillId="0" borderId="3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205" fontId="0" fillId="0" borderId="0" xfId="41" applyNumberFormat="1" applyFont="1" applyFill="1" applyBorder="1" applyAlignment="1">
      <alignment horizontal="center" vertical="center"/>
    </xf>
    <xf numFmtId="193" fontId="0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207" fontId="0" fillId="0" borderId="0" xfId="0" applyNumberFormat="1" applyFont="1" applyFill="1" applyBorder="1" applyAlignment="1">
      <alignment vertical="center"/>
    </xf>
    <xf numFmtId="0" fontId="14" fillId="0" borderId="0" xfId="124" applyFont="1" applyFill="1" applyAlignment="1">
      <alignment vertical="center"/>
    </xf>
    <xf numFmtId="205" fontId="14" fillId="0" borderId="0" xfId="41" applyNumberFormat="1" applyFont="1" applyFill="1" applyAlignment="1">
      <alignment horizontal="center" vertical="center"/>
    </xf>
    <xf numFmtId="205" fontId="14" fillId="0" borderId="0" xfId="41" applyNumberFormat="1" applyFont="1" applyFill="1" applyAlignment="1">
      <alignment vertical="center"/>
    </xf>
    <xf numFmtId="0" fontId="0" fillId="0" borderId="0" xfId="124" applyFont="1" applyFill="1" applyAlignment="1">
      <alignment horizontal="left" vertical="center"/>
    </xf>
    <xf numFmtId="204" fontId="0" fillId="0" borderId="0" xfId="41" applyNumberFormat="1" applyFont="1" applyFill="1" applyBorder="1" applyAlignment="1">
      <alignment vertical="center"/>
    </xf>
    <xf numFmtId="0" fontId="13" fillId="0" borderId="0" xfId="124" applyFont="1" applyFill="1" applyBorder="1" applyAlignment="1">
      <alignment horizontal="center" vertical="center"/>
    </xf>
    <xf numFmtId="0" fontId="14" fillId="0" borderId="0" xfId="124" applyFont="1" applyFill="1" applyBorder="1" applyAlignment="1">
      <alignment vertical="center"/>
    </xf>
    <xf numFmtId="188" fontId="0" fillId="0" borderId="0" xfId="0" applyNumberFormat="1" applyFill="1" applyBorder="1" applyAlignment="1">
      <alignment horizontal="center" vertical="center"/>
    </xf>
    <xf numFmtId="188" fontId="0" fillId="0" borderId="5" xfId="0" applyNumberFormat="1" applyFill="1" applyBorder="1" applyAlignment="1">
      <alignment horizontal="center" vertical="center"/>
    </xf>
    <xf numFmtId="188" fontId="0" fillId="0" borderId="17" xfId="0" applyNumberFormat="1" applyFill="1" applyBorder="1" applyAlignment="1">
      <alignment horizontal="center" vertical="center"/>
    </xf>
    <xf numFmtId="207" fontId="0" fillId="0" borderId="16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 vertical="center" wrapText="1"/>
    </xf>
    <xf numFmtId="204" fontId="14" fillId="0" borderId="0" xfId="41" applyNumberFormat="1" applyFont="1" applyFill="1" applyAlignment="1">
      <alignment horizontal="center" vertical="center"/>
    </xf>
    <xf numFmtId="0" fontId="0" fillId="0" borderId="0" xfId="125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88" fontId="0" fillId="0" borderId="16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/>
    </xf>
    <xf numFmtId="0" fontId="13" fillId="0" borderId="0" xfId="0" applyFont="1" applyFill="1" applyBorder="1" applyAlignment="1"/>
    <xf numFmtId="0" fontId="15" fillId="0" borderId="0" xfId="0" applyFont="1" applyFill="1" applyBorder="1" applyAlignment="1"/>
    <xf numFmtId="0" fontId="19" fillId="0" borderId="0" xfId="0" applyFont="1" applyFill="1" applyAlignment="1"/>
    <xf numFmtId="0" fontId="15" fillId="0" borderId="0" xfId="0" applyFont="1" applyFill="1" applyAlignment="1">
      <alignment horizontal="center" wrapText="1"/>
    </xf>
    <xf numFmtId="49" fontId="14" fillId="0" borderId="0" xfId="0" applyNumberFormat="1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205" fontId="0" fillId="0" borderId="0" xfId="41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0" fontId="14" fillId="0" borderId="0" xfId="92" applyFont="1" applyFill="1" applyBorder="1" applyAlignment="1">
      <alignment vertical="center"/>
    </xf>
    <xf numFmtId="188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/>
    <xf numFmtId="37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/>
    </xf>
    <xf numFmtId="0" fontId="16" fillId="0" borderId="0" xfId="0" applyNumberFormat="1" applyFont="1" applyFill="1" applyAlignment="1">
      <alignment horizontal="center" vertical="center"/>
    </xf>
    <xf numFmtId="0" fontId="15" fillId="0" borderId="0" xfId="0" quotePrefix="1" applyNumberFormat="1" applyFont="1" applyFill="1" applyAlignment="1">
      <alignment horizontal="center" vertical="center"/>
    </xf>
    <xf numFmtId="206" fontId="14" fillId="0" borderId="0" xfId="41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202" fontId="14" fillId="0" borderId="14" xfId="47" applyNumberFormat="1" applyFont="1" applyFill="1" applyBorder="1" applyAlignment="1">
      <alignment vertical="center"/>
    </xf>
    <xf numFmtId="0" fontId="0" fillId="0" borderId="0" xfId="124" quotePrefix="1" applyFont="1" applyFill="1" applyAlignment="1">
      <alignment horizontal="left" vertical="center"/>
    </xf>
    <xf numFmtId="37" fontId="13" fillId="0" borderId="14" xfId="0" applyNumberFormat="1" applyFont="1" applyFill="1" applyBorder="1" applyAlignment="1">
      <alignment horizontal="right" vertical="center"/>
    </xf>
    <xf numFmtId="43" fontId="13" fillId="0" borderId="0" xfId="41" applyFont="1" applyFill="1" applyBorder="1" applyAlignment="1">
      <alignment vertical="center"/>
    </xf>
    <xf numFmtId="205" fontId="13" fillId="0" borderId="0" xfId="41" applyNumberFormat="1" applyFont="1" applyFill="1" applyBorder="1" applyAlignment="1">
      <alignment vertical="center"/>
    </xf>
    <xf numFmtId="205" fontId="0" fillId="0" borderId="0" xfId="41" applyNumberFormat="1" applyFont="1" applyFill="1" applyBorder="1" applyAlignment="1">
      <alignment vertical="center"/>
    </xf>
    <xf numFmtId="205" fontId="18" fillId="0" borderId="0" xfId="41" applyNumberFormat="1" applyFont="1" applyFill="1" applyBorder="1" applyAlignment="1">
      <alignment horizontal="center" vertical="center"/>
    </xf>
    <xf numFmtId="205" fontId="14" fillId="0" borderId="0" xfId="41" applyNumberFormat="1" applyFont="1" applyFill="1" applyBorder="1" applyAlignment="1">
      <alignment vertical="center"/>
    </xf>
    <xf numFmtId="205" fontId="14" fillId="0" borderId="15" xfId="41" applyNumberFormat="1" applyFont="1" applyFill="1" applyBorder="1" applyAlignment="1">
      <alignment vertical="center"/>
    </xf>
    <xf numFmtId="205" fontId="13" fillId="0" borderId="16" xfId="41" applyNumberFormat="1" applyFont="1" applyFill="1" applyBorder="1" applyAlignment="1">
      <alignment vertical="center"/>
    </xf>
    <xf numFmtId="205" fontId="0" fillId="0" borderId="0" xfId="41" applyNumberFormat="1" applyFont="1" applyFill="1" applyAlignment="1">
      <alignment vertical="center"/>
    </xf>
    <xf numFmtId="205" fontId="13" fillId="0" borderId="0" xfId="41" applyNumberFormat="1" applyFont="1" applyFill="1" applyBorder="1"/>
    <xf numFmtId="205" fontId="13" fillId="0" borderId="0" xfId="41" applyNumberFormat="1" applyFont="1" applyFill="1"/>
    <xf numFmtId="205" fontId="13" fillId="0" borderId="0" xfId="41" applyNumberFormat="1" applyFont="1" applyFill="1" applyBorder="1" applyAlignment="1">
      <alignment horizontal="center" vertical="center"/>
    </xf>
    <xf numFmtId="205" fontId="18" fillId="0" borderId="0" xfId="41" applyNumberFormat="1" applyFont="1" applyFill="1" applyBorder="1" applyAlignment="1">
      <alignment vertical="center"/>
    </xf>
    <xf numFmtId="205" fontId="18" fillId="0" borderId="0" xfId="41" quotePrefix="1" applyNumberFormat="1" applyFont="1" applyFill="1" applyBorder="1" applyAlignment="1">
      <alignment horizontal="center" vertical="center"/>
    </xf>
    <xf numFmtId="202" fontId="14" fillId="0" borderId="0" xfId="47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quotePrefix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 wrapText="1"/>
    </xf>
    <xf numFmtId="191" fontId="13" fillId="0" borderId="0" xfId="0" applyNumberFormat="1" applyFont="1" applyFill="1" applyAlignment="1">
      <alignment horizontal="center" vertical="center"/>
    </xf>
    <xf numFmtId="203" fontId="15" fillId="0" borderId="0" xfId="0" applyNumberFormat="1" applyFont="1" applyFill="1" applyAlignment="1">
      <alignment horizontal="center" vertical="center"/>
    </xf>
    <xf numFmtId="0" fontId="0" fillId="0" borderId="0" xfId="125" applyFont="1" applyFill="1" applyAlignment="1">
      <alignment horizontal="left" vertical="center" wrapText="1"/>
    </xf>
    <xf numFmtId="191" fontId="16" fillId="0" borderId="0" xfId="0" applyNumberFormat="1" applyFont="1" applyFill="1" applyAlignment="1">
      <alignment horizontal="center" vertical="center"/>
    </xf>
    <xf numFmtId="203" fontId="15" fillId="0" borderId="14" xfId="0" applyNumberFormat="1" applyFont="1" applyFill="1" applyBorder="1" applyAlignment="1">
      <alignment horizontal="center" vertical="center"/>
    </xf>
    <xf numFmtId="191" fontId="14" fillId="0" borderId="14" xfId="0" applyNumberFormat="1" applyFont="1" applyFill="1" applyBorder="1" applyAlignment="1">
      <alignment vertical="center"/>
    </xf>
    <xf numFmtId="203" fontId="15" fillId="0" borderId="18" xfId="0" applyNumberFormat="1" applyFont="1" applyFill="1" applyBorder="1" applyAlignment="1">
      <alignment horizontal="center" vertical="center"/>
    </xf>
    <xf numFmtId="191" fontId="14" fillId="0" borderId="19" xfId="0" applyNumberFormat="1" applyFont="1" applyFill="1" applyBorder="1" applyAlignment="1">
      <alignment vertical="center"/>
    </xf>
    <xf numFmtId="203" fontId="15" fillId="0" borderId="20" xfId="0" applyNumberFormat="1" applyFont="1" applyFill="1" applyBorder="1" applyAlignment="1">
      <alignment horizontal="center" vertical="center"/>
    </xf>
    <xf numFmtId="191" fontId="14" fillId="0" borderId="21" xfId="0" applyNumberFormat="1" applyFont="1" applyFill="1" applyBorder="1" applyAlignment="1">
      <alignment vertical="center"/>
    </xf>
    <xf numFmtId="188" fontId="14" fillId="0" borderId="21" xfId="0" applyNumberFormat="1" applyFont="1" applyFill="1" applyBorder="1" applyAlignment="1">
      <alignment vertical="center"/>
    </xf>
    <xf numFmtId="0" fontId="14" fillId="0" borderId="0" xfId="125" quotePrefix="1" applyFont="1" applyFill="1" applyAlignment="1">
      <alignment horizontal="left" vertical="center"/>
    </xf>
    <xf numFmtId="0" fontId="0" fillId="0" borderId="0" xfId="125" quotePrefix="1" applyFont="1" applyFill="1" applyAlignment="1">
      <alignment horizontal="left" vertical="center"/>
    </xf>
    <xf numFmtId="203" fontId="15" fillId="0" borderId="22" xfId="0" applyNumberFormat="1" applyFont="1" applyFill="1" applyBorder="1" applyAlignment="1">
      <alignment horizontal="center" vertical="center"/>
    </xf>
    <xf numFmtId="188" fontId="14" fillId="0" borderId="23" xfId="0" applyNumberFormat="1" applyFont="1" applyFill="1" applyBorder="1" applyAlignment="1">
      <alignment vertical="center"/>
    </xf>
    <xf numFmtId="203" fontId="15" fillId="0" borderId="0" xfId="0" quotePrefix="1" applyNumberFormat="1" applyFont="1" applyFill="1" applyAlignment="1">
      <alignment horizontal="center" vertical="center"/>
    </xf>
    <xf numFmtId="0" fontId="13" fillId="0" borderId="0" xfId="125" applyFont="1" applyFill="1" applyAlignment="1">
      <alignment vertical="center"/>
    </xf>
    <xf numFmtId="0" fontId="31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/>
    </xf>
    <xf numFmtId="193" fontId="15" fillId="0" borderId="0" xfId="0" applyNumberFormat="1" applyFont="1" applyFill="1" applyAlignment="1">
      <alignment horizontal="center" vertical="center"/>
    </xf>
    <xf numFmtId="0" fontId="14" fillId="0" borderId="0" xfId="125" applyFont="1" applyFill="1" applyAlignment="1">
      <alignment horizontal="left" vertical="center" wrapText="1"/>
    </xf>
    <xf numFmtId="193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193" fontId="0" fillId="0" borderId="0" xfId="0" applyNumberFormat="1" applyFont="1" applyFill="1" applyBorder="1" applyAlignment="1">
      <alignment horizontal="center" vertical="center"/>
    </xf>
    <xf numFmtId="193" fontId="15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11" fillId="0" borderId="0" xfId="0" quotePrefix="1" applyFont="1" applyFill="1" applyBorder="1" applyAlignment="1">
      <alignment horizontal="left" vertical="center"/>
    </xf>
    <xf numFmtId="0" fontId="19" fillId="0" borderId="0" xfId="0" applyFont="1" applyFill="1" applyAlignment="1">
      <alignment horizontal="left"/>
    </xf>
    <xf numFmtId="0" fontId="19" fillId="0" borderId="0" xfId="0" quotePrefix="1" applyFont="1" applyFill="1" applyAlignment="1">
      <alignment horizontal="left"/>
    </xf>
    <xf numFmtId="0" fontId="13" fillId="0" borderId="0" xfId="0" applyFont="1" applyFill="1" applyAlignment="1"/>
    <xf numFmtId="0" fontId="15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91" fontId="14" fillId="0" borderId="0" xfId="41" applyNumberFormat="1" applyFont="1" applyFill="1" applyAlignment="1">
      <alignment horizontal="right" vertical="center"/>
    </xf>
    <xf numFmtId="201" fontId="14" fillId="0" borderId="0" xfId="41" applyNumberFormat="1" applyFont="1" applyFill="1" applyAlignment="1">
      <alignment vertical="center"/>
    </xf>
    <xf numFmtId="204" fontId="13" fillId="0" borderId="14" xfId="41" applyNumberFormat="1" applyFont="1" applyFill="1" applyBorder="1" applyAlignment="1">
      <alignment vertical="center"/>
    </xf>
    <xf numFmtId="37" fontId="14" fillId="0" borderId="0" xfId="41" applyNumberFormat="1" applyFont="1" applyFill="1" applyAlignment="1"/>
    <xf numFmtId="202" fontId="14" fillId="0" borderId="0" xfId="124" applyNumberFormat="1" applyFont="1" applyFill="1"/>
    <xf numFmtId="205" fontId="14" fillId="0" borderId="0" xfId="124" applyNumberFormat="1" applyFont="1" applyFill="1"/>
    <xf numFmtId="9" fontId="14" fillId="0" borderId="0" xfId="126" applyFont="1" applyFill="1" applyAlignment="1">
      <alignment vertical="center"/>
    </xf>
    <xf numFmtId="10" fontId="14" fillId="0" borderId="0" xfId="126" applyNumberFormat="1" applyFont="1" applyFill="1" applyAlignment="1">
      <alignment vertical="center"/>
    </xf>
    <xf numFmtId="191" fontId="13" fillId="0" borderId="0" xfId="41" applyNumberFormat="1" applyFont="1" applyFill="1" applyAlignment="1">
      <alignment horizontal="left" vertical="center"/>
    </xf>
    <xf numFmtId="191" fontId="0" fillId="0" borderId="0" xfId="41" applyNumberFormat="1" applyFont="1" applyFill="1" applyAlignment="1">
      <alignment vertical="center"/>
    </xf>
    <xf numFmtId="191" fontId="0" fillId="0" borderId="0" xfId="41" applyNumberFormat="1" applyFont="1" applyFill="1" applyAlignment="1">
      <alignment horizontal="left" vertical="center"/>
    </xf>
    <xf numFmtId="49" fontId="14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0" fontId="0" fillId="0" borderId="14" xfId="124" applyFont="1" applyFill="1" applyBorder="1" applyAlignment="1">
      <alignment horizontal="center" vertical="center"/>
    </xf>
    <xf numFmtId="0" fontId="14" fillId="0" borderId="0" xfId="124" applyFont="1" applyFill="1" applyAlignment="1">
      <alignment horizontal="center" vertical="center"/>
    </xf>
    <xf numFmtId="49" fontId="18" fillId="0" borderId="0" xfId="92" applyNumberFormat="1" applyFont="1" applyFill="1" applyBorder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49" fontId="14" fillId="0" borderId="0" xfId="0" applyNumberFormat="1" applyFont="1" applyFill="1" applyAlignment="1">
      <alignment vertical="center"/>
    </xf>
    <xf numFmtId="0" fontId="0" fillId="0" borderId="0" xfId="0" applyFont="1" applyFill="1" applyBorder="1" applyAlignment="1"/>
    <xf numFmtId="38" fontId="0" fillId="0" borderId="0" xfId="0" applyNumberFormat="1" applyFont="1" applyFill="1" applyAlignment="1">
      <alignment horizontal="right" vertical="center"/>
    </xf>
    <xf numFmtId="49" fontId="15" fillId="0" borderId="0" xfId="0" quotePrefix="1" applyNumberFormat="1" applyFont="1" applyFill="1" applyAlignment="1">
      <alignment horizontal="center" vertical="center"/>
    </xf>
    <xf numFmtId="0" fontId="52" fillId="0" borderId="0" xfId="125" applyFont="1" applyFill="1" applyAlignment="1">
      <alignment vertical="center"/>
    </xf>
    <xf numFmtId="49" fontId="14" fillId="0" borderId="0" xfId="88" applyNumberFormat="1" applyFont="1" applyFill="1" applyAlignment="1">
      <alignment horizontal="left" vertical="center"/>
    </xf>
    <xf numFmtId="0" fontId="52" fillId="0" borderId="0" xfId="125" applyFont="1" applyFill="1" applyAlignment="1">
      <alignment horizontal="left" vertical="center"/>
    </xf>
    <xf numFmtId="0" fontId="14" fillId="0" borderId="0" xfId="88" applyFont="1" applyFill="1" applyAlignment="1">
      <alignment vertical="center"/>
    </xf>
    <xf numFmtId="0" fontId="15" fillId="0" borderId="0" xfId="88" applyFont="1" applyFill="1" applyAlignment="1">
      <alignment vertical="center"/>
    </xf>
    <xf numFmtId="205" fontId="0" fillId="0" borderId="0" xfId="41" quotePrefix="1" applyNumberFormat="1" applyFont="1" applyFill="1" applyBorder="1" applyAlignment="1">
      <alignment horizontal="center" vertical="center"/>
    </xf>
    <xf numFmtId="191" fontId="14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14" fillId="0" borderId="0" xfId="127" applyFont="1" applyFill="1" applyAlignment="1">
      <alignment vertical="center"/>
    </xf>
    <xf numFmtId="0" fontId="15" fillId="0" borderId="0" xfId="127" applyFont="1" applyFill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201" fontId="14" fillId="0" borderId="0" xfId="41" applyNumberFormat="1" applyFont="1" applyFill="1" applyBorder="1" applyAlignment="1">
      <alignment vertical="center"/>
    </xf>
    <xf numFmtId="37" fontId="0" fillId="0" borderId="14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201" fontId="13" fillId="0" borderId="0" xfId="41" applyNumberFormat="1" applyFont="1" applyFill="1" applyBorder="1" applyAlignment="1">
      <alignment vertical="center"/>
    </xf>
    <xf numFmtId="201" fontId="13" fillId="0" borderId="14" xfId="41" applyNumberFormat="1" applyFont="1" applyFill="1" applyBorder="1" applyAlignment="1">
      <alignment vertical="center"/>
    </xf>
    <xf numFmtId="205" fontId="13" fillId="0" borderId="5" xfId="41" applyNumberFormat="1" applyFont="1" applyFill="1" applyBorder="1" applyAlignment="1">
      <alignment horizontal="right" vertical="center"/>
    </xf>
    <xf numFmtId="205" fontId="18" fillId="0" borderId="14" xfId="41" applyNumberFormat="1" applyFont="1" applyFill="1" applyBorder="1" applyAlignment="1">
      <alignment vertical="center"/>
    </xf>
    <xf numFmtId="191" fontId="11" fillId="0" borderId="0" xfId="41" quotePrefix="1" applyNumberFormat="1" applyFont="1" applyFill="1" applyAlignment="1">
      <alignment horizontal="left" vertical="center"/>
    </xf>
    <xf numFmtId="191" fontId="11" fillId="0" borderId="0" xfId="41" applyNumberFormat="1" applyFont="1" applyFill="1" applyAlignment="1">
      <alignment horizontal="left" vertical="center"/>
    </xf>
    <xf numFmtId="191" fontId="19" fillId="0" borderId="0" xfId="41" applyNumberFormat="1" applyFont="1" applyFill="1" applyAlignment="1">
      <alignment horizontal="left" vertical="center"/>
    </xf>
    <xf numFmtId="204" fontId="0" fillId="0" borderId="0" xfId="41" applyNumberFormat="1" applyFont="1" applyFill="1" applyAlignment="1">
      <alignment horizontal="center" vertical="center"/>
    </xf>
    <xf numFmtId="188" fontId="14" fillId="0" borderId="15" xfId="41" applyNumberFormat="1" applyFont="1" applyFill="1" applyBorder="1" applyAlignment="1">
      <alignment vertical="center"/>
    </xf>
    <xf numFmtId="188" fontId="14" fillId="0" borderId="5" xfId="41" applyNumberFormat="1" applyFont="1" applyFill="1" applyBorder="1" applyAlignment="1">
      <alignment vertical="center"/>
    </xf>
    <xf numFmtId="204" fontId="0" fillId="0" borderId="5" xfId="41" applyNumberFormat="1" applyFont="1" applyFill="1" applyBorder="1" applyAlignment="1">
      <alignment horizontal="center" vertical="center"/>
    </xf>
    <xf numFmtId="188" fontId="14" fillId="0" borderId="17" xfId="41" applyNumberFormat="1" applyFont="1" applyFill="1" applyBorder="1" applyAlignment="1">
      <alignment vertical="center"/>
    </xf>
    <xf numFmtId="0" fontId="13" fillId="0" borderId="0" xfId="0" applyFont="1" applyFill="1"/>
    <xf numFmtId="0" fontId="0" fillId="0" borderId="0" xfId="0" applyFont="1" applyFill="1"/>
    <xf numFmtId="191" fontId="0" fillId="0" borderId="0" xfId="41" applyNumberFormat="1" applyFont="1" applyFill="1" applyAlignment="1"/>
    <xf numFmtId="204" fontId="14" fillId="0" borderId="0" xfId="41" applyNumberFormat="1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188" fontId="13" fillId="0" borderId="14" xfId="0" applyNumberFormat="1" applyFont="1" applyFill="1" applyBorder="1" applyAlignment="1">
      <alignment vertical="center"/>
    </xf>
    <xf numFmtId="204" fontId="18" fillId="0" borderId="0" xfId="41" applyNumberFormat="1" applyFont="1" applyFill="1" applyAlignment="1">
      <alignment vertical="center"/>
    </xf>
    <xf numFmtId="204" fontId="18" fillId="0" borderId="14" xfId="41" applyNumberFormat="1" applyFont="1" applyFill="1" applyBorder="1" applyAlignment="1">
      <alignment vertical="center"/>
    </xf>
    <xf numFmtId="190" fontId="18" fillId="0" borderId="0" xfId="41" applyNumberFormat="1" applyFont="1" applyFill="1" applyBorder="1" applyAlignment="1">
      <alignment vertical="center"/>
    </xf>
    <xf numFmtId="188" fontId="17" fillId="0" borderId="0" xfId="41" applyNumberFormat="1" applyFont="1" applyFill="1" applyBorder="1" applyAlignment="1">
      <alignment vertical="center"/>
    </xf>
    <xf numFmtId="188" fontId="17" fillId="0" borderId="5" xfId="41" applyNumberFormat="1" applyFont="1" applyFill="1" applyBorder="1" applyAlignment="1">
      <alignment vertical="center"/>
    </xf>
    <xf numFmtId="190" fontId="17" fillId="0" borderId="0" xfId="41" applyNumberFormat="1" applyFont="1" applyFill="1" applyBorder="1" applyAlignment="1">
      <alignment vertical="center"/>
    </xf>
    <xf numFmtId="0" fontId="0" fillId="0" borderId="0" xfId="127" applyFont="1" applyFill="1" applyAlignment="1">
      <alignment vertical="center"/>
    </xf>
    <xf numFmtId="0" fontId="0" fillId="0" borderId="0" xfId="88" applyFont="1" applyFill="1" applyAlignment="1">
      <alignment vertical="center"/>
    </xf>
    <xf numFmtId="0" fontId="0" fillId="0" borderId="14" xfId="124" applyFont="1" applyFill="1" applyBorder="1" applyAlignment="1">
      <alignment horizontal="center" vertical="center"/>
    </xf>
    <xf numFmtId="0" fontId="14" fillId="0" borderId="0" xfId="124" applyFont="1" applyFill="1" applyAlignment="1">
      <alignment horizontal="center" vertical="center"/>
    </xf>
    <xf numFmtId="49" fontId="18" fillId="0" borderId="0" xfId="92" applyNumberFormat="1" applyFont="1" applyFill="1" applyBorder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0" fontId="14" fillId="0" borderId="0" xfId="124" applyFont="1" applyFill="1" applyAlignment="1">
      <alignment horizontal="center" vertical="center"/>
    </xf>
    <xf numFmtId="49" fontId="18" fillId="0" borderId="0" xfId="92" applyNumberFormat="1" applyFont="1" applyFill="1" applyBorder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205" fontId="14" fillId="0" borderId="14" xfId="41" applyNumberFormat="1" applyFont="1" applyFill="1" applyBorder="1" applyAlignment="1">
      <alignment vertical="center"/>
    </xf>
    <xf numFmtId="202" fontId="13" fillId="0" borderId="14" xfId="41" applyNumberFormat="1" applyFont="1" applyFill="1" applyBorder="1" applyAlignment="1">
      <alignment vertical="center"/>
    </xf>
    <xf numFmtId="202" fontId="13" fillId="0" borderId="0" xfId="41" applyNumberFormat="1" applyFont="1" applyFill="1" applyBorder="1" applyAlignment="1">
      <alignment vertical="center"/>
    </xf>
    <xf numFmtId="204" fontId="14" fillId="0" borderId="14" xfId="41" applyNumberFormat="1" applyFont="1" applyFill="1" applyBorder="1" applyAlignment="1">
      <alignment vertical="center"/>
    </xf>
    <xf numFmtId="204" fontId="13" fillId="0" borderId="16" xfId="41" applyNumberFormat="1" applyFont="1" applyFill="1" applyBorder="1" applyAlignment="1">
      <alignment vertic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188" fontId="0" fillId="0" borderId="0" xfId="41" applyNumberFormat="1" applyFont="1" applyFill="1" applyAlignment="1">
      <alignment vertical="center"/>
    </xf>
    <xf numFmtId="37" fontId="0" fillId="0" borderId="0" xfId="41" applyNumberFormat="1" applyFont="1" applyFill="1" applyAlignment="1">
      <alignment vertical="center"/>
    </xf>
    <xf numFmtId="43" fontId="0" fillId="0" borderId="0" xfId="41" quotePrefix="1" applyFont="1" applyFill="1" applyBorder="1" applyAlignment="1">
      <alignment horizontal="center" vertical="center"/>
    </xf>
    <xf numFmtId="201" fontId="13" fillId="0" borderId="16" xfId="41" applyNumberFormat="1" applyFont="1" applyFill="1" applyBorder="1" applyAlignment="1">
      <alignment vertical="center"/>
    </xf>
    <xf numFmtId="205" fontId="14" fillId="0" borderId="0" xfId="41" applyNumberFormat="1" applyFont="1" applyFill="1" applyBorder="1" applyAlignment="1">
      <alignment horizontal="center" vertical="center"/>
    </xf>
    <xf numFmtId="205" fontId="14" fillId="0" borderId="0" xfId="41" applyNumberFormat="1" applyFont="1" applyFill="1" applyBorder="1"/>
    <xf numFmtId="201" fontId="14" fillId="0" borderId="14" xfId="41" applyNumberFormat="1" applyFont="1" applyFill="1" applyBorder="1" applyAlignment="1">
      <alignment vertical="center"/>
    </xf>
    <xf numFmtId="204" fontId="13" fillId="0" borderId="0" xfId="41" applyNumberFormat="1" applyFont="1" applyFill="1" applyBorder="1" applyAlignment="1">
      <alignment vertical="center"/>
    </xf>
    <xf numFmtId="202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02" fontId="0" fillId="0" borderId="0" xfId="0" applyNumberFormat="1" applyFont="1" applyFill="1" applyAlignment="1">
      <alignment horizontal="center" vertical="center"/>
    </xf>
    <xf numFmtId="202" fontId="0" fillId="0" borderId="0" xfId="0" applyNumberFormat="1" applyFont="1" applyFill="1" applyAlignment="1">
      <alignment vertical="center"/>
    </xf>
    <xf numFmtId="204" fontId="18" fillId="0" borderId="0" xfId="41" applyNumberFormat="1" applyFont="1" applyFill="1" applyBorder="1" applyAlignment="1">
      <alignment horizontal="center" vertical="center"/>
    </xf>
    <xf numFmtId="204" fontId="17" fillId="0" borderId="0" xfId="41" applyNumberFormat="1" applyFont="1" applyFill="1" applyBorder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204" fontId="0" fillId="0" borderId="14" xfId="41" applyNumberFormat="1" applyFont="1" applyFill="1" applyBorder="1" applyAlignment="1">
      <alignment vertical="center"/>
    </xf>
    <xf numFmtId="0" fontId="0" fillId="0" borderId="0" xfId="124" applyFont="1" applyFill="1" applyBorder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124" applyFont="1" applyFill="1" applyBorder="1" applyAlignment="1">
      <alignment horizontal="center" vertical="center" wrapText="1"/>
    </xf>
    <xf numFmtId="0" fontId="14" fillId="0" borderId="14" xfId="124" applyFont="1" applyFill="1" applyBorder="1" applyAlignment="1">
      <alignment horizontal="center" vertical="center"/>
    </xf>
    <xf numFmtId="0" fontId="0" fillId="0" borderId="14" xfId="124" applyFont="1" applyFill="1" applyBorder="1" applyAlignment="1">
      <alignment horizontal="center" vertical="center"/>
    </xf>
    <xf numFmtId="0" fontId="15" fillId="0" borderId="0" xfId="124" quotePrefix="1" applyFont="1" applyFill="1" applyBorder="1" applyAlignment="1">
      <alignment horizontal="center" vertical="center"/>
    </xf>
    <xf numFmtId="0" fontId="14" fillId="0" borderId="0" xfId="124" applyFont="1" applyFill="1" applyAlignment="1">
      <alignment horizontal="center" vertical="center"/>
    </xf>
    <xf numFmtId="49" fontId="18" fillId="0" borderId="0" xfId="92" applyNumberFormat="1" applyFont="1" applyFill="1" applyBorder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/>
    </xf>
    <xf numFmtId="49" fontId="14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</cellXfs>
  <cellStyles count="13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 Currency (0)" xfId="26" xr:uid="{00000000-0005-0000-0000-000019000000}"/>
    <cellStyle name="Calc Currency (0) 2" xfId="27" xr:uid="{00000000-0005-0000-0000-00001A000000}"/>
    <cellStyle name="Calc Currency (2)" xfId="28" xr:uid="{00000000-0005-0000-0000-00001B000000}"/>
    <cellStyle name="Calc Percent (0)" xfId="29" xr:uid="{00000000-0005-0000-0000-00001C000000}"/>
    <cellStyle name="Calc Percent (1)" xfId="30" xr:uid="{00000000-0005-0000-0000-00001D000000}"/>
    <cellStyle name="Calc Percent (1) 2" xfId="31" xr:uid="{00000000-0005-0000-0000-00001E000000}"/>
    <cellStyle name="Calc Percent (2)" xfId="32" xr:uid="{00000000-0005-0000-0000-00001F000000}"/>
    <cellStyle name="Calc Percent (2) 2" xfId="33" xr:uid="{00000000-0005-0000-0000-000020000000}"/>
    <cellStyle name="Calc Units (0)" xfId="34" xr:uid="{00000000-0005-0000-0000-000021000000}"/>
    <cellStyle name="Calc Units (0) 2" xfId="35" xr:uid="{00000000-0005-0000-0000-000022000000}"/>
    <cellStyle name="Calc Units (1)" xfId="36" xr:uid="{00000000-0005-0000-0000-000023000000}"/>
    <cellStyle name="Calc Units (1) 2" xfId="37" xr:uid="{00000000-0005-0000-0000-000024000000}"/>
    <cellStyle name="Calc Units (2)" xfId="38" xr:uid="{00000000-0005-0000-0000-000025000000}"/>
    <cellStyle name="Calculation 2" xfId="39" xr:uid="{00000000-0005-0000-0000-000026000000}"/>
    <cellStyle name="Check Cell 2" xfId="40" xr:uid="{00000000-0005-0000-0000-000027000000}"/>
    <cellStyle name="Comma" xfId="41" builtinId="3"/>
    <cellStyle name="Comma [00]" xfId="42" xr:uid="{00000000-0005-0000-0000-000029000000}"/>
    <cellStyle name="Comma [00] 2" xfId="43" xr:uid="{00000000-0005-0000-0000-00002A000000}"/>
    <cellStyle name="Comma 2" xfId="44" xr:uid="{00000000-0005-0000-0000-00002B000000}"/>
    <cellStyle name="Comma 2 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129" xr:uid="{00000000-0005-0000-0000-000030000000}"/>
    <cellStyle name="Currency [00]" xfId="49" xr:uid="{00000000-0005-0000-0000-000031000000}"/>
    <cellStyle name="Date Short" xfId="50" xr:uid="{00000000-0005-0000-0000-000032000000}"/>
    <cellStyle name="DELTA" xfId="51" xr:uid="{00000000-0005-0000-0000-000033000000}"/>
    <cellStyle name="DELTA 2" xfId="52" xr:uid="{00000000-0005-0000-0000-000034000000}"/>
    <cellStyle name="Enter Currency (0)" xfId="53" xr:uid="{00000000-0005-0000-0000-000035000000}"/>
    <cellStyle name="Enter Currency (0) 2" xfId="54" xr:uid="{00000000-0005-0000-0000-000036000000}"/>
    <cellStyle name="Enter Currency (2)" xfId="55" xr:uid="{00000000-0005-0000-0000-000037000000}"/>
    <cellStyle name="Enter Units (0)" xfId="56" xr:uid="{00000000-0005-0000-0000-000038000000}"/>
    <cellStyle name="Enter Units (0) 2" xfId="57" xr:uid="{00000000-0005-0000-0000-000039000000}"/>
    <cellStyle name="Enter Units (1)" xfId="58" xr:uid="{00000000-0005-0000-0000-00003A000000}"/>
    <cellStyle name="Enter Units (1) 2" xfId="59" xr:uid="{00000000-0005-0000-0000-00003B000000}"/>
    <cellStyle name="Enter Units (2)" xfId="60" xr:uid="{00000000-0005-0000-0000-00003C000000}"/>
    <cellStyle name="Euro" xfId="61" xr:uid="{00000000-0005-0000-0000-00003D000000}"/>
    <cellStyle name="Euro 1" xfId="62" xr:uid="{00000000-0005-0000-0000-00003E000000}"/>
    <cellStyle name="Euro_bs มค-ธค.54" xfId="63" xr:uid="{00000000-0005-0000-0000-00003F000000}"/>
    <cellStyle name="Explanatory Text 2" xfId="64" xr:uid="{00000000-0005-0000-0000-000040000000}"/>
    <cellStyle name="Good 2" xfId="65" xr:uid="{00000000-0005-0000-0000-000041000000}"/>
    <cellStyle name="Grey" xfId="66" xr:uid="{00000000-0005-0000-0000-000042000000}"/>
    <cellStyle name="Header1" xfId="67" xr:uid="{00000000-0005-0000-0000-000043000000}"/>
    <cellStyle name="Header2" xfId="68" xr:uid="{00000000-0005-0000-0000-000044000000}"/>
    <cellStyle name="Heading 1 2" xfId="69" xr:uid="{00000000-0005-0000-0000-000045000000}"/>
    <cellStyle name="Heading 2 2" xfId="70" xr:uid="{00000000-0005-0000-0000-000046000000}"/>
    <cellStyle name="Heading 3 2" xfId="71" xr:uid="{00000000-0005-0000-0000-000047000000}"/>
    <cellStyle name="Heading 4 2" xfId="72" xr:uid="{00000000-0005-0000-0000-000048000000}"/>
    <cellStyle name="Input [yellow]" xfId="73" xr:uid="{00000000-0005-0000-0000-000049000000}"/>
    <cellStyle name="Input 2" xfId="74" xr:uid="{00000000-0005-0000-0000-00004A000000}"/>
    <cellStyle name="Input 3" xfId="75" xr:uid="{00000000-0005-0000-0000-00004B000000}"/>
    <cellStyle name="Input 4" xfId="76" xr:uid="{00000000-0005-0000-0000-00004C000000}"/>
    <cellStyle name="Link Currency (0)" xfId="77" xr:uid="{00000000-0005-0000-0000-00004D000000}"/>
    <cellStyle name="Link Currency (0) 2" xfId="78" xr:uid="{00000000-0005-0000-0000-00004E000000}"/>
    <cellStyle name="Link Currency (2)" xfId="79" xr:uid="{00000000-0005-0000-0000-00004F000000}"/>
    <cellStyle name="Link Units (0)" xfId="80" xr:uid="{00000000-0005-0000-0000-000050000000}"/>
    <cellStyle name="Link Units (0) 2" xfId="81" xr:uid="{00000000-0005-0000-0000-000051000000}"/>
    <cellStyle name="Link Units (1)" xfId="82" xr:uid="{00000000-0005-0000-0000-000052000000}"/>
    <cellStyle name="Link Units (1) 2" xfId="83" xr:uid="{00000000-0005-0000-0000-000053000000}"/>
    <cellStyle name="Link Units (2)" xfId="84" xr:uid="{00000000-0005-0000-0000-000054000000}"/>
    <cellStyle name="Linked Cell 2" xfId="85" xr:uid="{00000000-0005-0000-0000-000055000000}"/>
    <cellStyle name="Neutral 2" xfId="86" xr:uid="{00000000-0005-0000-0000-000056000000}"/>
    <cellStyle name="Normal" xfId="0" builtinId="0"/>
    <cellStyle name="Normal - Style1" xfId="87" xr:uid="{00000000-0005-0000-0000-000058000000}"/>
    <cellStyle name="Normal 10 2" xfId="127" xr:uid="{00000000-0005-0000-0000-000059000000}"/>
    <cellStyle name="Normal 2" xfId="88" xr:uid="{00000000-0005-0000-0000-00005A000000}"/>
    <cellStyle name="Normal 2 2" xfId="128" xr:uid="{00000000-0005-0000-0000-00005B000000}"/>
    <cellStyle name="Normal 23" xfId="89" xr:uid="{00000000-0005-0000-0000-00005C000000}"/>
    <cellStyle name="Normal 3" xfId="90" xr:uid="{00000000-0005-0000-0000-00005D000000}"/>
    <cellStyle name="Normal 4" xfId="91" xr:uid="{00000000-0005-0000-0000-00005E000000}"/>
    <cellStyle name="Normal_Cs_0343" xfId="92" xr:uid="{00000000-0005-0000-0000-00005F000000}"/>
    <cellStyle name="Note 2" xfId="93" xr:uid="{00000000-0005-0000-0000-000060000000}"/>
    <cellStyle name="Output 2" xfId="94" xr:uid="{00000000-0005-0000-0000-000061000000}"/>
    <cellStyle name="paint" xfId="95" xr:uid="{00000000-0005-0000-0000-000062000000}"/>
    <cellStyle name="Percent" xfId="126" builtinId="5"/>
    <cellStyle name="Percent [0]" xfId="96" xr:uid="{00000000-0005-0000-0000-000064000000}"/>
    <cellStyle name="Percent [0] 2" xfId="97" xr:uid="{00000000-0005-0000-0000-000065000000}"/>
    <cellStyle name="Percent [00]" xfId="98" xr:uid="{00000000-0005-0000-0000-000066000000}"/>
    <cellStyle name="Percent [00] 2" xfId="99" xr:uid="{00000000-0005-0000-0000-000067000000}"/>
    <cellStyle name="Percent [2]" xfId="100" xr:uid="{00000000-0005-0000-0000-000068000000}"/>
    <cellStyle name="Percent [2] 2" xfId="101" xr:uid="{00000000-0005-0000-0000-000069000000}"/>
    <cellStyle name="PrePop Currency (0)" xfId="102" xr:uid="{00000000-0005-0000-0000-00006A000000}"/>
    <cellStyle name="PrePop Currency (0) 2" xfId="103" xr:uid="{00000000-0005-0000-0000-00006B000000}"/>
    <cellStyle name="PrePop Currency (2)" xfId="104" xr:uid="{00000000-0005-0000-0000-00006C000000}"/>
    <cellStyle name="PrePop Units (0)" xfId="105" xr:uid="{00000000-0005-0000-0000-00006D000000}"/>
    <cellStyle name="PrePop Units (0) 2" xfId="106" xr:uid="{00000000-0005-0000-0000-00006E000000}"/>
    <cellStyle name="PrePop Units (1)" xfId="107" xr:uid="{00000000-0005-0000-0000-00006F000000}"/>
    <cellStyle name="PrePop Units (1) 2" xfId="108" xr:uid="{00000000-0005-0000-0000-000070000000}"/>
    <cellStyle name="PrePop Units (2)" xfId="109" xr:uid="{00000000-0005-0000-0000-000071000000}"/>
    <cellStyle name="Style 1" xfId="110" xr:uid="{00000000-0005-0000-0000-000072000000}"/>
    <cellStyle name="Text Indent A" xfId="111" xr:uid="{00000000-0005-0000-0000-000073000000}"/>
    <cellStyle name="Text Indent B" xfId="112" xr:uid="{00000000-0005-0000-0000-000074000000}"/>
    <cellStyle name="Text Indent B 2" xfId="113" xr:uid="{00000000-0005-0000-0000-000075000000}"/>
    <cellStyle name="Text Indent C" xfId="114" xr:uid="{00000000-0005-0000-0000-000076000000}"/>
    <cellStyle name="Text Indent C 2" xfId="115" xr:uid="{00000000-0005-0000-0000-000077000000}"/>
    <cellStyle name="Title 2" xfId="116" xr:uid="{00000000-0005-0000-0000-000078000000}"/>
    <cellStyle name="Total 2" xfId="117" xr:uid="{00000000-0005-0000-0000-000079000000}"/>
    <cellStyle name="Warning Text 2" xfId="118" xr:uid="{00000000-0005-0000-0000-00007A000000}"/>
    <cellStyle name="เครื่องหมายจุลภาค [0]_PERSONAL" xfId="119" xr:uid="{00000000-0005-0000-0000-00007B000000}"/>
    <cellStyle name="เครื่องหมายจุลภาค_MHI_122010" xfId="120" xr:uid="{00000000-0005-0000-0000-00007C000000}"/>
    <cellStyle name="เครื่องหมายสกุลเงิน [0]_PERSONAL" xfId="121" xr:uid="{00000000-0005-0000-0000-00007D000000}"/>
    <cellStyle name="เครื่องหมายสกุลเงิน_PERSONAL" xfId="122" xr:uid="{00000000-0005-0000-0000-00007E000000}"/>
    <cellStyle name="ปกติ_FIS Q1_04 ( SIM )" xfId="123" xr:uid="{00000000-0005-0000-0000-00007F000000}"/>
    <cellStyle name="ปกติ_SCBE_1Q11#3" xfId="124" xr:uid="{00000000-0005-0000-0000-000080000000}"/>
    <cellStyle name="ปกติ_scbe2" xfId="125" xr:uid="{00000000-0005-0000-0000-00008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12</xdr:row>
      <xdr:rowOff>209550</xdr:rowOff>
    </xdr:from>
    <xdr:to>
      <xdr:col>7</xdr:col>
      <xdr:colOff>158750</xdr:colOff>
      <xdr:row>14</xdr:row>
      <xdr:rowOff>0</xdr:rowOff>
    </xdr:to>
    <xdr:sp macro="" textlink="">
      <xdr:nvSpPr>
        <xdr:cNvPr id="48970" name="Text Box 6" hidden="1">
          <a:extLst>
            <a:ext uri="{FF2B5EF4-FFF2-40B4-BE49-F238E27FC236}">
              <a16:creationId xmlns:a16="http://schemas.microsoft.com/office/drawing/2014/main" id="{00000000-0008-0000-0000-00004ABF0000}"/>
            </a:ext>
          </a:extLst>
        </xdr:cNvPr>
        <xdr:cNvSpPr txBox="1">
          <a:spLocks noChangeArrowheads="1"/>
        </xdr:cNvSpPr>
      </xdr:nvSpPr>
      <xdr:spPr bwMode="auto">
        <a:xfrm>
          <a:off x="6534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1" name="Text Box 6" hidden="1">
          <a:extLst>
            <a:ext uri="{FF2B5EF4-FFF2-40B4-BE49-F238E27FC236}">
              <a16:creationId xmlns:a16="http://schemas.microsoft.com/office/drawing/2014/main" id="{00000000-0008-0000-0000-00004B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12</xdr:row>
      <xdr:rowOff>209550</xdr:rowOff>
    </xdr:from>
    <xdr:to>
      <xdr:col>7</xdr:col>
      <xdr:colOff>158750</xdr:colOff>
      <xdr:row>14</xdr:row>
      <xdr:rowOff>0</xdr:rowOff>
    </xdr:to>
    <xdr:sp macro="" textlink="">
      <xdr:nvSpPr>
        <xdr:cNvPr id="48972" name="Text Box 6" hidden="1">
          <a:extLst>
            <a:ext uri="{FF2B5EF4-FFF2-40B4-BE49-F238E27FC236}">
              <a16:creationId xmlns:a16="http://schemas.microsoft.com/office/drawing/2014/main" id="{00000000-0008-0000-0000-00004CBF0000}"/>
            </a:ext>
          </a:extLst>
        </xdr:cNvPr>
        <xdr:cNvSpPr txBox="1">
          <a:spLocks noChangeArrowheads="1"/>
        </xdr:cNvSpPr>
      </xdr:nvSpPr>
      <xdr:spPr bwMode="auto">
        <a:xfrm>
          <a:off x="6534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3033245</xdr:colOff>
      <xdr:row>75</xdr:row>
      <xdr:rowOff>0</xdr:rowOff>
    </xdr:from>
    <xdr:to>
      <xdr:col>5</xdr:col>
      <xdr:colOff>378945</xdr:colOff>
      <xdr:row>75</xdr:row>
      <xdr:rowOff>0</xdr:rowOff>
    </xdr:to>
    <xdr:sp macro="" textlink="">
      <xdr:nvSpPr>
        <xdr:cNvPr id="48973" name="Line 19">
          <a:extLst>
            <a:ext uri="{FF2B5EF4-FFF2-40B4-BE49-F238E27FC236}">
              <a16:creationId xmlns:a16="http://schemas.microsoft.com/office/drawing/2014/main" id="{00000000-0008-0000-0000-00004DBF0000}"/>
            </a:ext>
          </a:extLst>
        </xdr:cNvPr>
        <xdr:cNvSpPr>
          <a:spLocks noChangeShapeType="1"/>
        </xdr:cNvSpPr>
      </xdr:nvSpPr>
      <xdr:spPr bwMode="auto">
        <a:xfrm flipV="1">
          <a:off x="3033245" y="20260235"/>
          <a:ext cx="2896347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4" name="Text Box 6" hidden="1">
          <a:extLst>
            <a:ext uri="{FF2B5EF4-FFF2-40B4-BE49-F238E27FC236}">
              <a16:creationId xmlns:a16="http://schemas.microsoft.com/office/drawing/2014/main" id="{00000000-0008-0000-0000-00004E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5" name="Text Box 6" hidden="1">
          <a:extLst>
            <a:ext uri="{FF2B5EF4-FFF2-40B4-BE49-F238E27FC236}">
              <a16:creationId xmlns:a16="http://schemas.microsoft.com/office/drawing/2014/main" id="{00000000-0008-0000-0000-00004F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6" name="Text Box 6" hidden="1">
          <a:extLst>
            <a:ext uri="{FF2B5EF4-FFF2-40B4-BE49-F238E27FC236}">
              <a16:creationId xmlns:a16="http://schemas.microsoft.com/office/drawing/2014/main" id="{00000000-0008-0000-0000-000050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7" name="Text Box 6" hidden="1">
          <a:extLst>
            <a:ext uri="{FF2B5EF4-FFF2-40B4-BE49-F238E27FC236}">
              <a16:creationId xmlns:a16="http://schemas.microsoft.com/office/drawing/2014/main" id="{00000000-0008-0000-0000-000051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8" name="Text Box 6" hidden="1">
          <a:extLst>
            <a:ext uri="{FF2B5EF4-FFF2-40B4-BE49-F238E27FC236}">
              <a16:creationId xmlns:a16="http://schemas.microsoft.com/office/drawing/2014/main" id="{00000000-0008-0000-0000-000052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9" name="Text Box 6" hidden="1">
          <a:extLst>
            <a:ext uri="{FF2B5EF4-FFF2-40B4-BE49-F238E27FC236}">
              <a16:creationId xmlns:a16="http://schemas.microsoft.com/office/drawing/2014/main" id="{00000000-0008-0000-0000-000053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80" name="Text Box 6" hidden="1">
          <a:extLst>
            <a:ext uri="{FF2B5EF4-FFF2-40B4-BE49-F238E27FC236}">
              <a16:creationId xmlns:a16="http://schemas.microsoft.com/office/drawing/2014/main" id="{00000000-0008-0000-0000-000054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81" name="Text Box 6" hidden="1">
          <a:extLst>
            <a:ext uri="{FF2B5EF4-FFF2-40B4-BE49-F238E27FC236}">
              <a16:creationId xmlns:a16="http://schemas.microsoft.com/office/drawing/2014/main" id="{00000000-0008-0000-0000-000055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286500" y="34099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286500" y="34099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49999" name="Text Box 6" hidden="1">
          <a:extLst>
            <a:ext uri="{FF2B5EF4-FFF2-40B4-BE49-F238E27FC236}">
              <a16:creationId xmlns:a16="http://schemas.microsoft.com/office/drawing/2014/main" id="{00000000-0008-0000-0100-00004FC30000}"/>
            </a:ext>
          </a:extLst>
        </xdr:cNvPr>
        <xdr:cNvSpPr txBox="1">
          <a:spLocks noChangeArrowheads="1"/>
        </xdr:cNvSpPr>
      </xdr:nvSpPr>
      <xdr:spPr bwMode="auto">
        <a:xfrm>
          <a:off x="6934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0" name="Text Box 6" hidden="1">
          <a:extLst>
            <a:ext uri="{FF2B5EF4-FFF2-40B4-BE49-F238E27FC236}">
              <a16:creationId xmlns:a16="http://schemas.microsoft.com/office/drawing/2014/main" id="{00000000-0008-0000-0100-000050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50002" name="Text Box 6" hidden="1">
          <a:extLst>
            <a:ext uri="{FF2B5EF4-FFF2-40B4-BE49-F238E27FC236}">
              <a16:creationId xmlns:a16="http://schemas.microsoft.com/office/drawing/2014/main" id="{00000000-0008-0000-0100-000052C30000}"/>
            </a:ext>
          </a:extLst>
        </xdr:cNvPr>
        <xdr:cNvSpPr txBox="1">
          <a:spLocks noChangeArrowheads="1"/>
        </xdr:cNvSpPr>
      </xdr:nvSpPr>
      <xdr:spPr bwMode="auto">
        <a:xfrm>
          <a:off x="6934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50003" name="Text Box 6" hidden="1">
          <a:extLst>
            <a:ext uri="{FF2B5EF4-FFF2-40B4-BE49-F238E27FC236}">
              <a16:creationId xmlns:a16="http://schemas.microsoft.com/office/drawing/2014/main" id="{00000000-0008-0000-0100-000053C30000}"/>
            </a:ext>
          </a:extLst>
        </xdr:cNvPr>
        <xdr:cNvSpPr txBox="1">
          <a:spLocks noChangeArrowheads="1"/>
        </xdr:cNvSpPr>
      </xdr:nvSpPr>
      <xdr:spPr bwMode="auto">
        <a:xfrm>
          <a:off x="6934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10</xdr:col>
      <xdr:colOff>1149350</xdr:colOff>
      <xdr:row>92</xdr:row>
      <xdr:rowOff>0</xdr:rowOff>
    </xdr:from>
    <xdr:to>
      <xdr:col>11</xdr:col>
      <xdr:colOff>0</xdr:colOff>
      <xdr:row>92</xdr:row>
      <xdr:rowOff>0</xdr:rowOff>
    </xdr:to>
    <xdr:sp macro="" textlink="">
      <xdr:nvSpPr>
        <xdr:cNvPr id="50004" name="Line 19">
          <a:extLst>
            <a:ext uri="{FF2B5EF4-FFF2-40B4-BE49-F238E27FC236}">
              <a16:creationId xmlns:a16="http://schemas.microsoft.com/office/drawing/2014/main" id="{00000000-0008-0000-0100-000054C30000}"/>
            </a:ext>
          </a:extLst>
        </xdr:cNvPr>
        <xdr:cNvSpPr>
          <a:spLocks noChangeShapeType="1"/>
        </xdr:cNvSpPr>
      </xdr:nvSpPr>
      <xdr:spPr bwMode="auto">
        <a:xfrm flipV="1">
          <a:off x="9550400" y="2424430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1149350</xdr:colOff>
      <xdr:row>92</xdr:row>
      <xdr:rowOff>0</xdr:rowOff>
    </xdr:from>
    <xdr:to>
      <xdr:col>11</xdr:col>
      <xdr:colOff>0</xdr:colOff>
      <xdr:row>92</xdr:row>
      <xdr:rowOff>0</xdr:rowOff>
    </xdr:to>
    <xdr:sp macro="" textlink="">
      <xdr:nvSpPr>
        <xdr:cNvPr id="50005" name="Line 19">
          <a:extLst>
            <a:ext uri="{FF2B5EF4-FFF2-40B4-BE49-F238E27FC236}">
              <a16:creationId xmlns:a16="http://schemas.microsoft.com/office/drawing/2014/main" id="{00000000-0008-0000-0100-000055C30000}"/>
            </a:ext>
          </a:extLst>
        </xdr:cNvPr>
        <xdr:cNvSpPr>
          <a:spLocks noChangeShapeType="1"/>
        </xdr:cNvSpPr>
      </xdr:nvSpPr>
      <xdr:spPr bwMode="auto">
        <a:xfrm flipV="1">
          <a:off x="9550400" y="2424430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6" name="Text Box 6" hidden="1">
          <a:extLst>
            <a:ext uri="{FF2B5EF4-FFF2-40B4-BE49-F238E27FC236}">
              <a16:creationId xmlns:a16="http://schemas.microsoft.com/office/drawing/2014/main" id="{00000000-0008-0000-0100-000056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7" name="Text Box 6" hidden="1">
          <a:extLst>
            <a:ext uri="{FF2B5EF4-FFF2-40B4-BE49-F238E27FC236}">
              <a16:creationId xmlns:a16="http://schemas.microsoft.com/office/drawing/2014/main" id="{00000000-0008-0000-0100-000057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8" name="Text Box 6" hidden="1">
          <a:extLst>
            <a:ext uri="{FF2B5EF4-FFF2-40B4-BE49-F238E27FC236}">
              <a16:creationId xmlns:a16="http://schemas.microsoft.com/office/drawing/2014/main" id="{00000000-0008-0000-0100-000058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9" name="Text Box 6" hidden="1">
          <a:extLst>
            <a:ext uri="{FF2B5EF4-FFF2-40B4-BE49-F238E27FC236}">
              <a16:creationId xmlns:a16="http://schemas.microsoft.com/office/drawing/2014/main" id="{00000000-0008-0000-0100-000059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10" name="Text Box 6" hidden="1">
          <a:extLst>
            <a:ext uri="{FF2B5EF4-FFF2-40B4-BE49-F238E27FC236}">
              <a16:creationId xmlns:a16="http://schemas.microsoft.com/office/drawing/2014/main" id="{00000000-0008-0000-0100-00005A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11" name="Text Box 6" hidden="1">
          <a:extLst>
            <a:ext uri="{FF2B5EF4-FFF2-40B4-BE49-F238E27FC236}">
              <a16:creationId xmlns:a16="http://schemas.microsoft.com/office/drawing/2014/main" id="{00000000-0008-0000-0100-00005B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2857500</xdr:colOff>
      <xdr:row>83</xdr:row>
      <xdr:rowOff>0</xdr:rowOff>
    </xdr:from>
    <xdr:to>
      <xdr:col>3</xdr:col>
      <xdr:colOff>704850</xdr:colOff>
      <xdr:row>83</xdr:row>
      <xdr:rowOff>0</xdr:rowOff>
    </xdr:to>
    <xdr:sp macro="" textlink="">
      <xdr:nvSpPr>
        <xdr:cNvPr id="15" name="Line 20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2857500" y="22650450"/>
          <a:ext cx="28098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16" name="Text Box 6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7" name="Text Box 6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0" name="Text Box 6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2" name="Text Box 6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6198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3" name="Text Box 6" hidden="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74199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2940236</xdr:colOff>
      <xdr:row>83</xdr:row>
      <xdr:rowOff>0</xdr:rowOff>
    </xdr:from>
    <xdr:to>
      <xdr:col>4</xdr:col>
      <xdr:colOff>3174</xdr:colOff>
      <xdr:row>83</xdr:row>
      <xdr:rowOff>0</xdr:rowOff>
    </xdr:to>
    <xdr:sp macro="" textlink="">
      <xdr:nvSpPr>
        <xdr:cNvPr id="4" name="Line 20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2940236" y="22561176"/>
          <a:ext cx="3031938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5" name="Text Box 6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6198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6" name="Text Box 6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66198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10</xdr:col>
      <xdr:colOff>1095375</xdr:colOff>
      <xdr:row>83</xdr:row>
      <xdr:rowOff>0</xdr:rowOff>
    </xdr:from>
    <xdr:to>
      <xdr:col>11</xdr:col>
      <xdr:colOff>0</xdr:colOff>
      <xdr:row>83</xdr:row>
      <xdr:rowOff>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 flipV="1">
          <a:off x="8772525" y="2238375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1095375</xdr:colOff>
      <xdr:row>83</xdr:row>
      <xdr:rowOff>0</xdr:rowOff>
    </xdr:from>
    <xdr:to>
      <xdr:col>11</xdr:col>
      <xdr:colOff>0</xdr:colOff>
      <xdr:row>83</xdr:row>
      <xdr:rowOff>0</xdr:rowOff>
    </xdr:to>
    <xdr:sp macro="" textlink="">
      <xdr:nvSpPr>
        <xdr:cNvPr id="8" name="Line 19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 bwMode="auto">
        <a:xfrm flipV="1">
          <a:off x="8772525" y="2238375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9" name="Text Box 6" hidden="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74199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0" name="Text Box 6" hidden="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74199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1" name="Text Box 6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74199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2" name="Text Box 6" hidden="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66198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3" name="Text Box 6" hidden="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66198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4" name="Text Box 6" hidden="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6198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483150</xdr:colOff>
      <xdr:row>33</xdr:row>
      <xdr:rowOff>3200</xdr:rowOff>
    </xdr:from>
    <xdr:to>
      <xdr:col>13</xdr:col>
      <xdr:colOff>385021</xdr:colOff>
      <xdr:row>33</xdr:row>
      <xdr:rowOff>3200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 flipV="1">
          <a:off x="6280326" y="9498318"/>
          <a:ext cx="2979754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2743200</xdr:colOff>
      <xdr:row>96</xdr:row>
      <xdr:rowOff>6350</xdr:rowOff>
    </xdr:from>
    <xdr:to>
      <xdr:col>6</xdr:col>
      <xdr:colOff>200025</xdr:colOff>
      <xdr:row>96</xdr:row>
      <xdr:rowOff>6350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3200400" y="25882600"/>
          <a:ext cx="27209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%20staff%20&amp;%20FMT\Chawamon\Report\Quarterly\DMES%20(&#3626;&#3591;.1)\DMSE\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0.131.18\fx\My%20Documents\Adjustment\2505\0705\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suwansompong\Desktop\Heidi\JOB\PhyaThai%203\Year_End%202004\Q3'04\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account/Suree/suree/CF/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Local%20Settings\Temporary%20Internet%20Files\Content.IE5\RQ2DPTZ6\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olidated%20Financial%20Statement\Data\BS2554\Dec2554\EQ12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ank\mis_vsb\BAOCAO\Non_Expen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ank\mis_vsb\BAOCAO\PLAN_VS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26151\AppData\Local\Temp\QPPD014_20120331_CS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Planning\12.Budget2012\FYF04-2012_Refcst_Actual_Apr2012\Secured\01.ReFcst2012%20HM%20(Actual%20Apr12)%20x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dget2010\Template\BU_NonNII-Master(new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AMC\camc2007\CAMC_Dec'07\CAMC_28de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account\MALAI\JAIYOS\CF09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jensuriya\Desktop\Job\Musashi\2004\S_05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Lily%20of%20the%20Valley\CONSO%20ACCOUNTS%202005%20DEC_v5%20PA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3585;&#3619;&#3619;&#3617;&#3585;&#3634;&#3619;\Report01\Re1.1Jan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556\Port\Monthly\Investment_Dep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31390\Local%20Settings\Temporary%20Internet%20Files\Content.Outlook\78NEGQW2\&#3627;&#3621;&#3633;&#3585;&#3611;&#3619;&#3632;&#3585;&#3633;&#3609;&#3585;&#3619;&#3637;&#3609;&#3623;&#3633;&#3621;&#3648;&#3621;&#3656;&#3618;&#3660;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SABA\SCB_ICAAP%20Project\Z_JJ\Data%20required%20for%20capital%20plann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suwansompong\Desktop\Heidi\PhyaThai%203\Year_End%202004\Q3'04\Pty3_Q2'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AMC\RAMC2009\RAMC_30Jan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FOA-Nan-original\Q2'06\FoamexQ2'06\Wern\Foamax\Lily%20of%20the%20Valley\CONSO%20ACCOUNTS%202005%20DEC_v5%20P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ision%20Reports\Ledger%20Report%20SCBS%202005042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3;&#3634;&#3591;&#3649;&#3612;&#3609;\&#3591;&#3610;&#3619;&#3623;&#3617;\LK&#3591;&#3610;&#3619;&#3623;&#3617;%20(revise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S\2003\1.Client%202001\Chuo%20Senko%20Group\Carat%20Media%20Services\1.Client%202001\Chuo%20Senko%20Group\Carat%20Media%20Services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kittiwarolan\My%20Documents\Asian%20Stanley\U-asian%20standley-09.30.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otes%20to%20FS\2014\4Q2014\Draft\Loan%20and%20asset%20classification\Copy%20of%20tbfcy9999_1220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rachayasakul\Local%20Settings\Temporary%20Internet%20Files\OLK256\Documents%20and%20Settings\ssuwansompong\Desktop\Heidi\JOB\PhyaThai%203\Q3'04\Pty3_Q2'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K-PORT\LK-NLT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account/MALAI/JAIYOS/2250%20Cashflow%202005ju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kitbumrung\My%20Documents\work%20docs\SCB%20Q3'08\File%20&#3607;&#3637;&#3656;&#3651;&#3594;&#3657;\fund%20siz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%20staff%20&amp;%20FMT\Chawamon\Report\Yearly\Annual%20Report\Annual%20Report%202012\&#3626;&#3656;&#3591;%20IR\&#3586;&#3657;&#3629;3&#3585;&#3619;&#3619;&#3617;&#3585;&#3634;&#361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Foamex'06-otherNan,Som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 refreshError="1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 refreshError="1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 refreshError="1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 refreshError="1"/>
      <sheetData sheetId="1" refreshError="1"/>
      <sheetData sheetId="2" refreshError="1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 refreshError="1"/>
      <sheetData sheetId="4" refreshError="1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TMS2000"/>
      <sheetName val="SUM"/>
      <sheetName val="DATA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 refreshError="1"/>
      <sheetData sheetId="1" refreshError="1"/>
      <sheetData sheetId="2" refreshError="1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>
        <row r="8">
          <cell r="B8">
            <v>1006033200.9299999</v>
          </cell>
        </row>
      </sheetData>
      <sheetData sheetId="1" refreshError="1"/>
      <sheetData sheetId="2" refreshError="1"/>
      <sheetData sheetId="3" refreshError="1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ＣＡＭＹ　ＭⅢ"/>
      <sheetName val="FGC"/>
      <sheetName val="0894 PC from Andy Lam"/>
      <sheetName val="FG"/>
      <sheetName val="Subsequent_2003"/>
      <sheetName val="Content"/>
      <sheetName val="menu"/>
      <sheetName val="F041"/>
      <sheetName val="M_Maincomp"/>
      <sheetName val="軽戦略YOSHIMA"/>
      <sheetName val="SOPSG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MA"/>
      <sheetName val="เงินกู้ MGC"/>
      <sheetName val="ADVANCE-STAFF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Header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Group"/>
      <sheetName val="CST1198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</sheetNames>
    <sheetDataSet>
      <sheetData sheetId="0"/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 refreshError="1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 refreshError="1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壓降計算CO"/>
      <sheetName val="1.cashflow"/>
      <sheetName val="MTO REV.0"/>
      <sheetName val="Pty3_Q2'04"/>
      <sheetName val="SEA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Group"/>
      <sheetName val="MA"/>
      <sheetName val="BS(Foamtec)"/>
      <sheetName val="PL(Foamtec)"/>
      <sheetName val="DEP12"/>
      <sheetName val="TB-2001-Apr'01"/>
    </sheetNames>
    <sheetDataSet>
      <sheetData sheetId="0">
        <row r="29">
          <cell r="E29">
            <v>2600292</v>
          </cell>
        </row>
      </sheetData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D9" t="str">
            <v>2009006</v>
          </cell>
          <cell r="F9" t="str">
            <v>2009002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 refreshError="1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 refreshError="1"/>
      <sheetData sheetId="1" refreshError="1"/>
      <sheetData sheetId="2" refreshError="1"/>
      <sheetData sheetId="3">
        <row r="99">
          <cell r="A99" t="str">
            <v>Recover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A"/>
      <sheetName val="09_รายการระหว่างธนาคารฯ_asset"/>
      <sheetName val="Echangerates"/>
      <sheetName val="manual"/>
      <sheetName val="Mthly"/>
      <sheetName val="Drawing Approve"/>
      <sheetName val="Sheet4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 refreshError="1"/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시산표"/>
      <sheetName val="Act v Plan"/>
      <sheetName val="Drivers"/>
      <sheetName val="PL"/>
      <sheetName val="CRJE"/>
      <sheetName val="Reference2"/>
      <sheetName val="_IB-PL-YTD"/>
      <sheetName val="Asset_Verification"/>
      <sheetName val="ยานพาหนะ"/>
      <sheetName val="036-VTR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INFO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0"/>
  <sheetViews>
    <sheetView showZeros="0" tabSelected="1" zoomScaleNormal="100" zoomScaleSheetLayoutView="100" workbookViewId="0"/>
  </sheetViews>
  <sheetFormatPr defaultColWidth="9.140625" defaultRowHeight="21" customHeight="1" x14ac:dyDescent="0.25"/>
  <cols>
    <col min="1" max="1" width="55.140625" style="23" customWidth="1"/>
    <col min="2" max="2" width="8.7109375" style="137" customWidth="1"/>
    <col min="3" max="3" width="0.42578125" style="162" customWidth="1"/>
    <col min="4" max="4" width="14.140625" style="23" customWidth="1"/>
    <col min="5" max="5" width="0.85546875" style="23" customWidth="1"/>
    <col min="6" max="6" width="14.140625" style="23" customWidth="1"/>
    <col min="7" max="7" width="0.85546875" style="23" customWidth="1"/>
    <col min="8" max="8" width="14.140625" style="23" customWidth="1"/>
    <col min="9" max="9" width="0.85546875" style="23" customWidth="1"/>
    <col min="10" max="10" width="14.140625" style="23" customWidth="1"/>
    <col min="11" max="11" width="0.42578125" style="23" customWidth="1"/>
    <col min="12" max="16384" width="9.140625" style="23"/>
  </cols>
  <sheetData>
    <row r="1" spans="1:11" ht="21" customHeight="1" x14ac:dyDescent="0.25">
      <c r="A1" s="159" t="s">
        <v>27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1" customHeight="1" x14ac:dyDescent="0.25">
      <c r="A2" s="160" t="s">
        <v>99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1" customHeight="1" x14ac:dyDescent="0.25">
      <c r="A3" s="160"/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21" customHeight="1" x14ac:dyDescent="0.25">
      <c r="A4" s="161"/>
      <c r="D4" s="304" t="s">
        <v>15</v>
      </c>
      <c r="E4" s="304"/>
      <c r="F4" s="304"/>
      <c r="G4" s="279"/>
      <c r="H4" s="304" t="s">
        <v>48</v>
      </c>
      <c r="I4" s="304"/>
      <c r="J4" s="304"/>
      <c r="K4" s="279"/>
    </row>
    <row r="5" spans="1:11" s="163" customFormat="1" ht="21" customHeight="1" x14ac:dyDescent="0.25">
      <c r="D5" s="212" t="s">
        <v>163</v>
      </c>
      <c r="E5" s="218"/>
      <c r="F5" s="212" t="s">
        <v>94</v>
      </c>
      <c r="G5" s="116"/>
      <c r="H5" s="212" t="s">
        <v>163</v>
      </c>
      <c r="I5" s="218"/>
      <c r="J5" s="212" t="s">
        <v>94</v>
      </c>
      <c r="K5" s="164"/>
    </row>
    <row r="6" spans="1:11" s="163" customFormat="1" ht="21" customHeight="1" x14ac:dyDescent="0.25">
      <c r="A6" s="51" t="s">
        <v>16</v>
      </c>
      <c r="B6" s="165" t="s">
        <v>17</v>
      </c>
      <c r="D6" s="120" t="s">
        <v>162</v>
      </c>
      <c r="E6" s="116"/>
      <c r="F6" s="120" t="s">
        <v>118</v>
      </c>
      <c r="G6" s="116"/>
      <c r="H6" s="120" t="s">
        <v>162</v>
      </c>
      <c r="I6" s="116"/>
      <c r="J6" s="120" t="s">
        <v>118</v>
      </c>
      <c r="K6" s="164"/>
    </row>
    <row r="7" spans="1:11" s="163" customFormat="1" ht="21" customHeight="1" x14ac:dyDescent="0.25">
      <c r="B7" s="166"/>
      <c r="D7" s="301" t="s">
        <v>31</v>
      </c>
      <c r="E7" s="301"/>
      <c r="F7" s="301"/>
      <c r="G7" s="302"/>
      <c r="H7" s="302"/>
      <c r="I7" s="302"/>
      <c r="J7" s="302"/>
      <c r="K7" s="277"/>
    </row>
    <row r="8" spans="1:11" ht="21" customHeight="1" x14ac:dyDescent="0.25">
      <c r="A8" s="18" t="s">
        <v>18</v>
      </c>
      <c r="B8" s="130"/>
      <c r="C8" s="167"/>
      <c r="D8" s="90">
        <v>39263592</v>
      </c>
      <c r="E8" s="90"/>
      <c r="F8" s="90">
        <v>40797176</v>
      </c>
      <c r="G8" s="90"/>
      <c r="H8" s="90">
        <v>39065367</v>
      </c>
      <c r="I8" s="90"/>
      <c r="J8" s="90">
        <v>40591037</v>
      </c>
      <c r="K8" s="48"/>
    </row>
    <row r="9" spans="1:11" ht="21" customHeight="1" x14ac:dyDescent="0.25">
      <c r="A9" s="17" t="s">
        <v>34</v>
      </c>
      <c r="B9" s="130">
        <v>7</v>
      </c>
      <c r="C9" s="168"/>
      <c r="D9" s="90">
        <v>346203987</v>
      </c>
      <c r="E9" s="90"/>
      <c r="F9" s="90">
        <v>316733080</v>
      </c>
      <c r="G9" s="90"/>
      <c r="H9" s="90">
        <v>331809905</v>
      </c>
      <c r="I9" s="90"/>
      <c r="J9" s="90">
        <v>303476880</v>
      </c>
      <c r="K9" s="48"/>
    </row>
    <row r="10" spans="1:11" ht="21" customHeight="1" x14ac:dyDescent="0.25">
      <c r="A10" s="169" t="s">
        <v>245</v>
      </c>
      <c r="B10" s="130">
        <v>8</v>
      </c>
      <c r="C10" s="170"/>
      <c r="D10" s="90">
        <v>50947688</v>
      </c>
      <c r="E10" s="90"/>
      <c r="F10" s="90">
        <v>43499427</v>
      </c>
      <c r="G10" s="90"/>
      <c r="H10" s="90">
        <v>51443322</v>
      </c>
      <c r="I10" s="90"/>
      <c r="J10" s="90">
        <v>46035173</v>
      </c>
      <c r="K10" s="48"/>
    </row>
    <row r="11" spans="1:11" ht="21" customHeight="1" x14ac:dyDescent="0.25">
      <c r="A11" s="18" t="s">
        <v>35</v>
      </c>
      <c r="B11" s="130">
        <v>9</v>
      </c>
      <c r="C11" s="168"/>
      <c r="D11" s="90">
        <v>541716800</v>
      </c>
      <c r="E11" s="90"/>
      <c r="F11" s="90">
        <v>570370844</v>
      </c>
      <c r="G11" s="90"/>
      <c r="H11" s="90">
        <v>260486871</v>
      </c>
      <c r="I11" s="90"/>
      <c r="J11" s="90">
        <v>299032913</v>
      </c>
      <c r="K11" s="48"/>
    </row>
    <row r="12" spans="1:11" ht="21" customHeight="1" x14ac:dyDescent="0.25">
      <c r="A12" s="28" t="s">
        <v>107</v>
      </c>
      <c r="B12" s="130">
        <v>10</v>
      </c>
      <c r="C12" s="168"/>
      <c r="D12" s="245">
        <v>0</v>
      </c>
      <c r="E12" s="90"/>
      <c r="F12" s="245">
        <v>0</v>
      </c>
      <c r="G12" s="90"/>
      <c r="H12" s="90">
        <v>18502748</v>
      </c>
      <c r="I12" s="90"/>
      <c r="J12" s="90">
        <v>18016700</v>
      </c>
      <c r="K12" s="48"/>
    </row>
    <row r="13" spans="1:11" ht="21" customHeight="1" x14ac:dyDescent="0.25">
      <c r="A13" s="17" t="s">
        <v>36</v>
      </c>
      <c r="B13" s="130">
        <v>11</v>
      </c>
      <c r="C13" s="171"/>
      <c r="D13" s="90"/>
      <c r="E13" s="90"/>
      <c r="F13" s="90"/>
      <c r="G13" s="90"/>
      <c r="H13" s="90"/>
      <c r="I13" s="90"/>
      <c r="J13" s="90"/>
      <c r="K13" s="172"/>
    </row>
    <row r="14" spans="1:11" ht="21" customHeight="1" x14ac:dyDescent="0.25">
      <c r="A14" s="18" t="s">
        <v>37</v>
      </c>
      <c r="B14" s="130"/>
      <c r="C14" s="173"/>
      <c r="D14" s="92">
        <v>2129947517</v>
      </c>
      <c r="E14" s="92"/>
      <c r="F14" s="92">
        <v>2059948448</v>
      </c>
      <c r="G14" s="92"/>
      <c r="H14" s="92">
        <v>2115177164</v>
      </c>
      <c r="I14" s="92"/>
      <c r="J14" s="92">
        <v>2046282647</v>
      </c>
      <c r="K14" s="174"/>
    </row>
    <row r="15" spans="1:11" ht="21" customHeight="1" x14ac:dyDescent="0.25">
      <c r="A15" s="18" t="s">
        <v>0</v>
      </c>
      <c r="C15" s="175"/>
      <c r="D15" s="91">
        <v>3155811</v>
      </c>
      <c r="E15" s="90"/>
      <c r="F15" s="91">
        <v>3328131</v>
      </c>
      <c r="G15" s="90"/>
      <c r="H15" s="91">
        <v>2856093</v>
      </c>
      <c r="I15" s="90"/>
      <c r="J15" s="91">
        <v>2963859</v>
      </c>
      <c r="K15" s="176"/>
    </row>
    <row r="16" spans="1:11" ht="21" customHeight="1" x14ac:dyDescent="0.25">
      <c r="A16" s="118" t="s">
        <v>61</v>
      </c>
      <c r="C16" s="175"/>
      <c r="D16" s="90">
        <f>SUM(D14:D15)</f>
        <v>2133103328</v>
      </c>
      <c r="E16" s="90"/>
      <c r="F16" s="90">
        <f>SUM(F14:F15)</f>
        <v>2063276579</v>
      </c>
      <c r="G16" s="90"/>
      <c r="H16" s="90">
        <f>SUM(H14:H15)</f>
        <v>2118033257</v>
      </c>
      <c r="I16" s="90"/>
      <c r="J16" s="90">
        <v>2049246506</v>
      </c>
      <c r="K16" s="177"/>
    </row>
    <row r="17" spans="1:15" ht="21" customHeight="1" x14ac:dyDescent="0.25">
      <c r="A17" s="178" t="s">
        <v>38</v>
      </c>
      <c r="B17" s="130"/>
      <c r="C17" s="175"/>
      <c r="D17" s="90">
        <v>-27308364</v>
      </c>
      <c r="E17" s="90"/>
      <c r="F17" s="90">
        <v>-25216416</v>
      </c>
      <c r="G17" s="90"/>
      <c r="H17" s="90">
        <v>-27308364</v>
      </c>
      <c r="I17" s="90"/>
      <c r="J17" s="90">
        <v>-25216417</v>
      </c>
      <c r="K17" s="177"/>
    </row>
    <row r="18" spans="1:15" ht="21" customHeight="1" x14ac:dyDescent="0.25">
      <c r="A18" s="178" t="s">
        <v>83</v>
      </c>
      <c r="B18" s="130">
        <v>11.9</v>
      </c>
      <c r="C18" s="175"/>
      <c r="D18" s="158">
        <v>-92439773</v>
      </c>
      <c r="E18" s="90"/>
      <c r="F18" s="158">
        <v>-85699301</v>
      </c>
      <c r="G18" s="90"/>
      <c r="H18" s="158">
        <v>-91677822</v>
      </c>
      <c r="I18" s="90"/>
      <c r="J18" s="158">
        <v>-84936081</v>
      </c>
      <c r="K18" s="177"/>
    </row>
    <row r="19" spans="1:15" ht="21" customHeight="1" x14ac:dyDescent="0.25">
      <c r="A19" s="179" t="s">
        <v>108</v>
      </c>
      <c r="B19" s="130">
        <v>12</v>
      </c>
      <c r="C19" s="180"/>
      <c r="D19" s="142">
        <v>-4257389</v>
      </c>
      <c r="E19" s="91"/>
      <c r="F19" s="142">
        <v>-4291141</v>
      </c>
      <c r="G19" s="91"/>
      <c r="H19" s="142">
        <v>-4257389</v>
      </c>
      <c r="I19" s="91"/>
      <c r="J19" s="142">
        <v>-4291141</v>
      </c>
      <c r="K19" s="181"/>
    </row>
    <row r="20" spans="1:15" ht="21" customHeight="1" x14ac:dyDescent="0.25">
      <c r="A20" s="178" t="s">
        <v>50</v>
      </c>
      <c r="B20" s="130"/>
      <c r="C20" s="168"/>
      <c r="D20" s="90">
        <f>SUM(D16:D19)</f>
        <v>2009097802</v>
      </c>
      <c r="E20" s="90"/>
      <c r="F20" s="90">
        <f>SUM(F16:F19)</f>
        <v>1948069721</v>
      </c>
      <c r="G20" s="90"/>
      <c r="H20" s="90">
        <f>SUM(H16:H19)</f>
        <v>1994789682</v>
      </c>
      <c r="I20" s="90"/>
      <c r="J20" s="90">
        <f>SUM(J16:J19)</f>
        <v>1934802867</v>
      </c>
      <c r="K20" s="24"/>
      <c r="O20" s="207"/>
    </row>
    <row r="21" spans="1:15" ht="21" customHeight="1" x14ac:dyDescent="0.25">
      <c r="A21" s="118" t="s">
        <v>58</v>
      </c>
      <c r="B21" s="130">
        <v>14</v>
      </c>
      <c r="C21" s="168"/>
      <c r="D21" s="90">
        <v>12307240</v>
      </c>
      <c r="E21" s="90"/>
      <c r="F21" s="90">
        <v>11283644</v>
      </c>
      <c r="G21" s="90"/>
      <c r="H21" s="90">
        <v>12303698</v>
      </c>
      <c r="I21" s="90"/>
      <c r="J21" s="90">
        <v>11280102</v>
      </c>
      <c r="K21" s="24"/>
    </row>
    <row r="22" spans="1:15" ht="21" customHeight="1" x14ac:dyDescent="0.25">
      <c r="A22" s="18" t="s">
        <v>39</v>
      </c>
      <c r="B22" s="130">
        <v>15</v>
      </c>
      <c r="C22" s="168"/>
      <c r="D22" s="90">
        <v>43721721</v>
      </c>
      <c r="E22" s="90"/>
      <c r="F22" s="90">
        <v>44164383</v>
      </c>
      <c r="G22" s="90"/>
      <c r="H22" s="90">
        <v>42445391</v>
      </c>
      <c r="I22" s="90"/>
      <c r="J22" s="90">
        <v>42890983</v>
      </c>
      <c r="K22" s="24"/>
    </row>
    <row r="23" spans="1:15" ht="21" customHeight="1" x14ac:dyDescent="0.25">
      <c r="A23" s="17" t="s">
        <v>40</v>
      </c>
      <c r="B23" s="138">
        <v>16</v>
      </c>
      <c r="C23" s="182"/>
      <c r="D23" s="90">
        <v>20459498</v>
      </c>
      <c r="E23" s="90"/>
      <c r="F23" s="90">
        <v>18107161</v>
      </c>
      <c r="G23" s="90"/>
      <c r="H23" s="90">
        <v>10997876</v>
      </c>
      <c r="I23" s="90"/>
      <c r="J23" s="90">
        <v>8778161</v>
      </c>
      <c r="K23" s="24"/>
    </row>
    <row r="24" spans="1:15" ht="21" customHeight="1" x14ac:dyDescent="0.25">
      <c r="A24" s="18" t="s">
        <v>19</v>
      </c>
      <c r="B24" s="130">
        <v>17</v>
      </c>
      <c r="C24" s="168"/>
      <c r="D24" s="90">
        <v>1853922</v>
      </c>
      <c r="E24" s="90"/>
      <c r="F24" s="90">
        <v>2234515</v>
      </c>
      <c r="G24" s="90"/>
      <c r="H24" s="90">
        <v>1962289</v>
      </c>
      <c r="I24" s="90"/>
      <c r="J24" s="90">
        <v>2300059</v>
      </c>
      <c r="K24" s="24"/>
    </row>
    <row r="25" spans="1:15" ht="21" customHeight="1" x14ac:dyDescent="0.25">
      <c r="A25" s="50" t="s">
        <v>97</v>
      </c>
      <c r="B25" s="130">
        <v>43</v>
      </c>
      <c r="D25" s="90">
        <v>510499</v>
      </c>
      <c r="F25" s="90">
        <v>110753</v>
      </c>
      <c r="H25" s="90">
        <v>25616</v>
      </c>
      <c r="J25" s="90">
        <v>25740</v>
      </c>
      <c r="K25" s="24"/>
    </row>
    <row r="26" spans="1:15" ht="21" customHeight="1" x14ac:dyDescent="0.25">
      <c r="A26" s="18" t="s">
        <v>75</v>
      </c>
      <c r="B26" s="130">
        <v>18</v>
      </c>
      <c r="C26" s="168"/>
      <c r="D26" s="90">
        <v>33479155</v>
      </c>
      <c r="E26" s="90"/>
      <c r="F26" s="90">
        <v>28661317</v>
      </c>
      <c r="G26" s="90"/>
      <c r="H26" s="90">
        <v>25842769</v>
      </c>
      <c r="I26" s="90"/>
      <c r="J26" s="90">
        <v>18401385</v>
      </c>
      <c r="K26" s="24"/>
    </row>
    <row r="27" spans="1:15" ht="21" customHeight="1" thickBot="1" x14ac:dyDescent="0.3">
      <c r="A27" s="183" t="s">
        <v>20</v>
      </c>
      <c r="B27" s="130"/>
      <c r="C27" s="168"/>
      <c r="D27" s="94">
        <f>SUM(D8:D12,D20:D26)</f>
        <v>3099561904</v>
      </c>
      <c r="E27" s="90"/>
      <c r="F27" s="94">
        <f>SUM(F8:F12,F20:F26)</f>
        <v>3024032021</v>
      </c>
      <c r="G27" s="90"/>
      <c r="H27" s="94">
        <f>SUM(H8:H12,H20:H26)</f>
        <v>2789675534</v>
      </c>
      <c r="I27" s="90"/>
      <c r="J27" s="94">
        <f>SUM(J8:J12,J20:J26)</f>
        <v>2725632000</v>
      </c>
      <c r="K27" s="24"/>
    </row>
    <row r="28" spans="1:15" ht="21" customHeight="1" thickTop="1" x14ac:dyDescent="0.25">
      <c r="A28" s="183"/>
      <c r="B28" s="130"/>
      <c r="C28" s="168"/>
      <c r="D28" s="24"/>
      <c r="E28" s="24"/>
      <c r="F28" s="24"/>
      <c r="G28" s="24"/>
      <c r="H28" s="24"/>
      <c r="I28" s="24"/>
      <c r="J28" s="24"/>
      <c r="K28" s="24"/>
    </row>
    <row r="29" spans="1:15" ht="21" customHeight="1" x14ac:dyDescent="0.25">
      <c r="A29" s="159" t="s">
        <v>27</v>
      </c>
      <c r="B29" s="184"/>
      <c r="C29" s="58"/>
      <c r="D29" s="58"/>
      <c r="E29" s="58"/>
      <c r="F29" s="58"/>
      <c r="G29" s="58"/>
      <c r="H29" s="58"/>
      <c r="I29" s="58"/>
      <c r="J29" s="58"/>
      <c r="K29" s="58"/>
    </row>
    <row r="30" spans="1:15" ht="21" customHeight="1" x14ac:dyDescent="0.25">
      <c r="A30" s="51" t="s">
        <v>99</v>
      </c>
      <c r="B30" s="185"/>
      <c r="C30" s="53"/>
      <c r="D30" s="53"/>
      <c r="E30" s="53"/>
      <c r="F30" s="53"/>
      <c r="G30" s="53"/>
      <c r="H30" s="53"/>
      <c r="I30" s="53"/>
      <c r="J30" s="53"/>
      <c r="K30" s="53"/>
    </row>
    <row r="31" spans="1:15" ht="21" customHeight="1" x14ac:dyDescent="0.25">
      <c r="A31" s="160">
        <f>A3</f>
        <v>0</v>
      </c>
      <c r="B31" s="185"/>
      <c r="C31" s="51"/>
      <c r="D31" s="51"/>
      <c r="E31" s="51"/>
      <c r="F31" s="51"/>
      <c r="G31" s="51"/>
      <c r="H31" s="51"/>
      <c r="I31" s="51"/>
      <c r="J31" s="51"/>
      <c r="K31" s="51"/>
    </row>
    <row r="32" spans="1:15" ht="21" customHeight="1" x14ac:dyDescent="0.25">
      <c r="A32" s="161"/>
      <c r="B32" s="130"/>
      <c r="D32" s="304" t="s">
        <v>15</v>
      </c>
      <c r="E32" s="304"/>
      <c r="F32" s="304"/>
      <c r="G32" s="279"/>
      <c r="H32" s="304" t="str">
        <f>H4</f>
        <v>The Bank</v>
      </c>
      <c r="I32" s="304"/>
      <c r="J32" s="304"/>
      <c r="K32" s="279"/>
    </row>
    <row r="33" spans="1:14" s="163" customFormat="1" ht="21" customHeight="1" x14ac:dyDescent="0.25">
      <c r="D33" s="212" t="s">
        <v>163</v>
      </c>
      <c r="E33" s="218"/>
      <c r="F33" s="212" t="s">
        <v>94</v>
      </c>
      <c r="G33" s="116"/>
      <c r="H33" s="212" t="s">
        <v>163</v>
      </c>
      <c r="I33" s="218"/>
      <c r="J33" s="212" t="s">
        <v>94</v>
      </c>
      <c r="K33" s="164"/>
    </row>
    <row r="34" spans="1:14" s="163" customFormat="1" ht="21" customHeight="1" x14ac:dyDescent="0.25">
      <c r="A34" s="183" t="s">
        <v>159</v>
      </c>
      <c r="B34" s="165" t="s">
        <v>17</v>
      </c>
      <c r="D34" s="120" t="s">
        <v>162</v>
      </c>
      <c r="E34" s="116"/>
      <c r="F34" s="120" t="s">
        <v>118</v>
      </c>
      <c r="G34" s="116"/>
      <c r="H34" s="120" t="s">
        <v>162</v>
      </c>
      <c r="I34" s="116"/>
      <c r="J34" s="120" t="s">
        <v>118</v>
      </c>
      <c r="K34" s="164"/>
    </row>
    <row r="35" spans="1:14" s="163" customFormat="1" ht="21" customHeight="1" x14ac:dyDescent="0.25">
      <c r="B35" s="165"/>
      <c r="D35" s="301" t="s">
        <v>31</v>
      </c>
      <c r="E35" s="301"/>
      <c r="F35" s="301"/>
      <c r="G35" s="302"/>
      <c r="H35" s="302"/>
      <c r="I35" s="302"/>
      <c r="J35" s="302"/>
      <c r="K35" s="277"/>
    </row>
    <row r="36" spans="1:14" ht="21" customHeight="1" x14ac:dyDescent="0.25">
      <c r="A36" s="183" t="s">
        <v>51</v>
      </c>
      <c r="B36" s="130"/>
      <c r="D36" s="95"/>
      <c r="E36" s="95"/>
      <c r="F36" s="95"/>
      <c r="G36" s="95"/>
      <c r="H36" s="95"/>
      <c r="I36" s="95"/>
      <c r="J36" s="95"/>
      <c r="K36" s="48"/>
    </row>
    <row r="37" spans="1:14" ht="21" customHeight="1" x14ac:dyDescent="0.25">
      <c r="A37" s="18" t="s">
        <v>3</v>
      </c>
      <c r="B37" s="130">
        <v>19</v>
      </c>
      <c r="C37" s="186"/>
      <c r="D37" s="90">
        <v>2145592341</v>
      </c>
      <c r="E37" s="95"/>
      <c r="F37" s="90">
        <v>2092457200</v>
      </c>
      <c r="G37" s="95"/>
      <c r="H37" s="90">
        <v>2143397384</v>
      </c>
      <c r="I37" s="95"/>
      <c r="J37" s="90">
        <v>2087890289</v>
      </c>
      <c r="K37" s="48"/>
      <c r="N37" s="132"/>
    </row>
    <row r="38" spans="1:14" ht="21" customHeight="1" x14ac:dyDescent="0.25">
      <c r="A38" s="118" t="s">
        <v>1</v>
      </c>
      <c r="B38" s="130">
        <v>20</v>
      </c>
      <c r="C38" s="170"/>
      <c r="D38" s="90">
        <v>114746126</v>
      </c>
      <c r="E38" s="90"/>
      <c r="F38" s="90">
        <v>108573192</v>
      </c>
      <c r="G38" s="90"/>
      <c r="H38" s="90">
        <v>119332273</v>
      </c>
      <c r="I38" s="90"/>
      <c r="J38" s="90">
        <v>110911960</v>
      </c>
      <c r="K38" s="24"/>
      <c r="N38" s="132"/>
    </row>
    <row r="39" spans="1:14" ht="21" customHeight="1" x14ac:dyDescent="0.25">
      <c r="A39" s="118" t="s">
        <v>138</v>
      </c>
      <c r="B39" s="130"/>
      <c r="C39" s="170"/>
      <c r="D39" s="90">
        <v>15926833</v>
      </c>
      <c r="E39" s="90"/>
      <c r="F39" s="90">
        <v>23670751</v>
      </c>
      <c r="G39" s="90"/>
      <c r="H39" s="90">
        <v>15924876</v>
      </c>
      <c r="I39" s="90"/>
      <c r="J39" s="90">
        <v>23670230</v>
      </c>
      <c r="K39" s="24"/>
      <c r="N39" s="132"/>
    </row>
    <row r="40" spans="1:14" ht="21" customHeight="1" x14ac:dyDescent="0.25">
      <c r="A40" s="118" t="s">
        <v>59</v>
      </c>
      <c r="B40" s="130">
        <v>3.11</v>
      </c>
      <c r="C40" s="170"/>
      <c r="D40" s="90">
        <v>22592</v>
      </c>
      <c r="E40" s="90"/>
      <c r="F40" s="90">
        <v>59900</v>
      </c>
      <c r="G40" s="90"/>
      <c r="H40" s="245">
        <v>0</v>
      </c>
      <c r="I40" s="245"/>
      <c r="J40" s="245">
        <v>0</v>
      </c>
      <c r="K40" s="24"/>
      <c r="N40" s="132"/>
    </row>
    <row r="41" spans="1:14" ht="21" customHeight="1" x14ac:dyDescent="0.25">
      <c r="A41" s="118" t="s">
        <v>246</v>
      </c>
      <c r="B41" s="130">
        <v>8</v>
      </c>
      <c r="C41" s="186"/>
      <c r="D41" s="90">
        <v>51805478</v>
      </c>
      <c r="E41" s="90"/>
      <c r="F41" s="90">
        <v>44984107</v>
      </c>
      <c r="G41" s="90"/>
      <c r="H41" s="90">
        <v>50576067</v>
      </c>
      <c r="I41" s="90"/>
      <c r="J41" s="90">
        <v>44620824</v>
      </c>
      <c r="K41" s="24"/>
      <c r="N41" s="132"/>
    </row>
    <row r="42" spans="1:14" ht="21" customHeight="1" x14ac:dyDescent="0.25">
      <c r="A42" s="18" t="s">
        <v>60</v>
      </c>
      <c r="B42" s="130">
        <v>21</v>
      </c>
      <c r="C42" s="186"/>
      <c r="D42" s="90">
        <v>80303520</v>
      </c>
      <c r="E42" s="90"/>
      <c r="F42" s="90">
        <v>78538067</v>
      </c>
      <c r="G42" s="90"/>
      <c r="H42" s="90">
        <v>77774069</v>
      </c>
      <c r="I42" s="90"/>
      <c r="J42" s="90">
        <v>75379761</v>
      </c>
      <c r="K42" s="24"/>
      <c r="N42" s="132"/>
    </row>
    <row r="43" spans="1:14" ht="21" customHeight="1" x14ac:dyDescent="0.25">
      <c r="A43" s="18" t="s">
        <v>32</v>
      </c>
      <c r="B43" s="130">
        <v>22</v>
      </c>
      <c r="C43" s="186"/>
      <c r="D43" s="90">
        <v>8086917</v>
      </c>
      <c r="E43" s="90"/>
      <c r="F43" s="90">
        <v>7729706</v>
      </c>
      <c r="G43" s="90"/>
      <c r="H43" s="90">
        <v>7682195</v>
      </c>
      <c r="I43" s="90"/>
      <c r="J43" s="90">
        <v>7340382</v>
      </c>
      <c r="K43" s="24"/>
      <c r="N43" s="132"/>
    </row>
    <row r="44" spans="1:14" ht="21" customHeight="1" x14ac:dyDescent="0.25">
      <c r="A44" s="118" t="s">
        <v>57</v>
      </c>
      <c r="B44" s="130">
        <v>23</v>
      </c>
      <c r="C44" s="186"/>
      <c r="D44" s="90">
        <v>267016055</v>
      </c>
      <c r="E44" s="90"/>
      <c r="F44" s="90">
        <v>248244534</v>
      </c>
      <c r="G44" s="90"/>
      <c r="H44" s="245">
        <v>0</v>
      </c>
      <c r="I44" s="245"/>
      <c r="J44" s="245">
        <v>0</v>
      </c>
      <c r="K44" s="24"/>
      <c r="N44" s="132"/>
    </row>
    <row r="45" spans="1:14" ht="21" customHeight="1" x14ac:dyDescent="0.25">
      <c r="A45" s="18" t="s">
        <v>21</v>
      </c>
      <c r="B45" s="130">
        <v>24</v>
      </c>
      <c r="C45" s="186"/>
      <c r="D45" s="90">
        <v>11605042</v>
      </c>
      <c r="E45" s="90"/>
      <c r="F45" s="90">
        <v>14615892</v>
      </c>
      <c r="G45" s="90"/>
      <c r="H45" s="90">
        <v>11536574</v>
      </c>
      <c r="I45" s="90"/>
      <c r="J45" s="90">
        <v>14488352</v>
      </c>
      <c r="K45" s="24"/>
      <c r="M45" s="208"/>
      <c r="N45" s="132"/>
    </row>
    <row r="46" spans="1:14" ht="21" customHeight="1" x14ac:dyDescent="0.25">
      <c r="A46" s="50" t="s">
        <v>98</v>
      </c>
      <c r="B46" s="130">
        <v>43</v>
      </c>
      <c r="D46" s="24">
        <v>2152617</v>
      </c>
      <c r="F46" s="24">
        <v>3589507</v>
      </c>
      <c r="G46" s="90"/>
      <c r="H46" s="24">
        <v>2012416</v>
      </c>
      <c r="I46" s="90"/>
      <c r="J46" s="24">
        <v>2559950</v>
      </c>
      <c r="K46" s="90"/>
      <c r="N46" s="132"/>
    </row>
    <row r="47" spans="1:14" ht="21" customHeight="1" x14ac:dyDescent="0.25">
      <c r="A47" s="18" t="s">
        <v>22</v>
      </c>
      <c r="B47" s="130">
        <v>25</v>
      </c>
      <c r="C47" s="186"/>
      <c r="D47" s="24">
        <v>34578638</v>
      </c>
      <c r="E47" s="90"/>
      <c r="F47" s="24">
        <v>37806171</v>
      </c>
      <c r="G47" s="90"/>
      <c r="H47" s="24">
        <v>28416042</v>
      </c>
      <c r="I47" s="90"/>
      <c r="J47" s="24">
        <v>29802716</v>
      </c>
      <c r="K47" s="24"/>
      <c r="N47" s="132"/>
    </row>
    <row r="48" spans="1:14" ht="21" customHeight="1" x14ac:dyDescent="0.25">
      <c r="A48" s="183" t="s">
        <v>23</v>
      </c>
      <c r="B48" s="130"/>
      <c r="D48" s="93">
        <f>SUM(D37:D47)</f>
        <v>2731836159</v>
      </c>
      <c r="E48" s="90"/>
      <c r="F48" s="93">
        <f>SUM(F37:F47)</f>
        <v>2660269027</v>
      </c>
      <c r="G48" s="90"/>
      <c r="H48" s="93">
        <f>SUM(H37:H47)</f>
        <v>2456651896</v>
      </c>
      <c r="I48" s="90"/>
      <c r="J48" s="93">
        <f>SUM(J37:J47)</f>
        <v>2396664464</v>
      </c>
      <c r="K48" s="133"/>
    </row>
    <row r="49" spans="1:11" ht="21" customHeight="1" x14ac:dyDescent="0.25">
      <c r="A49" s="183"/>
      <c r="B49" s="130"/>
      <c r="D49" s="90"/>
      <c r="E49" s="90"/>
      <c r="F49" s="90"/>
      <c r="G49" s="90"/>
      <c r="H49" s="90"/>
      <c r="I49" s="90"/>
      <c r="J49" s="90"/>
      <c r="K49" s="133"/>
    </row>
    <row r="50" spans="1:11" ht="21" customHeight="1" x14ac:dyDescent="0.25">
      <c r="A50" s="183" t="s">
        <v>140</v>
      </c>
      <c r="B50" s="130"/>
      <c r="D50" s="29"/>
      <c r="E50" s="29"/>
      <c r="F50" s="29"/>
      <c r="G50" s="29"/>
      <c r="H50" s="29"/>
      <c r="I50" s="29"/>
      <c r="J50" s="29"/>
      <c r="K50" s="29"/>
    </row>
    <row r="51" spans="1:11" ht="21" customHeight="1" x14ac:dyDescent="0.25">
      <c r="A51" s="187" t="s">
        <v>76</v>
      </c>
      <c r="B51" s="130">
        <v>27</v>
      </c>
      <c r="C51" s="277"/>
      <c r="D51" s="29"/>
      <c r="E51" s="29"/>
      <c r="F51" s="29"/>
      <c r="G51" s="29"/>
      <c r="H51" s="29"/>
      <c r="I51" s="29"/>
      <c r="J51" s="29"/>
      <c r="K51" s="29"/>
    </row>
    <row r="52" spans="1:11" ht="21" customHeight="1" x14ac:dyDescent="0.25">
      <c r="A52" s="118" t="s">
        <v>117</v>
      </c>
      <c r="B52" s="130"/>
      <c r="D52" s="29"/>
      <c r="E52" s="29"/>
      <c r="F52" s="29"/>
      <c r="G52" s="29"/>
      <c r="H52" s="29"/>
      <c r="I52" s="29"/>
      <c r="J52" s="29"/>
      <c r="K52" s="29"/>
    </row>
    <row r="53" spans="1:11" ht="21" customHeight="1" thickBot="1" x14ac:dyDescent="0.3">
      <c r="A53" s="118" t="s">
        <v>197</v>
      </c>
      <c r="B53" s="130"/>
      <c r="C53" s="188"/>
      <c r="D53" s="90">
        <v>35828886</v>
      </c>
      <c r="E53" s="90"/>
      <c r="F53" s="90">
        <v>35838257.280000001</v>
      </c>
      <c r="G53" s="90"/>
      <c r="H53" s="90">
        <v>35828886</v>
      </c>
      <c r="I53" s="90"/>
      <c r="J53" s="90">
        <v>35838257.280000001</v>
      </c>
      <c r="K53" s="97"/>
    </row>
    <row r="54" spans="1:11" ht="21" customHeight="1" thickTop="1" thickBot="1" x14ac:dyDescent="0.3">
      <c r="A54" s="118" t="s">
        <v>198</v>
      </c>
      <c r="B54" s="189"/>
      <c r="C54" s="190"/>
      <c r="D54" s="98">
        <v>34171114</v>
      </c>
      <c r="E54" s="90"/>
      <c r="F54" s="98">
        <v>34161742.719999999</v>
      </c>
      <c r="G54" s="90"/>
      <c r="H54" s="98">
        <v>34171114</v>
      </c>
      <c r="I54" s="90"/>
      <c r="J54" s="98">
        <v>34161742.719999999</v>
      </c>
      <c r="K54" s="97"/>
    </row>
    <row r="55" spans="1:11" ht="21" customHeight="1" thickTop="1" x14ac:dyDescent="0.25">
      <c r="A55" s="118" t="s">
        <v>84</v>
      </c>
      <c r="B55" s="130"/>
      <c r="C55" s="186"/>
      <c r="D55" s="90"/>
      <c r="E55" s="90"/>
      <c r="F55" s="90"/>
      <c r="G55" s="90"/>
      <c r="H55" s="90"/>
      <c r="I55" s="90"/>
      <c r="J55" s="90"/>
      <c r="K55" s="29"/>
    </row>
    <row r="56" spans="1:11" ht="21" customHeight="1" x14ac:dyDescent="0.25">
      <c r="A56" s="118" t="s">
        <v>199</v>
      </c>
      <c r="C56" s="186"/>
      <c r="D56" s="90">
        <v>37643</v>
      </c>
      <c r="E56" s="90"/>
      <c r="F56" s="90">
        <v>37850</v>
      </c>
      <c r="G56" s="90"/>
      <c r="H56" s="90">
        <v>37643</v>
      </c>
      <c r="I56" s="90"/>
      <c r="J56" s="90">
        <v>37850</v>
      </c>
      <c r="K56" s="24"/>
    </row>
    <row r="57" spans="1:11" ht="21" customHeight="1" x14ac:dyDescent="0.25">
      <c r="A57" s="118" t="s">
        <v>200</v>
      </c>
      <c r="B57" s="130"/>
      <c r="C57" s="186"/>
      <c r="D57" s="90">
        <v>33954279</v>
      </c>
      <c r="E57" s="90"/>
      <c r="F57" s="90">
        <v>33954072</v>
      </c>
      <c r="G57" s="90"/>
      <c r="H57" s="90">
        <v>33954279</v>
      </c>
      <c r="I57" s="90"/>
      <c r="J57" s="90">
        <v>33954072</v>
      </c>
      <c r="K57" s="24"/>
    </row>
    <row r="58" spans="1:11" ht="21" customHeight="1" x14ac:dyDescent="0.25">
      <c r="A58" s="118" t="s">
        <v>158</v>
      </c>
      <c r="B58" s="130"/>
      <c r="C58" s="186"/>
      <c r="D58" s="90"/>
      <c r="E58" s="90"/>
      <c r="F58" s="90"/>
      <c r="G58" s="90"/>
      <c r="H58" s="90"/>
      <c r="I58" s="90"/>
      <c r="J58" s="90"/>
      <c r="K58" s="133"/>
    </row>
    <row r="59" spans="1:11" ht="21" customHeight="1" x14ac:dyDescent="0.25">
      <c r="A59" s="118" t="s">
        <v>154</v>
      </c>
      <c r="B59" s="130"/>
      <c r="C59" s="56"/>
      <c r="D59" s="90">
        <v>14721</v>
      </c>
      <c r="E59" s="90"/>
      <c r="F59" s="90">
        <v>14802</v>
      </c>
      <c r="G59" s="90"/>
      <c r="H59" s="90">
        <v>14721</v>
      </c>
      <c r="I59" s="90"/>
      <c r="J59" s="90">
        <v>14802</v>
      </c>
      <c r="K59" s="24"/>
    </row>
    <row r="60" spans="1:11" ht="21" customHeight="1" x14ac:dyDescent="0.25">
      <c r="A60" s="118" t="s">
        <v>155</v>
      </c>
      <c r="B60" s="130"/>
      <c r="C60" s="56"/>
      <c r="D60" s="90">
        <v>11109470</v>
      </c>
      <c r="E60" s="97"/>
      <c r="F60" s="90">
        <v>11109389</v>
      </c>
      <c r="G60" s="97"/>
      <c r="H60" s="90">
        <v>11109470</v>
      </c>
      <c r="I60" s="90"/>
      <c r="J60" s="90">
        <v>11109389</v>
      </c>
      <c r="K60" s="24"/>
    </row>
    <row r="61" spans="1:11" ht="21" customHeight="1" x14ac:dyDescent="0.25">
      <c r="A61" s="18" t="s">
        <v>41</v>
      </c>
      <c r="B61" s="130">
        <v>28</v>
      </c>
      <c r="C61" s="186"/>
      <c r="D61" s="90">
        <v>14620655</v>
      </c>
      <c r="E61" s="95"/>
      <c r="F61" s="90">
        <v>19985092</v>
      </c>
      <c r="G61" s="95"/>
      <c r="H61" s="90">
        <v>17979956</v>
      </c>
      <c r="I61" s="95"/>
      <c r="J61" s="90">
        <v>18654960</v>
      </c>
      <c r="K61" s="48"/>
    </row>
    <row r="62" spans="1:11" ht="21" customHeight="1" x14ac:dyDescent="0.25">
      <c r="A62" s="18" t="s">
        <v>12</v>
      </c>
      <c r="B62" s="130"/>
      <c r="C62" s="186"/>
      <c r="D62" s="90"/>
      <c r="E62" s="90"/>
      <c r="F62" s="90"/>
      <c r="G62" s="90"/>
      <c r="H62" s="90"/>
      <c r="I62" s="90"/>
      <c r="J62" s="90"/>
      <c r="K62" s="132"/>
    </row>
    <row r="63" spans="1:11" ht="21" customHeight="1" x14ac:dyDescent="0.25">
      <c r="A63" s="18" t="s">
        <v>42</v>
      </c>
      <c r="B63" s="130"/>
      <c r="C63" s="186"/>
      <c r="D63" s="90"/>
      <c r="E63" s="90"/>
      <c r="F63" s="90"/>
      <c r="G63" s="90"/>
      <c r="H63" s="90"/>
      <c r="I63" s="90"/>
      <c r="J63" s="90"/>
      <c r="K63" s="132"/>
    </row>
    <row r="64" spans="1:11" ht="21" customHeight="1" x14ac:dyDescent="0.25">
      <c r="A64" s="18" t="s">
        <v>43</v>
      </c>
      <c r="B64" s="130">
        <v>28</v>
      </c>
      <c r="C64" s="186"/>
      <c r="D64" s="90">
        <v>7000000</v>
      </c>
      <c r="E64" s="90"/>
      <c r="F64" s="90">
        <v>7000000</v>
      </c>
      <c r="G64" s="90"/>
      <c r="H64" s="90">
        <v>7000000</v>
      </c>
      <c r="I64" s="90"/>
      <c r="J64" s="90">
        <v>7000000</v>
      </c>
      <c r="K64" s="24"/>
    </row>
    <row r="65" spans="1:11" ht="21" customHeight="1" x14ac:dyDescent="0.25">
      <c r="A65" s="118" t="s">
        <v>109</v>
      </c>
      <c r="B65" s="130"/>
      <c r="D65" s="91">
        <v>300378025</v>
      </c>
      <c r="E65" s="90"/>
      <c r="F65" s="91">
        <v>291362368</v>
      </c>
      <c r="G65" s="90"/>
      <c r="H65" s="91">
        <v>262927569</v>
      </c>
      <c r="I65" s="90"/>
      <c r="J65" s="91">
        <v>258196463</v>
      </c>
      <c r="K65" s="24"/>
    </row>
    <row r="66" spans="1:11" ht="21" customHeight="1" x14ac:dyDescent="0.25">
      <c r="A66" s="118" t="s">
        <v>120</v>
      </c>
      <c r="B66" s="189"/>
      <c r="C66" s="191"/>
      <c r="D66" s="112">
        <f>SUM(D56:D65)</f>
        <v>367114793</v>
      </c>
      <c r="E66" s="90"/>
      <c r="F66" s="112">
        <f>SUM(F56:F65)</f>
        <v>363463573</v>
      </c>
      <c r="G66" s="90"/>
      <c r="H66" s="112">
        <f>SUM(H56:H65)</f>
        <v>333023638</v>
      </c>
      <c r="I66" s="90"/>
      <c r="J66" s="112">
        <f>SUM(J56:J65)</f>
        <v>328967536</v>
      </c>
      <c r="K66" s="24"/>
    </row>
    <row r="67" spans="1:11" ht="21" customHeight="1" x14ac:dyDescent="0.25">
      <c r="A67" s="118" t="s">
        <v>102</v>
      </c>
      <c r="B67" s="189"/>
      <c r="C67" s="191"/>
      <c r="D67" s="96">
        <v>610952</v>
      </c>
      <c r="E67" s="90"/>
      <c r="F67" s="96">
        <v>299421</v>
      </c>
      <c r="G67" s="90"/>
      <c r="H67" s="245">
        <v>0</v>
      </c>
      <c r="I67" s="245"/>
      <c r="J67" s="245">
        <v>0</v>
      </c>
      <c r="K67" s="24"/>
    </row>
    <row r="68" spans="1:11" ht="21" customHeight="1" x14ac:dyDescent="0.25">
      <c r="A68" s="183" t="s">
        <v>141</v>
      </c>
      <c r="B68" s="130"/>
      <c r="C68" s="186"/>
      <c r="D68" s="113">
        <f>SUM(D66:D67)</f>
        <v>367725745</v>
      </c>
      <c r="E68" s="97"/>
      <c r="F68" s="113">
        <f>SUM(F66:F67)</f>
        <v>363762994</v>
      </c>
      <c r="G68" s="97"/>
      <c r="H68" s="113">
        <f>SUM(H66:H67)</f>
        <v>333023638</v>
      </c>
      <c r="I68" s="90"/>
      <c r="J68" s="113">
        <f>SUM(J66:J67)</f>
        <v>328967536</v>
      </c>
      <c r="K68" s="24"/>
    </row>
    <row r="69" spans="1:11" ht="21" customHeight="1" thickBot="1" x14ac:dyDescent="0.3">
      <c r="A69" s="183" t="s">
        <v>142</v>
      </c>
      <c r="B69" s="130"/>
      <c r="C69" s="186"/>
      <c r="D69" s="114">
        <f>SUM(D48,D68)</f>
        <v>3099561904</v>
      </c>
      <c r="E69" s="90"/>
      <c r="F69" s="114">
        <f>SUM(F48,F68)</f>
        <v>3024032021</v>
      </c>
      <c r="G69" s="90"/>
      <c r="H69" s="114">
        <f>SUM(H48,H68)</f>
        <v>2789675534</v>
      </c>
      <c r="I69" s="90"/>
      <c r="J69" s="114">
        <f>SUM(J48,J68)</f>
        <v>2725632000</v>
      </c>
      <c r="K69" s="24"/>
    </row>
    <row r="70" spans="1:11" ht="21" customHeight="1" thickTop="1" x14ac:dyDescent="0.25">
      <c r="A70" s="18"/>
      <c r="B70" s="130"/>
      <c r="C70" s="170"/>
      <c r="D70" s="68"/>
      <c r="E70" s="68"/>
      <c r="F70" s="68"/>
      <c r="G70" s="68"/>
      <c r="H70" s="68"/>
      <c r="I70" s="68"/>
      <c r="J70" s="68"/>
      <c r="K70" s="29"/>
    </row>
    <row r="71" spans="1:11" ht="21" customHeight="1" x14ac:dyDescent="0.25">
      <c r="A71" s="18"/>
      <c r="B71" s="130"/>
      <c r="C71" s="170"/>
      <c r="D71" s="68"/>
      <c r="E71" s="68"/>
      <c r="F71" s="68"/>
      <c r="G71" s="68"/>
      <c r="H71" s="68"/>
      <c r="I71" s="68"/>
      <c r="J71" s="68"/>
      <c r="K71" s="29"/>
    </row>
    <row r="72" spans="1:11" ht="21" customHeight="1" x14ac:dyDescent="0.25">
      <c r="A72" s="18"/>
      <c r="B72" s="130"/>
      <c r="C72" s="170"/>
      <c r="D72" s="68"/>
      <c r="E72" s="68"/>
      <c r="F72" s="68"/>
      <c r="G72" s="68"/>
      <c r="H72" s="68"/>
      <c r="I72" s="68"/>
      <c r="J72" s="68"/>
      <c r="K72" s="29"/>
    </row>
    <row r="73" spans="1:11" ht="21" customHeight="1" x14ac:dyDescent="0.25">
      <c r="A73" s="18"/>
      <c r="B73" s="130"/>
      <c r="C73" s="170"/>
      <c r="D73" s="68"/>
      <c r="E73" s="68"/>
      <c r="F73" s="68"/>
      <c r="G73" s="68"/>
      <c r="H73" s="68"/>
      <c r="I73" s="68"/>
      <c r="J73" s="68"/>
      <c r="K73" s="29"/>
    </row>
    <row r="74" spans="1:11" ht="21" customHeight="1" x14ac:dyDescent="0.25">
      <c r="A74" s="18"/>
      <c r="B74" s="130"/>
      <c r="C74" s="170"/>
      <c r="D74" s="68"/>
      <c r="E74" s="68"/>
      <c r="F74" s="68"/>
      <c r="G74" s="68"/>
      <c r="H74" s="68"/>
      <c r="I74" s="68"/>
      <c r="J74" s="68"/>
      <c r="K74" s="29"/>
    </row>
    <row r="75" spans="1:11" ht="21" customHeight="1" x14ac:dyDescent="0.25">
      <c r="A75" s="18"/>
      <c r="B75" s="130"/>
      <c r="C75" s="170"/>
      <c r="D75" s="29"/>
      <c r="E75" s="29"/>
      <c r="F75" s="29"/>
      <c r="G75" s="29"/>
      <c r="H75" s="29"/>
      <c r="I75" s="29"/>
      <c r="J75" s="29"/>
      <c r="K75" s="29"/>
    </row>
    <row r="76" spans="1:11" ht="21" customHeight="1" x14ac:dyDescent="0.25">
      <c r="A76" s="303" t="s">
        <v>105</v>
      </c>
      <c r="B76" s="303"/>
      <c r="C76" s="303"/>
      <c r="D76" s="303"/>
      <c r="E76" s="303"/>
      <c r="F76" s="303"/>
      <c r="G76" s="303"/>
      <c r="H76" s="303"/>
      <c r="I76" s="303"/>
      <c r="J76" s="303"/>
      <c r="K76" s="29"/>
    </row>
    <row r="77" spans="1:11" ht="21" customHeight="1" x14ac:dyDescent="0.25">
      <c r="A77" s="303" t="s">
        <v>115</v>
      </c>
      <c r="B77" s="303"/>
      <c r="C77" s="303"/>
      <c r="D77" s="303"/>
      <c r="E77" s="303"/>
      <c r="F77" s="303"/>
      <c r="G77" s="303"/>
      <c r="H77" s="303"/>
      <c r="I77" s="303"/>
      <c r="J77" s="303"/>
      <c r="K77" s="48"/>
    </row>
    <row r="78" spans="1:11" ht="21" customHeight="1" x14ac:dyDescent="0.25">
      <c r="A78" s="303"/>
      <c r="B78" s="303"/>
      <c r="C78" s="303"/>
      <c r="D78" s="303"/>
      <c r="E78" s="303"/>
      <c r="F78" s="303"/>
      <c r="G78" s="303"/>
      <c r="H78" s="303"/>
      <c r="I78" s="303"/>
      <c r="J78" s="303"/>
      <c r="K78" s="48"/>
    </row>
    <row r="79" spans="1:11" ht="21" customHeight="1" x14ac:dyDescent="0.25">
      <c r="B79" s="193"/>
      <c r="C79" s="47"/>
      <c r="E79" s="48"/>
      <c r="H79" s="49"/>
      <c r="I79" s="48"/>
      <c r="J79" s="48"/>
      <c r="K79" s="48"/>
    </row>
    <row r="80" spans="1:11" ht="21" customHeight="1" x14ac:dyDescent="0.25">
      <c r="B80" s="193"/>
      <c r="C80" s="47"/>
      <c r="E80" s="48"/>
      <c r="H80" s="49"/>
      <c r="I80" s="48"/>
      <c r="J80" s="48"/>
      <c r="K80" s="48"/>
    </row>
    <row r="81" spans="2:11" ht="21" customHeight="1" x14ac:dyDescent="0.25">
      <c r="B81" s="193"/>
      <c r="C81" s="47"/>
      <c r="G81" s="48"/>
      <c r="H81" s="49"/>
      <c r="I81" s="48"/>
      <c r="J81" s="49"/>
      <c r="K81" s="49"/>
    </row>
    <row r="82" spans="2:11" ht="21" customHeight="1" x14ac:dyDescent="0.25">
      <c r="D82" s="48"/>
      <c r="E82" s="48"/>
      <c r="F82" s="48"/>
      <c r="G82" s="48"/>
      <c r="H82" s="48"/>
      <c r="I82" s="48"/>
      <c r="J82" s="48"/>
      <c r="K82" s="48"/>
    </row>
    <row r="83" spans="2:11" ht="21" customHeight="1" x14ac:dyDescent="0.25">
      <c r="D83" s="48"/>
      <c r="E83" s="48"/>
      <c r="F83" s="48"/>
      <c r="G83" s="48"/>
      <c r="H83" s="48"/>
      <c r="I83" s="48"/>
      <c r="J83" s="48"/>
      <c r="K83" s="48"/>
    </row>
    <row r="84" spans="2:11" ht="21" customHeight="1" x14ac:dyDescent="0.25">
      <c r="D84" s="48"/>
      <c r="E84" s="48"/>
      <c r="F84" s="48"/>
      <c r="G84" s="48"/>
      <c r="H84" s="48"/>
      <c r="I84" s="48"/>
      <c r="J84" s="48"/>
      <c r="K84" s="48"/>
    </row>
    <row r="85" spans="2:11" ht="21" customHeight="1" x14ac:dyDescent="0.25">
      <c r="D85" s="48"/>
      <c r="E85" s="48"/>
      <c r="F85" s="48"/>
      <c r="G85" s="48"/>
      <c r="H85" s="48"/>
      <c r="I85" s="48"/>
      <c r="J85" s="48"/>
      <c r="K85" s="48"/>
    </row>
    <row r="86" spans="2:11" ht="21" customHeight="1" x14ac:dyDescent="0.25">
      <c r="D86" s="48"/>
      <c r="E86" s="48"/>
      <c r="F86" s="48"/>
      <c r="G86" s="48"/>
      <c r="H86" s="48"/>
      <c r="I86" s="48"/>
      <c r="J86" s="48"/>
      <c r="K86" s="48"/>
    </row>
    <row r="87" spans="2:11" ht="21" customHeight="1" x14ac:dyDescent="0.25">
      <c r="D87" s="48"/>
      <c r="E87" s="48"/>
      <c r="F87" s="48"/>
      <c r="G87" s="48"/>
      <c r="H87" s="48"/>
      <c r="I87" s="48"/>
      <c r="J87" s="48"/>
      <c r="K87" s="48"/>
    </row>
    <row r="88" spans="2:11" ht="21" customHeight="1" x14ac:dyDescent="0.25">
      <c r="D88" s="48"/>
      <c r="E88" s="48"/>
      <c r="F88" s="48"/>
      <c r="G88" s="48"/>
      <c r="H88" s="48"/>
      <c r="I88" s="48"/>
      <c r="J88" s="48"/>
      <c r="K88" s="48"/>
    </row>
    <row r="89" spans="2:11" ht="21" customHeight="1" x14ac:dyDescent="0.25">
      <c r="D89" s="48"/>
      <c r="E89" s="48"/>
      <c r="F89" s="48"/>
      <c r="G89" s="48"/>
      <c r="H89" s="48"/>
      <c r="I89" s="48"/>
      <c r="J89" s="48"/>
      <c r="K89" s="48"/>
    </row>
    <row r="90" spans="2:11" ht="21" customHeight="1" x14ac:dyDescent="0.25">
      <c r="D90" s="48"/>
      <c r="E90" s="48"/>
      <c r="F90" s="48"/>
      <c r="G90" s="48"/>
      <c r="H90" s="48"/>
      <c r="I90" s="48"/>
      <c r="J90" s="48"/>
      <c r="K90" s="48"/>
    </row>
  </sheetData>
  <customSheetViews>
    <customSheetView guid="{EB7A5599-5A03-470E-BF9B-2789E93DD379}" showPageBreaks="1" zeroValues="0" fitToPage="1" printArea="1" showRuler="0" topLeftCell="A16">
      <selection activeCell="W86" sqref="W86"/>
      <rowBreaks count="3" manualBreakCount="3">
        <brk id="32" max="16383" man="1"/>
        <brk id="51" max="21" man="1"/>
        <brk id="56" max="16383" man="1"/>
      </rowBreaks>
      <pageMargins left="0.7" right="0.7" top="0.48" bottom="0.5" header="0.5" footer="0.5"/>
      <pageSetup paperSize="9" scale="52" firstPageNumber="2" fitToHeight="2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288FC9DD-322C-4D37-8348-47ABE98C67E9}" showPageBreaks="1" zeroValues="0" printArea="1" hiddenRows="1">
      <selection sqref="A1:J1"/>
      <rowBreaks count="2" manualBreakCount="2">
        <brk id="32" max="16383" man="1"/>
        <brk id="56" max="16383" man="1"/>
      </rowBreaks>
      <pageMargins left="0.7" right="0.7" top="0.48" bottom="0.5" header="0.5" footer="0.5"/>
      <pageSetup paperSize="9" scale="72" firstPageNumber="2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4E40F451-F86C-415F-87A3-EAB6D7A4B734}" showPageBreaks="1" zeroValues="0" printArea="1" showRuler="0" topLeftCell="A55">
      <selection activeCell="A65" sqref="A65"/>
      <rowBreaks count="1" manualBreakCount="1">
        <brk id="32" max="16383" man="1"/>
      </rowBreaks>
      <pageMargins left="0.7" right="0.7" top="0.48" bottom="0.5" header="0.5" footer="0.5"/>
      <pageSetup paperSize="9" scale="74" firstPageNumber="3" orientation="portrait" useFirstPageNumber="1" r:id="rId3"/>
      <headerFooter alignWithMargins="0">
        <oddFooter>&amp;LThe accompanying notes are an integral part of these financial statements.
&amp;C&amp;P</oddFooter>
      </headerFooter>
    </customSheetView>
  </customSheetViews>
  <mergeCells count="9">
    <mergeCell ref="D7:J7"/>
    <mergeCell ref="A78:J78"/>
    <mergeCell ref="D4:F4"/>
    <mergeCell ref="H4:J4"/>
    <mergeCell ref="D32:F32"/>
    <mergeCell ref="H32:J32"/>
    <mergeCell ref="D35:J35"/>
    <mergeCell ref="A77:J77"/>
    <mergeCell ref="A76:J76"/>
  </mergeCells>
  <phoneticPr fontId="0" type="noConversion"/>
  <printOptions horizontalCentered="1"/>
  <pageMargins left="0.7" right="0.7" top="0.48" bottom="0.5" header="0.5" footer="0.5"/>
  <pageSetup paperSize="9" scale="72" firstPageNumber="7" fitToHeight="0" orientation="portrait" useFirstPageNumber="1" r:id="rId4"/>
  <headerFooter>
    <oddFooter>&amp;L The accompanying notes are an integral part of these financial statements.
&amp;C&amp;P</oddFooter>
  </headerFooter>
  <rowBreaks count="1" manualBreakCount="1">
    <brk id="28" max="16383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99"/>
  <sheetViews>
    <sheetView zoomScaleNormal="100" zoomScaleSheetLayoutView="100" workbookViewId="0"/>
  </sheetViews>
  <sheetFormatPr defaultColWidth="9.140625" defaultRowHeight="21" customHeight="1" x14ac:dyDescent="0.25"/>
  <cols>
    <col min="1" max="1" width="66.28515625" style="23" customWidth="1"/>
    <col min="2" max="2" width="7.28515625" style="57" customWidth="1"/>
    <col min="3" max="3" width="0.85546875" style="23" customWidth="1"/>
    <col min="4" max="4" width="11.140625" style="23" customWidth="1"/>
    <col min="5" max="5" width="0.85546875" style="23" customWidth="1"/>
    <col min="6" max="6" width="11.42578125" style="23" customWidth="1"/>
    <col min="7" max="7" width="0.85546875" style="23" customWidth="1"/>
    <col min="8" max="8" width="11.140625" style="23" customWidth="1"/>
    <col min="9" max="9" width="1" style="23" customWidth="1"/>
    <col min="10" max="10" width="11.5703125" style="23" customWidth="1"/>
    <col min="11" max="16384" width="9.140625" style="23"/>
  </cols>
  <sheetData>
    <row r="1" spans="1:12" s="161" customFormat="1" ht="21" customHeight="1" x14ac:dyDescent="0.25">
      <c r="A1" s="194" t="s">
        <v>27</v>
      </c>
      <c r="B1" s="52"/>
      <c r="C1" s="52"/>
      <c r="D1" s="52"/>
      <c r="E1" s="52"/>
      <c r="F1" s="52"/>
      <c r="G1" s="52"/>
      <c r="H1" s="52"/>
      <c r="I1" s="52"/>
      <c r="J1" s="52"/>
    </row>
    <row r="2" spans="1:12" s="161" customFormat="1" ht="21" customHeight="1" x14ac:dyDescent="0.25">
      <c r="A2" s="51" t="s">
        <v>164</v>
      </c>
      <c r="B2" s="53"/>
      <c r="C2" s="53"/>
      <c r="D2" s="53"/>
      <c r="E2" s="53"/>
      <c r="F2" s="53"/>
      <c r="G2" s="53"/>
      <c r="H2" s="53"/>
      <c r="I2" s="53"/>
      <c r="J2" s="53"/>
    </row>
    <row r="3" spans="1:12" s="161" customFormat="1" ht="21" customHeight="1" x14ac:dyDescent="0.25">
      <c r="A3" s="51"/>
      <c r="B3" s="53"/>
      <c r="C3" s="53"/>
      <c r="D3" s="53"/>
      <c r="E3" s="53"/>
      <c r="F3" s="53"/>
      <c r="G3" s="53"/>
      <c r="H3" s="53"/>
      <c r="I3" s="53"/>
      <c r="J3" s="53"/>
    </row>
    <row r="4" spans="1:12" s="197" customFormat="1" ht="21" customHeight="1" x14ac:dyDescent="0.25">
      <c r="A4" s="195"/>
      <c r="B4" s="122"/>
      <c r="C4" s="122"/>
      <c r="D4" s="305" t="s">
        <v>15</v>
      </c>
      <c r="E4" s="309"/>
      <c r="F4" s="309"/>
      <c r="G4" s="122"/>
      <c r="H4" s="305" t="s">
        <v>48</v>
      </c>
      <c r="I4" s="305"/>
      <c r="J4" s="305"/>
    </row>
    <row r="5" spans="1:12" s="197" customFormat="1" ht="21" customHeight="1" x14ac:dyDescent="0.25">
      <c r="A5" s="196"/>
      <c r="B5" s="122"/>
      <c r="C5" s="122"/>
      <c r="D5" s="306" t="s">
        <v>251</v>
      </c>
      <c r="E5" s="307"/>
      <c r="F5" s="307"/>
      <c r="G5" s="128"/>
      <c r="H5" s="306" t="s">
        <v>251</v>
      </c>
      <c r="I5" s="307"/>
      <c r="J5" s="307"/>
    </row>
    <row r="6" spans="1:12" s="197" customFormat="1" ht="21" customHeight="1" x14ac:dyDescent="0.25">
      <c r="A6" s="123"/>
      <c r="B6" s="124"/>
      <c r="C6" s="134"/>
      <c r="D6" s="308" t="s">
        <v>163</v>
      </c>
      <c r="E6" s="308"/>
      <c r="F6" s="308"/>
      <c r="G6" s="219"/>
      <c r="H6" s="308" t="s">
        <v>163</v>
      </c>
      <c r="I6" s="308"/>
      <c r="J6" s="308"/>
    </row>
    <row r="7" spans="1:12" s="280" customFormat="1" ht="21" customHeight="1" x14ac:dyDescent="0.25">
      <c r="A7" s="125"/>
      <c r="B7" s="126" t="s">
        <v>17</v>
      </c>
      <c r="C7" s="198"/>
      <c r="D7" s="213" t="s">
        <v>162</v>
      </c>
      <c r="E7" s="127"/>
      <c r="F7" s="213" t="s">
        <v>118</v>
      </c>
      <c r="G7" s="127"/>
      <c r="H7" s="213" t="s">
        <v>162</v>
      </c>
      <c r="I7" s="127"/>
      <c r="J7" s="213" t="s">
        <v>118</v>
      </c>
    </row>
    <row r="8" spans="1:12" s="279" customFormat="1" ht="21" customHeight="1" x14ac:dyDescent="0.25">
      <c r="A8" s="26"/>
      <c r="B8" s="277"/>
      <c r="C8" s="277"/>
      <c r="D8" s="301" t="s">
        <v>31</v>
      </c>
      <c r="E8" s="302"/>
      <c r="F8" s="302"/>
      <c r="G8" s="302"/>
      <c r="H8" s="302"/>
      <c r="I8" s="302"/>
      <c r="J8" s="302"/>
    </row>
    <row r="9" spans="1:12" ht="21" customHeight="1" x14ac:dyDescent="0.25">
      <c r="A9" s="17" t="s">
        <v>44</v>
      </c>
      <c r="B9" s="119"/>
      <c r="C9" s="199"/>
      <c r="D9" s="220">
        <v>31966813</v>
      </c>
      <c r="E9" s="220"/>
      <c r="F9" s="220">
        <v>31096396</v>
      </c>
      <c r="G9" s="220"/>
      <c r="H9" s="220">
        <v>29373028</v>
      </c>
      <c r="I9" s="221"/>
      <c r="J9" s="220">
        <v>28774811</v>
      </c>
      <c r="L9" s="17"/>
    </row>
    <row r="10" spans="1:12" ht="21" customHeight="1" x14ac:dyDescent="0.25">
      <c r="A10" s="18" t="s">
        <v>151</v>
      </c>
      <c r="B10" s="119"/>
      <c r="C10" s="199"/>
      <c r="D10" s="220">
        <v>8118035</v>
      </c>
      <c r="E10" s="220"/>
      <c r="F10" s="220">
        <v>8308670</v>
      </c>
      <c r="G10" s="220"/>
      <c r="H10" s="220">
        <v>8115247</v>
      </c>
      <c r="I10" s="90"/>
      <c r="J10" s="220">
        <v>8299609</v>
      </c>
      <c r="L10" s="18"/>
    </row>
    <row r="11" spans="1:12" ht="21" customHeight="1" x14ac:dyDescent="0.25">
      <c r="A11" s="17" t="s">
        <v>87</v>
      </c>
      <c r="B11" s="119"/>
      <c r="C11" s="199"/>
      <c r="D11" s="93">
        <f>SUM(D9-D10)</f>
        <v>23848778</v>
      </c>
      <c r="E11" s="90"/>
      <c r="F11" s="93">
        <f>SUM(F9-F10)</f>
        <v>22787726</v>
      </c>
      <c r="G11" s="99"/>
      <c r="H11" s="93">
        <f>SUM(H9-H10)</f>
        <v>21257781</v>
      </c>
      <c r="I11" s="99"/>
      <c r="J11" s="93">
        <f>SUM(J9-J10)</f>
        <v>20475202</v>
      </c>
      <c r="L11" s="17"/>
    </row>
    <row r="12" spans="1:12" ht="21" customHeight="1" x14ac:dyDescent="0.25">
      <c r="A12" s="17" t="s">
        <v>45</v>
      </c>
      <c r="B12" s="119"/>
      <c r="C12" s="199"/>
      <c r="D12" s="90">
        <v>9157195</v>
      </c>
      <c r="E12" s="90"/>
      <c r="F12" s="90">
        <v>8730585</v>
      </c>
      <c r="G12" s="99"/>
      <c r="H12" s="90">
        <v>9006573</v>
      </c>
      <c r="I12" s="99"/>
      <c r="J12" s="90">
        <v>8880990</v>
      </c>
      <c r="L12" s="17"/>
    </row>
    <row r="13" spans="1:12" ht="21" customHeight="1" x14ac:dyDescent="0.25">
      <c r="A13" s="17" t="s">
        <v>143</v>
      </c>
      <c r="B13" s="119"/>
      <c r="C13" s="199"/>
      <c r="D13" s="90">
        <v>2073193</v>
      </c>
      <c r="E13" s="90"/>
      <c r="F13" s="90">
        <v>1588598</v>
      </c>
      <c r="G13" s="99"/>
      <c r="H13" s="90">
        <v>1757361</v>
      </c>
      <c r="I13" s="99"/>
      <c r="J13" s="90">
        <v>1289027</v>
      </c>
      <c r="L13" s="17"/>
    </row>
    <row r="14" spans="1:12" ht="21" customHeight="1" x14ac:dyDescent="0.25">
      <c r="A14" s="17" t="s">
        <v>55</v>
      </c>
      <c r="B14" s="119"/>
      <c r="C14" s="199"/>
      <c r="D14" s="93">
        <f>SUM(D12-D13)</f>
        <v>7084002</v>
      </c>
      <c r="E14" s="90"/>
      <c r="F14" s="93">
        <f>SUM(F12-F13)</f>
        <v>7141987</v>
      </c>
      <c r="G14" s="99"/>
      <c r="H14" s="93">
        <f>SUM(H12-H13)</f>
        <v>7249212</v>
      </c>
      <c r="I14" s="99"/>
      <c r="J14" s="93">
        <f>SUM(J12-J13)</f>
        <v>7591963</v>
      </c>
      <c r="L14" s="17"/>
    </row>
    <row r="15" spans="1:12" ht="21" customHeight="1" x14ac:dyDescent="0.25">
      <c r="A15" s="28" t="s">
        <v>247</v>
      </c>
      <c r="B15" s="119"/>
      <c r="C15" s="199"/>
      <c r="D15" s="90">
        <v>1697889</v>
      </c>
      <c r="E15" s="90"/>
      <c r="F15" s="90">
        <v>1774259</v>
      </c>
      <c r="G15" s="99"/>
      <c r="H15" s="90">
        <v>1754646</v>
      </c>
      <c r="I15" s="99"/>
      <c r="J15" s="90">
        <v>1700496</v>
      </c>
      <c r="L15" s="17"/>
    </row>
    <row r="16" spans="1:12" ht="21" customHeight="1" x14ac:dyDescent="0.25">
      <c r="A16" s="17" t="s">
        <v>136</v>
      </c>
      <c r="B16" s="119"/>
      <c r="C16" s="199"/>
      <c r="D16" s="90">
        <v>573585</v>
      </c>
      <c r="E16" s="90"/>
      <c r="F16" s="90">
        <v>248928</v>
      </c>
      <c r="G16" s="99"/>
      <c r="H16" s="90">
        <v>582058</v>
      </c>
      <c r="I16" s="99"/>
      <c r="J16" s="90">
        <v>90491</v>
      </c>
      <c r="L16" s="17"/>
    </row>
    <row r="17" spans="1:12" ht="21" customHeight="1" x14ac:dyDescent="0.25">
      <c r="A17" s="222" t="s">
        <v>248</v>
      </c>
      <c r="B17" s="119"/>
      <c r="C17" s="199"/>
      <c r="D17" s="100">
        <v>0</v>
      </c>
      <c r="E17" s="90"/>
      <c r="F17" s="90">
        <v>-5314</v>
      </c>
      <c r="G17" s="99"/>
      <c r="H17" s="100">
        <v>0</v>
      </c>
      <c r="I17" s="90"/>
      <c r="J17" s="100">
        <v>0</v>
      </c>
      <c r="L17" s="118"/>
    </row>
    <row r="18" spans="1:12" ht="21" customHeight="1" x14ac:dyDescent="0.25">
      <c r="A18" s="18" t="s">
        <v>47</v>
      </c>
      <c r="B18" s="119"/>
      <c r="C18" s="199"/>
      <c r="D18" s="90">
        <v>503993</v>
      </c>
      <c r="E18" s="90"/>
      <c r="F18" s="90">
        <v>401588</v>
      </c>
      <c r="G18" s="99"/>
      <c r="H18" s="90">
        <v>392439</v>
      </c>
      <c r="I18" s="99"/>
      <c r="J18" s="90">
        <v>1966545</v>
      </c>
      <c r="L18" s="18"/>
    </row>
    <row r="19" spans="1:12" ht="21" customHeight="1" x14ac:dyDescent="0.25">
      <c r="A19" s="223" t="s">
        <v>52</v>
      </c>
      <c r="B19" s="119"/>
      <c r="C19" s="199"/>
      <c r="D19" s="90">
        <v>14553025</v>
      </c>
      <c r="E19" s="90"/>
      <c r="F19" s="90">
        <v>13594499</v>
      </c>
      <c r="G19" s="99"/>
      <c r="H19" s="100">
        <v>0</v>
      </c>
      <c r="I19" s="90"/>
      <c r="J19" s="100">
        <v>0</v>
      </c>
      <c r="L19" s="27"/>
    </row>
    <row r="20" spans="1:12" ht="21" customHeight="1" x14ac:dyDescent="0.25">
      <c r="A20" s="17" t="s">
        <v>53</v>
      </c>
      <c r="B20" s="119"/>
      <c r="C20" s="199"/>
      <c r="D20" s="90">
        <v>254885</v>
      </c>
      <c r="E20" s="90"/>
      <c r="F20" s="90">
        <v>681788</v>
      </c>
      <c r="G20" s="99"/>
      <c r="H20" s="90">
        <v>178384</v>
      </c>
      <c r="I20" s="99"/>
      <c r="J20" s="90">
        <v>585619</v>
      </c>
      <c r="L20" s="17"/>
    </row>
    <row r="21" spans="1:12" ht="21" customHeight="1" x14ac:dyDescent="0.25">
      <c r="A21" s="18" t="s">
        <v>165</v>
      </c>
      <c r="B21" s="119"/>
      <c r="C21" s="199"/>
      <c r="D21" s="92">
        <f>SUM(D15:D20)+D14+D11</f>
        <v>48516157</v>
      </c>
      <c r="E21" s="90"/>
      <c r="F21" s="92">
        <f>SUM(F15:F20)+F14+F11</f>
        <v>46625461</v>
      </c>
      <c r="G21" s="99"/>
      <c r="H21" s="92">
        <f>SUM(H15:H20)+H14+H11</f>
        <v>31414520</v>
      </c>
      <c r="I21" s="99"/>
      <c r="J21" s="92">
        <f>SUM(J15:J20)+J14+J11</f>
        <v>32410316</v>
      </c>
      <c r="L21" s="18"/>
    </row>
    <row r="22" spans="1:12" ht="21" customHeight="1" x14ac:dyDescent="0.25">
      <c r="A22" s="18" t="s">
        <v>54</v>
      </c>
      <c r="B22" s="119"/>
      <c r="C22" s="199"/>
      <c r="D22" s="91">
        <v>14173419</v>
      </c>
      <c r="E22" s="90"/>
      <c r="F22" s="91">
        <v>12645313</v>
      </c>
      <c r="G22" s="99"/>
      <c r="H22" s="100">
        <v>0</v>
      </c>
      <c r="I22" s="96"/>
      <c r="J22" s="100">
        <v>0</v>
      </c>
      <c r="L22" s="18"/>
    </row>
    <row r="23" spans="1:12" ht="21" customHeight="1" x14ac:dyDescent="0.25">
      <c r="A23" s="18" t="s">
        <v>166</v>
      </c>
      <c r="B23" s="119"/>
      <c r="C23" s="199"/>
      <c r="D23" s="93">
        <f>SUM(D21-D22)</f>
        <v>34342738</v>
      </c>
      <c r="E23" s="90"/>
      <c r="F23" s="93">
        <f>SUM(F21-F22)</f>
        <v>33980148</v>
      </c>
      <c r="G23" s="99"/>
      <c r="H23" s="93">
        <f>SUM(H21)</f>
        <v>31414520</v>
      </c>
      <c r="I23" s="99"/>
      <c r="J23" s="93">
        <f>SUM(J21)</f>
        <v>32410316</v>
      </c>
      <c r="L23" s="18"/>
    </row>
    <row r="24" spans="1:12" ht="21" customHeight="1" x14ac:dyDescent="0.25">
      <c r="A24" s="17" t="s">
        <v>46</v>
      </c>
      <c r="B24" s="119"/>
      <c r="C24" s="199"/>
      <c r="D24" s="90"/>
      <c r="E24" s="99"/>
      <c r="F24" s="90"/>
      <c r="G24" s="99"/>
      <c r="H24" s="90"/>
      <c r="I24" s="99"/>
      <c r="J24" s="90"/>
      <c r="L24" s="17"/>
    </row>
    <row r="25" spans="1:12" ht="21" customHeight="1" x14ac:dyDescent="0.25">
      <c r="A25" s="18" t="s">
        <v>167</v>
      </c>
      <c r="B25" s="119"/>
      <c r="C25" s="199"/>
      <c r="D25" s="90">
        <v>7312957</v>
      </c>
      <c r="E25" s="99"/>
      <c r="F25" s="90">
        <v>7016617</v>
      </c>
      <c r="G25" s="99"/>
      <c r="H25" s="90">
        <v>6419890</v>
      </c>
      <c r="I25" s="99"/>
      <c r="J25" s="90">
        <v>6255937</v>
      </c>
      <c r="L25" s="18"/>
    </row>
    <row r="26" spans="1:12" ht="21" customHeight="1" x14ac:dyDescent="0.25">
      <c r="A26" s="222" t="s">
        <v>168</v>
      </c>
      <c r="B26" s="119"/>
      <c r="C26" s="199"/>
      <c r="D26" s="90">
        <v>21190</v>
      </c>
      <c r="E26" s="99"/>
      <c r="F26" s="90">
        <v>21625</v>
      </c>
      <c r="G26" s="99"/>
      <c r="H26" s="90">
        <v>17570</v>
      </c>
      <c r="I26" s="99"/>
      <c r="J26" s="90">
        <v>18480</v>
      </c>
      <c r="L26" s="118"/>
    </row>
    <row r="27" spans="1:12" ht="21" customHeight="1" x14ac:dyDescent="0.25">
      <c r="A27" s="222" t="s">
        <v>169</v>
      </c>
      <c r="B27" s="119"/>
      <c r="C27" s="199"/>
      <c r="D27" s="90">
        <v>3242181</v>
      </c>
      <c r="E27" s="90"/>
      <c r="F27" s="90">
        <v>2914239</v>
      </c>
      <c r="G27" s="99"/>
      <c r="H27" s="90">
        <v>3012707</v>
      </c>
      <c r="I27" s="99"/>
      <c r="J27" s="90">
        <v>2723374</v>
      </c>
      <c r="L27" s="118"/>
    </row>
    <row r="28" spans="1:12" ht="21" customHeight="1" x14ac:dyDescent="0.25">
      <c r="A28" s="18" t="s">
        <v>170</v>
      </c>
      <c r="B28" s="119"/>
      <c r="C28" s="199"/>
      <c r="D28" s="90">
        <v>1130226</v>
      </c>
      <c r="E28" s="99"/>
      <c r="F28" s="90">
        <v>1070545</v>
      </c>
      <c r="G28" s="99"/>
      <c r="H28" s="90">
        <v>1027774</v>
      </c>
      <c r="I28" s="99"/>
      <c r="J28" s="90">
        <v>999217</v>
      </c>
      <c r="L28" s="18"/>
    </row>
    <row r="29" spans="1:12" ht="21" customHeight="1" x14ac:dyDescent="0.25">
      <c r="A29" s="18" t="s">
        <v>171</v>
      </c>
      <c r="B29" s="119"/>
      <c r="C29" s="199"/>
      <c r="D29" s="90">
        <v>4072874</v>
      </c>
      <c r="E29" s="90"/>
      <c r="F29" s="90">
        <v>3234133</v>
      </c>
      <c r="G29" s="99"/>
      <c r="H29" s="90">
        <v>4807407</v>
      </c>
      <c r="I29" s="99"/>
      <c r="J29" s="90">
        <v>3761563</v>
      </c>
      <c r="L29" s="18"/>
    </row>
    <row r="30" spans="1:12" ht="21" customHeight="1" x14ac:dyDescent="0.25">
      <c r="A30" s="18" t="s">
        <v>172</v>
      </c>
      <c r="B30" s="119"/>
      <c r="C30" s="199"/>
      <c r="D30" s="93">
        <f>SUM(D25:D29)</f>
        <v>15779428</v>
      </c>
      <c r="E30" s="90"/>
      <c r="F30" s="93">
        <f>SUM(F25:F29)</f>
        <v>14257159</v>
      </c>
      <c r="G30" s="99"/>
      <c r="H30" s="93">
        <f>SUM(H25:H29)</f>
        <v>15285348</v>
      </c>
      <c r="I30" s="99"/>
      <c r="J30" s="93">
        <f>SUM(J25:J29)</f>
        <v>13758571</v>
      </c>
      <c r="L30" s="18"/>
    </row>
    <row r="31" spans="1:12" ht="21" customHeight="1" x14ac:dyDescent="0.25">
      <c r="A31" s="224" t="s">
        <v>77</v>
      </c>
      <c r="B31" s="119"/>
      <c r="C31" s="199"/>
      <c r="D31" s="90">
        <v>5006621</v>
      </c>
      <c r="E31" s="90"/>
      <c r="F31" s="90">
        <v>5010326</v>
      </c>
      <c r="G31" s="99"/>
      <c r="H31" s="90">
        <v>5010000</v>
      </c>
      <c r="I31" s="99"/>
      <c r="J31" s="90">
        <v>5010000</v>
      </c>
      <c r="L31" s="28"/>
    </row>
    <row r="32" spans="1:12" ht="21" customHeight="1" x14ac:dyDescent="0.25">
      <c r="A32" s="17" t="s">
        <v>173</v>
      </c>
      <c r="B32" s="119"/>
      <c r="C32" s="199"/>
      <c r="D32" s="92">
        <f>D23-D30-D31</f>
        <v>13556689</v>
      </c>
      <c r="E32" s="90"/>
      <c r="F32" s="92">
        <v>14712663</v>
      </c>
      <c r="G32" s="99"/>
      <c r="H32" s="92">
        <f>H23-H30-H31</f>
        <v>11119172</v>
      </c>
      <c r="I32" s="99"/>
      <c r="J32" s="92">
        <v>13641745</v>
      </c>
      <c r="L32" s="17"/>
    </row>
    <row r="33" spans="1:12" ht="21" customHeight="1" x14ac:dyDescent="0.25">
      <c r="A33" s="17" t="s">
        <v>144</v>
      </c>
      <c r="B33" s="56" t="s">
        <v>153</v>
      </c>
      <c r="C33" s="199"/>
      <c r="D33" s="90">
        <v>2433076</v>
      </c>
      <c r="E33" s="90"/>
      <c r="F33" s="90">
        <v>2786680</v>
      </c>
      <c r="G33" s="99"/>
      <c r="H33" s="90">
        <v>1946887</v>
      </c>
      <c r="I33" s="99"/>
      <c r="J33" s="90">
        <v>2229888</v>
      </c>
      <c r="L33" s="17"/>
    </row>
    <row r="34" spans="1:12" ht="21" customHeight="1" x14ac:dyDescent="0.25">
      <c r="A34" s="17" t="s">
        <v>56</v>
      </c>
      <c r="B34" s="119"/>
      <c r="C34" s="199"/>
      <c r="D34" s="93">
        <f>SUM(D32-D33)</f>
        <v>11123613</v>
      </c>
      <c r="E34" s="90"/>
      <c r="F34" s="93">
        <f>SUM(F32-F33)</f>
        <v>11925983</v>
      </c>
      <c r="G34" s="99"/>
      <c r="H34" s="93">
        <f>SUM(H32-H33)</f>
        <v>9172285</v>
      </c>
      <c r="I34" s="99"/>
      <c r="J34" s="93">
        <f>SUM(J32-J33)</f>
        <v>11411857</v>
      </c>
      <c r="L34" s="17"/>
    </row>
    <row r="35" spans="1:12" ht="21" customHeight="1" x14ac:dyDescent="0.25">
      <c r="A35" s="17"/>
      <c r="B35" s="56"/>
      <c r="C35" s="199"/>
      <c r="D35" s="24"/>
      <c r="E35" s="24"/>
      <c r="F35" s="24"/>
      <c r="G35" s="133"/>
      <c r="H35" s="24"/>
      <c r="I35" s="133"/>
      <c r="J35" s="24"/>
    </row>
    <row r="36" spans="1:12" ht="21" customHeight="1" x14ac:dyDescent="0.25">
      <c r="A36" s="17"/>
      <c r="B36" s="56"/>
      <c r="C36" s="199"/>
      <c r="D36" s="24"/>
      <c r="E36" s="24"/>
      <c r="F36" s="24"/>
      <c r="G36" s="133"/>
      <c r="H36" s="24"/>
      <c r="I36" s="133"/>
      <c r="J36" s="24"/>
    </row>
    <row r="37" spans="1:12" s="161" customFormat="1" ht="21" customHeight="1" x14ac:dyDescent="0.25">
      <c r="A37" s="159" t="s">
        <v>27</v>
      </c>
      <c r="B37" s="56"/>
      <c r="C37" s="199"/>
      <c r="D37" s="24"/>
      <c r="E37" s="24"/>
      <c r="F37" s="24"/>
      <c r="G37" s="133"/>
      <c r="H37" s="24"/>
      <c r="I37" s="133"/>
      <c r="J37" s="24"/>
    </row>
    <row r="38" spans="1:12" s="161" customFormat="1" ht="21" customHeight="1" x14ac:dyDescent="0.25">
      <c r="A38" s="51" t="s">
        <v>164</v>
      </c>
      <c r="B38" s="56"/>
      <c r="C38" s="199"/>
      <c r="D38" s="24"/>
      <c r="E38" s="24"/>
      <c r="F38" s="24"/>
      <c r="G38" s="133"/>
      <c r="H38" s="24"/>
      <c r="I38" s="133"/>
      <c r="J38" s="24"/>
    </row>
    <row r="39" spans="1:12" s="161" customFormat="1" ht="21" customHeight="1" x14ac:dyDescent="0.25">
      <c r="A39" s="51"/>
      <c r="B39" s="56"/>
      <c r="C39" s="199"/>
      <c r="D39" s="24"/>
      <c r="E39" s="24"/>
      <c r="F39" s="24"/>
      <c r="G39" s="133"/>
      <c r="H39" s="24"/>
      <c r="I39" s="133"/>
      <c r="J39" s="24"/>
    </row>
    <row r="40" spans="1:12" s="161" customFormat="1" ht="21" customHeight="1" x14ac:dyDescent="0.25">
      <c r="A40" s="51"/>
      <c r="B40" s="56"/>
      <c r="C40" s="199"/>
      <c r="D40" s="305" t="s">
        <v>15</v>
      </c>
      <c r="E40" s="309"/>
      <c r="F40" s="309"/>
      <c r="G40" s="122"/>
      <c r="H40" s="305" t="s">
        <v>48</v>
      </c>
      <c r="I40" s="305"/>
      <c r="J40" s="305"/>
    </row>
    <row r="41" spans="1:12" s="161" customFormat="1" ht="21" customHeight="1" x14ac:dyDescent="0.25">
      <c r="A41" s="160"/>
      <c r="B41" s="56"/>
      <c r="C41" s="199"/>
      <c r="D41" s="306" t="s">
        <v>251</v>
      </c>
      <c r="E41" s="307"/>
      <c r="F41" s="307"/>
      <c r="G41" s="128"/>
      <c r="H41" s="306" t="s">
        <v>251</v>
      </c>
      <c r="I41" s="307"/>
      <c r="J41" s="307"/>
    </row>
    <row r="42" spans="1:12" s="161" customFormat="1" ht="21" customHeight="1" x14ac:dyDescent="0.25">
      <c r="A42" s="25"/>
      <c r="B42" s="54"/>
      <c r="C42" s="200"/>
      <c r="D42" s="308" t="s">
        <v>163</v>
      </c>
      <c r="E42" s="308"/>
      <c r="F42" s="308"/>
      <c r="G42" s="219"/>
      <c r="H42" s="308" t="s">
        <v>163</v>
      </c>
      <c r="I42" s="308"/>
      <c r="J42" s="308"/>
    </row>
    <row r="43" spans="1:12" s="279" customFormat="1" ht="21" customHeight="1" x14ac:dyDescent="0.25">
      <c r="A43" s="26"/>
      <c r="B43" s="126" t="s">
        <v>17</v>
      </c>
      <c r="C43" s="277"/>
      <c r="D43" s="213" t="s">
        <v>162</v>
      </c>
      <c r="E43" s="127"/>
      <c r="F43" s="213" t="s">
        <v>118</v>
      </c>
      <c r="G43" s="127"/>
      <c r="H43" s="213" t="s">
        <v>162</v>
      </c>
      <c r="I43" s="127"/>
      <c r="J43" s="213" t="s">
        <v>118</v>
      </c>
    </row>
    <row r="44" spans="1:12" s="279" customFormat="1" ht="21" customHeight="1" x14ac:dyDescent="0.25">
      <c r="A44" s="26"/>
      <c r="B44" s="277"/>
      <c r="C44" s="277"/>
      <c r="E44" s="24"/>
      <c r="F44" s="24"/>
      <c r="G44" s="276" t="s">
        <v>31</v>
      </c>
      <c r="H44" s="24"/>
      <c r="I44" s="133"/>
      <c r="J44" s="24"/>
    </row>
    <row r="45" spans="1:12" ht="20.25" customHeight="1" x14ac:dyDescent="0.25">
      <c r="A45" s="225" t="s">
        <v>113</v>
      </c>
      <c r="B45" s="56"/>
      <c r="C45" s="199"/>
      <c r="D45" s="101"/>
      <c r="E45" s="101"/>
      <c r="F45" s="102"/>
      <c r="G45" s="101"/>
      <c r="H45" s="101"/>
      <c r="I45" s="89"/>
      <c r="J45" s="102"/>
    </row>
    <row r="46" spans="1:12" ht="20.25" customHeight="1" x14ac:dyDescent="0.25">
      <c r="A46" s="226" t="s">
        <v>152</v>
      </c>
      <c r="B46" s="56"/>
      <c r="C46" s="199"/>
      <c r="D46" s="101"/>
      <c r="E46" s="101"/>
      <c r="F46" s="102"/>
      <c r="G46" s="101"/>
      <c r="H46" s="101"/>
      <c r="I46" s="89"/>
      <c r="J46" s="102"/>
    </row>
    <row r="47" spans="1:12" ht="21" customHeight="1" x14ac:dyDescent="0.25">
      <c r="A47" s="262" t="s">
        <v>201</v>
      </c>
      <c r="B47" s="56"/>
      <c r="C47" s="199"/>
      <c r="D47" s="90">
        <v>-4136727</v>
      </c>
      <c r="E47" s="90"/>
      <c r="F47" s="90">
        <v>1864250</v>
      </c>
      <c r="G47" s="99"/>
      <c r="H47" s="112">
        <v>-543622</v>
      </c>
      <c r="I47" s="99"/>
      <c r="J47" s="112">
        <v>177116</v>
      </c>
    </row>
    <row r="48" spans="1:12" ht="21" customHeight="1" x14ac:dyDescent="0.25">
      <c r="A48" s="262" t="s">
        <v>206</v>
      </c>
      <c r="B48" s="56"/>
      <c r="C48" s="199"/>
    </row>
    <row r="49" spans="1:12" ht="21" customHeight="1" x14ac:dyDescent="0.25">
      <c r="A49" s="263" t="s">
        <v>207</v>
      </c>
      <c r="B49" s="56"/>
      <c r="C49" s="199"/>
      <c r="D49" s="90">
        <v>155018</v>
      </c>
      <c r="E49" s="90"/>
      <c r="F49" s="90">
        <v>-29885</v>
      </c>
      <c r="G49" s="103"/>
      <c r="H49" s="245">
        <v>0</v>
      </c>
      <c r="I49" s="100"/>
      <c r="J49" s="245">
        <v>0</v>
      </c>
    </row>
    <row r="50" spans="1:12" ht="21" customHeight="1" x14ac:dyDescent="0.25">
      <c r="A50" s="263" t="s">
        <v>192</v>
      </c>
      <c r="B50" s="56"/>
      <c r="C50" s="199"/>
      <c r="D50" s="245">
        <v>0</v>
      </c>
      <c r="E50" s="90"/>
      <c r="F50" s="90">
        <v>72</v>
      </c>
      <c r="G50" s="103"/>
      <c r="H50" s="245">
        <v>0</v>
      </c>
      <c r="I50" s="100"/>
      <c r="J50" s="245">
        <v>0</v>
      </c>
    </row>
    <row r="51" spans="1:12" ht="21" customHeight="1" x14ac:dyDescent="0.25">
      <c r="A51" s="225" t="s">
        <v>148</v>
      </c>
      <c r="B51" s="56"/>
      <c r="C51" s="199"/>
      <c r="D51" s="139">
        <v>-350961</v>
      </c>
      <c r="E51" s="90"/>
      <c r="F51" s="139">
        <v>10752</v>
      </c>
      <c r="G51" s="103"/>
      <c r="H51" s="245">
        <v>0</v>
      </c>
      <c r="I51" s="90"/>
      <c r="J51" s="139">
        <v>-12</v>
      </c>
    </row>
    <row r="52" spans="1:12" ht="21" customHeight="1" x14ac:dyDescent="0.25">
      <c r="A52" s="225" t="s">
        <v>174</v>
      </c>
      <c r="B52" s="56"/>
      <c r="C52" s="199"/>
      <c r="D52" s="90"/>
      <c r="E52" s="90"/>
      <c r="F52" s="90"/>
      <c r="G52" s="103"/>
      <c r="H52" s="139"/>
      <c r="I52" s="90"/>
      <c r="J52" s="139"/>
    </row>
    <row r="53" spans="1:12" ht="21" customHeight="1" x14ac:dyDescent="0.25">
      <c r="A53" s="225" t="s">
        <v>175</v>
      </c>
      <c r="B53" s="56" t="s">
        <v>153</v>
      </c>
      <c r="C53" s="199"/>
      <c r="D53" s="91">
        <v>897538</v>
      </c>
      <c r="E53" s="90"/>
      <c r="F53" s="91">
        <v>-375000</v>
      </c>
      <c r="G53" s="103"/>
      <c r="H53" s="91">
        <v>108725</v>
      </c>
      <c r="I53" s="90"/>
      <c r="J53" s="91">
        <v>-35421</v>
      </c>
    </row>
    <row r="54" spans="1:12" ht="21" customHeight="1" x14ac:dyDescent="0.25">
      <c r="A54" s="263" t="s">
        <v>238</v>
      </c>
      <c r="B54" s="56"/>
      <c r="C54" s="199"/>
      <c r="D54" s="93">
        <f>SUM(D47:D53)</f>
        <v>-3435132</v>
      </c>
      <c r="E54" s="90"/>
      <c r="F54" s="93">
        <f>SUM(F47:F53)</f>
        <v>1470189</v>
      </c>
      <c r="G54" s="103"/>
      <c r="H54" s="93">
        <f>SUM(H47:H53)</f>
        <v>-434897</v>
      </c>
      <c r="I54" s="90"/>
      <c r="J54" s="93">
        <f>SUM(J47:J53)</f>
        <v>141683</v>
      </c>
    </row>
    <row r="55" spans="1:12" ht="21" customHeight="1" thickBot="1" x14ac:dyDescent="0.3">
      <c r="A55" s="225" t="s">
        <v>91</v>
      </c>
      <c r="B55" s="56"/>
      <c r="C55" s="199"/>
      <c r="D55" s="121">
        <f>+D34+D54</f>
        <v>7688481</v>
      </c>
      <c r="E55" s="90"/>
      <c r="F55" s="121">
        <f>+F34+F54</f>
        <v>13396172</v>
      </c>
      <c r="G55" s="99"/>
      <c r="H55" s="121">
        <f>+H34+H54</f>
        <v>8737388</v>
      </c>
      <c r="I55" s="99"/>
      <c r="J55" s="121">
        <f>+J34+J54</f>
        <v>11553540</v>
      </c>
    </row>
    <row r="56" spans="1:12" ht="21" customHeight="1" thickTop="1" x14ac:dyDescent="0.25">
      <c r="B56" s="56"/>
      <c r="C56" s="199"/>
      <c r="E56" s="90"/>
      <c r="G56" s="99"/>
      <c r="I56" s="99"/>
    </row>
    <row r="57" spans="1:12" ht="21" customHeight="1" x14ac:dyDescent="0.25">
      <c r="A57" s="263" t="s">
        <v>193</v>
      </c>
      <c r="B57" s="56"/>
      <c r="C57" s="199"/>
      <c r="E57" s="90"/>
      <c r="G57" s="99"/>
      <c r="I57" s="99"/>
      <c r="L57" s="50"/>
    </row>
    <row r="58" spans="1:12" ht="21" customHeight="1" x14ac:dyDescent="0.25">
      <c r="A58" s="225" t="s">
        <v>156</v>
      </c>
      <c r="B58" s="56"/>
      <c r="C58" s="199"/>
      <c r="D58" s="90">
        <v>11111207</v>
      </c>
      <c r="E58" s="90"/>
      <c r="F58" s="90">
        <v>11910949</v>
      </c>
      <c r="G58" s="99"/>
      <c r="H58" s="227">
        <v>9172285</v>
      </c>
      <c r="I58" s="99"/>
      <c r="J58" s="227">
        <v>11411857</v>
      </c>
    </row>
    <row r="59" spans="1:12" ht="21" customHeight="1" x14ac:dyDescent="0.25">
      <c r="A59" s="263" t="s">
        <v>194</v>
      </c>
      <c r="B59" s="56"/>
      <c r="C59" s="199"/>
      <c r="D59" s="90">
        <v>12406</v>
      </c>
      <c r="E59" s="90"/>
      <c r="F59" s="90">
        <v>15034</v>
      </c>
      <c r="G59" s="99"/>
      <c r="H59" s="245">
        <v>0</v>
      </c>
      <c r="I59" s="245"/>
      <c r="J59" s="245">
        <v>0</v>
      </c>
      <c r="L59" s="50"/>
    </row>
    <row r="60" spans="1:12" ht="21" customHeight="1" x14ac:dyDescent="0.25">
      <c r="A60" s="225"/>
      <c r="B60" s="56"/>
      <c r="C60" s="199"/>
      <c r="D60" s="90"/>
      <c r="E60" s="90"/>
      <c r="F60" s="90"/>
      <c r="G60" s="99"/>
      <c r="H60" s="245"/>
      <c r="I60" s="245"/>
      <c r="J60" s="245"/>
    </row>
    <row r="61" spans="1:12" ht="21" customHeight="1" x14ac:dyDescent="0.25">
      <c r="A61" s="263" t="s">
        <v>203</v>
      </c>
      <c r="B61" s="56"/>
      <c r="C61" s="199"/>
      <c r="D61" s="90"/>
      <c r="E61" s="90"/>
      <c r="F61" s="90"/>
      <c r="G61" s="99"/>
      <c r="H61" s="245"/>
      <c r="I61" s="245"/>
      <c r="J61" s="245"/>
      <c r="L61" s="50"/>
    </row>
    <row r="62" spans="1:12" ht="21" customHeight="1" x14ac:dyDescent="0.25">
      <c r="A62" s="225" t="s">
        <v>156</v>
      </c>
      <c r="B62" s="56"/>
      <c r="C62" s="199"/>
      <c r="D62" s="90">
        <v>7702189</v>
      </c>
      <c r="E62" s="90"/>
      <c r="F62" s="90">
        <v>13369877</v>
      </c>
      <c r="G62" s="99"/>
      <c r="H62" s="245">
        <v>8737388</v>
      </c>
      <c r="I62" s="245"/>
      <c r="J62" s="245">
        <v>11553540</v>
      </c>
    </row>
    <row r="63" spans="1:12" ht="21" customHeight="1" x14ac:dyDescent="0.25">
      <c r="A63" s="263" t="s">
        <v>194</v>
      </c>
      <c r="B63" s="56"/>
      <c r="C63" s="199"/>
      <c r="D63" s="90">
        <v>-13708</v>
      </c>
      <c r="E63" s="90"/>
      <c r="F63" s="90">
        <v>26295</v>
      </c>
      <c r="G63" s="99"/>
      <c r="H63" s="245">
        <v>0</v>
      </c>
      <c r="I63" s="245"/>
      <c r="J63" s="245">
        <v>0</v>
      </c>
      <c r="L63" s="50"/>
    </row>
    <row r="64" spans="1:12" ht="21" customHeight="1" x14ac:dyDescent="0.25">
      <c r="A64" s="225"/>
      <c r="B64" s="56"/>
      <c r="C64" s="199"/>
      <c r="D64" s="99"/>
      <c r="E64" s="90"/>
      <c r="F64" s="99"/>
      <c r="G64" s="99"/>
      <c r="H64" s="99"/>
      <c r="I64" s="90"/>
      <c r="J64" s="99"/>
    </row>
    <row r="65" spans="1:10" ht="21" customHeight="1" x14ac:dyDescent="0.25">
      <c r="A65" s="225" t="s">
        <v>176</v>
      </c>
      <c r="C65" s="199"/>
      <c r="D65" s="101"/>
      <c r="E65" s="101"/>
      <c r="F65" s="101"/>
      <c r="G65" s="101"/>
      <c r="H65" s="101"/>
      <c r="I65" s="89"/>
      <c r="J65" s="101"/>
    </row>
    <row r="66" spans="1:10" ht="21" customHeight="1" thickBot="1" x14ac:dyDescent="0.3">
      <c r="A66" s="225" t="s">
        <v>177</v>
      </c>
      <c r="B66" s="56" t="s">
        <v>228</v>
      </c>
      <c r="C66" s="199"/>
      <c r="D66" s="115">
        <v>3.2687785225700261</v>
      </c>
      <c r="E66" s="104"/>
      <c r="F66" s="115">
        <v>3.5</v>
      </c>
      <c r="G66" s="104"/>
      <c r="H66" s="115">
        <v>2.6983719871876493</v>
      </c>
      <c r="I66" s="104"/>
      <c r="J66" s="115">
        <v>3.3572262485553073</v>
      </c>
    </row>
    <row r="67" spans="1:10" ht="21" customHeight="1" thickTop="1" x14ac:dyDescent="0.25">
      <c r="A67" s="18"/>
      <c r="B67" s="56"/>
      <c r="C67" s="199"/>
      <c r="D67" s="101"/>
      <c r="E67" s="101"/>
      <c r="F67" s="102"/>
      <c r="G67" s="101"/>
      <c r="H67" s="101"/>
      <c r="I67" s="89"/>
      <c r="J67" s="102"/>
    </row>
    <row r="68" spans="1:10" ht="21" customHeight="1" x14ac:dyDescent="0.25">
      <c r="A68" s="18"/>
      <c r="B68" s="56"/>
      <c r="C68" s="199"/>
      <c r="D68" s="101"/>
      <c r="E68" s="101"/>
      <c r="F68" s="102"/>
      <c r="G68" s="101"/>
      <c r="H68" s="101"/>
      <c r="I68" s="89"/>
      <c r="J68" s="102"/>
    </row>
    <row r="69" spans="1:10" ht="21" customHeight="1" x14ac:dyDescent="0.25">
      <c r="A69" s="18"/>
      <c r="B69" s="56"/>
      <c r="C69" s="199"/>
      <c r="D69" s="101"/>
      <c r="E69" s="101"/>
      <c r="F69" s="102"/>
      <c r="G69" s="101"/>
      <c r="H69" s="101"/>
      <c r="I69" s="89"/>
      <c r="J69" s="102"/>
    </row>
    <row r="70" spans="1:10" ht="21" customHeight="1" x14ac:dyDescent="0.25">
      <c r="A70" s="18"/>
      <c r="B70" s="56"/>
      <c r="C70" s="199"/>
      <c r="D70" s="101"/>
      <c r="E70" s="101"/>
      <c r="F70" s="102"/>
      <c r="G70" s="101"/>
      <c r="H70" s="101"/>
      <c r="I70" s="89"/>
      <c r="J70" s="102"/>
    </row>
    <row r="71" spans="1:10" ht="21" customHeight="1" x14ac:dyDescent="0.25">
      <c r="A71" s="18"/>
      <c r="B71" s="56"/>
      <c r="C71" s="199"/>
      <c r="D71" s="101"/>
      <c r="E71" s="101"/>
      <c r="F71" s="102"/>
      <c r="G71" s="101"/>
      <c r="H71" s="101"/>
      <c r="I71" s="89"/>
      <c r="J71" s="102"/>
    </row>
    <row r="72" spans="1:10" ht="21" customHeight="1" x14ac:dyDescent="0.25">
      <c r="A72" s="18"/>
      <c r="B72" s="56"/>
      <c r="C72" s="199"/>
      <c r="D72" s="101"/>
      <c r="E72" s="101"/>
      <c r="F72" s="102"/>
      <c r="G72" s="101"/>
      <c r="H72" s="101"/>
      <c r="I72" s="89"/>
      <c r="J72" s="102"/>
    </row>
    <row r="73" spans="1:10" ht="21" customHeight="1" x14ac:dyDescent="0.25">
      <c r="A73" s="18"/>
      <c r="B73" s="56"/>
      <c r="C73" s="199"/>
      <c r="D73" s="101"/>
      <c r="E73" s="101"/>
      <c r="F73" s="102"/>
      <c r="G73" s="101"/>
      <c r="H73" s="101"/>
      <c r="I73" s="89"/>
      <c r="J73" s="102"/>
    </row>
    <row r="74" spans="1:10" ht="21" customHeight="1" x14ac:dyDescent="0.25">
      <c r="A74" s="18"/>
      <c r="B74" s="56"/>
      <c r="C74" s="199"/>
      <c r="D74" s="101"/>
      <c r="E74" s="101"/>
      <c r="F74" s="102"/>
      <c r="G74" s="101"/>
      <c r="H74" s="101"/>
      <c r="I74" s="89"/>
      <c r="J74" s="102"/>
    </row>
    <row r="75" spans="1:10" ht="21" customHeight="1" x14ac:dyDescent="0.25">
      <c r="A75" s="18"/>
      <c r="B75" s="56"/>
      <c r="C75" s="199"/>
      <c r="D75" s="101"/>
      <c r="E75" s="101"/>
      <c r="F75" s="102"/>
      <c r="G75" s="101"/>
      <c r="H75" s="101"/>
      <c r="I75" s="89"/>
      <c r="J75" s="102"/>
    </row>
    <row r="76" spans="1:10" ht="21" customHeight="1" x14ac:dyDescent="0.25">
      <c r="A76" s="18"/>
      <c r="B76" s="56"/>
      <c r="C76" s="199"/>
      <c r="D76" s="101"/>
      <c r="E76" s="101"/>
      <c r="F76" s="102"/>
      <c r="G76" s="101"/>
      <c r="H76" s="101"/>
      <c r="I76" s="89"/>
      <c r="J76" s="102"/>
    </row>
    <row r="77" spans="1:10" ht="21" customHeight="1" x14ac:dyDescent="0.25">
      <c r="A77" s="18"/>
      <c r="B77" s="56"/>
      <c r="C77" s="199"/>
      <c r="D77" s="101"/>
      <c r="E77" s="101"/>
      <c r="F77" s="102"/>
      <c r="G77" s="101"/>
      <c r="H77" s="101"/>
      <c r="I77" s="89"/>
      <c r="J77" s="102"/>
    </row>
    <row r="78" spans="1:10" ht="21" customHeight="1" x14ac:dyDescent="0.25">
      <c r="A78" s="18"/>
      <c r="B78" s="56"/>
      <c r="C78" s="199"/>
      <c r="D78" s="101"/>
      <c r="E78" s="101"/>
      <c r="F78" s="102"/>
      <c r="G78" s="101"/>
      <c r="H78" s="101"/>
      <c r="I78" s="89"/>
      <c r="J78" s="102"/>
    </row>
    <row r="79" spans="1:10" ht="21" customHeight="1" x14ac:dyDescent="0.25">
      <c r="A79" s="18"/>
      <c r="B79" s="56"/>
      <c r="C79" s="199"/>
      <c r="D79" s="101"/>
      <c r="E79" s="101"/>
      <c r="F79" s="102"/>
      <c r="G79" s="101"/>
      <c r="H79" s="101"/>
      <c r="I79" s="89"/>
      <c r="J79" s="102"/>
    </row>
    <row r="80" spans="1:10" ht="21" customHeight="1" x14ac:dyDescent="0.25">
      <c r="A80" s="18"/>
      <c r="B80" s="56"/>
      <c r="C80" s="199"/>
      <c r="D80" s="101"/>
      <c r="E80" s="101"/>
      <c r="F80" s="102"/>
      <c r="G80" s="101"/>
      <c r="H80" s="101"/>
      <c r="I80" s="89"/>
      <c r="J80" s="102"/>
    </row>
    <row r="81" spans="1:10" ht="21" customHeight="1" x14ac:dyDescent="0.25">
      <c r="A81" s="18"/>
      <c r="B81" s="56"/>
      <c r="C81" s="199"/>
      <c r="D81" s="101"/>
      <c r="E81" s="101"/>
      <c r="F81" s="102"/>
      <c r="G81" s="101"/>
      <c r="H81" s="101"/>
      <c r="I81" s="89"/>
      <c r="J81" s="102"/>
    </row>
    <row r="82" spans="1:10" ht="21" customHeight="1" x14ac:dyDescent="0.25">
      <c r="A82" s="18"/>
      <c r="B82" s="56"/>
      <c r="C82" s="199"/>
      <c r="D82" s="101"/>
      <c r="E82" s="101"/>
      <c r="F82" s="102"/>
      <c r="G82" s="101"/>
      <c r="H82" s="101"/>
      <c r="I82" s="89"/>
      <c r="J82" s="102"/>
    </row>
    <row r="83" spans="1:10" ht="21" customHeight="1" x14ac:dyDescent="0.25">
      <c r="A83" s="72"/>
      <c r="B83" s="192"/>
      <c r="C83" s="233"/>
      <c r="D83" s="228"/>
      <c r="E83" s="49"/>
      <c r="F83" s="49"/>
      <c r="G83" s="49"/>
      <c r="H83" s="49"/>
    </row>
    <row r="84" spans="1:10" ht="21" customHeight="1" x14ac:dyDescent="0.25">
      <c r="A84" s="303" t="s">
        <v>105</v>
      </c>
      <c r="B84" s="303"/>
      <c r="C84" s="303"/>
      <c r="D84" s="303"/>
      <c r="E84" s="303"/>
      <c r="F84" s="303"/>
      <c r="G84" s="303"/>
      <c r="H84" s="303"/>
      <c r="I84" s="303"/>
      <c r="J84" s="303"/>
    </row>
    <row r="85" spans="1:10" ht="21" customHeight="1" x14ac:dyDescent="0.25">
      <c r="A85" s="303" t="s">
        <v>115</v>
      </c>
      <c r="B85" s="303"/>
      <c r="C85" s="303"/>
      <c r="D85" s="303"/>
      <c r="E85" s="303"/>
      <c r="F85" s="303"/>
      <c r="G85" s="303"/>
      <c r="H85" s="303"/>
      <c r="I85" s="303"/>
      <c r="J85" s="303"/>
    </row>
    <row r="86" spans="1:10" ht="21" customHeight="1" x14ac:dyDescent="0.25">
      <c r="B86" s="56"/>
    </row>
    <row r="87" spans="1:10" ht="21" customHeight="1" x14ac:dyDescent="0.25">
      <c r="B87" s="56"/>
    </row>
    <row r="88" spans="1:10" ht="21" customHeight="1" x14ac:dyDescent="0.25">
      <c r="B88" s="56"/>
    </row>
    <row r="89" spans="1:10" ht="21" customHeight="1" x14ac:dyDescent="0.25">
      <c r="B89" s="56"/>
    </row>
    <row r="90" spans="1:10" ht="21" customHeight="1" x14ac:dyDescent="0.25">
      <c r="B90" s="56"/>
    </row>
    <row r="91" spans="1:10" ht="21" customHeight="1" x14ac:dyDescent="0.25">
      <c r="B91" s="56"/>
    </row>
    <row r="92" spans="1:10" ht="21" customHeight="1" x14ac:dyDescent="0.25">
      <c r="B92" s="56"/>
    </row>
    <row r="93" spans="1:10" ht="21" customHeight="1" x14ac:dyDescent="0.25">
      <c r="B93" s="56"/>
    </row>
    <row r="94" spans="1:10" ht="21" customHeight="1" x14ac:dyDescent="0.25">
      <c r="B94" s="56"/>
    </row>
    <row r="97" spans="2:2" ht="21" customHeight="1" x14ac:dyDescent="0.25">
      <c r="B97" s="192"/>
    </row>
    <row r="98" spans="2:2" ht="21" customHeight="1" x14ac:dyDescent="0.25">
      <c r="B98" s="281"/>
    </row>
    <row r="99" spans="2:2" ht="21" customHeight="1" x14ac:dyDescent="0.25">
      <c r="B99" s="281"/>
    </row>
  </sheetData>
  <mergeCells count="15">
    <mergeCell ref="D8:J8"/>
    <mergeCell ref="D40:F40"/>
    <mergeCell ref="D4:F4"/>
    <mergeCell ref="H4:J4"/>
    <mergeCell ref="D6:F6"/>
    <mergeCell ref="D5:F5"/>
    <mergeCell ref="H5:J5"/>
    <mergeCell ref="H6:J6"/>
    <mergeCell ref="A84:J84"/>
    <mergeCell ref="A85:J85"/>
    <mergeCell ref="H40:J40"/>
    <mergeCell ref="D41:F41"/>
    <mergeCell ref="H41:J41"/>
    <mergeCell ref="D42:F42"/>
    <mergeCell ref="H42:J42"/>
  </mergeCells>
  <phoneticPr fontId="0" type="noConversion"/>
  <printOptions horizontalCentered="1"/>
  <pageMargins left="0.7" right="0.7" top="0.48" bottom="0.5" header="0.5" footer="0.5"/>
  <pageSetup paperSize="9" scale="73" firstPageNumber="9" fitToHeight="0" orientation="portrait" useFirstPageNumber="1" r:id="rId1"/>
  <headerFooter>
    <oddFooter>&amp;L The accompanying notes are an integral part of these financial statements.
&amp;C&amp;P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99"/>
  <sheetViews>
    <sheetView zoomScaleNormal="100" zoomScaleSheetLayoutView="100" workbookViewId="0"/>
  </sheetViews>
  <sheetFormatPr defaultColWidth="9.140625" defaultRowHeight="21" customHeight="1" x14ac:dyDescent="0.25"/>
  <cols>
    <col min="1" max="1" width="72.85546875" style="23" customWidth="1"/>
    <col min="2" max="2" width="7.5703125" style="57" customWidth="1"/>
    <col min="3" max="3" width="0.85546875" style="23" customWidth="1"/>
    <col min="4" max="4" width="11.140625" style="23" customWidth="1"/>
    <col min="5" max="5" width="0.85546875" style="23" customWidth="1"/>
    <col min="6" max="6" width="11.140625" style="23" customWidth="1"/>
    <col min="7" max="7" width="0.85546875" style="23" customWidth="1"/>
    <col min="8" max="8" width="11.140625" style="23" customWidth="1"/>
    <col min="9" max="9" width="0.85546875" style="23" customWidth="1"/>
    <col min="10" max="10" width="11.140625" style="23" customWidth="1"/>
    <col min="11" max="16384" width="9.140625" style="23"/>
  </cols>
  <sheetData>
    <row r="1" spans="1:10" s="161" customFormat="1" ht="21" customHeight="1" x14ac:dyDescent="0.25">
      <c r="A1" s="194" t="s">
        <v>27</v>
      </c>
      <c r="B1" s="229"/>
      <c r="C1" s="52"/>
      <c r="D1" s="52"/>
      <c r="E1" s="52"/>
      <c r="F1" s="52"/>
      <c r="G1" s="52"/>
      <c r="H1" s="52"/>
      <c r="I1" s="52"/>
      <c r="J1" s="52"/>
    </row>
    <row r="2" spans="1:10" s="161" customFormat="1" ht="21" customHeight="1" x14ac:dyDescent="0.25">
      <c r="A2" s="51" t="s">
        <v>106</v>
      </c>
      <c r="B2" s="230"/>
      <c r="C2" s="53"/>
      <c r="D2" s="53"/>
      <c r="E2" s="53"/>
      <c r="F2" s="53"/>
      <c r="G2" s="53"/>
      <c r="H2" s="53"/>
      <c r="I2" s="53"/>
      <c r="J2" s="53"/>
    </row>
    <row r="3" spans="1:10" s="161" customFormat="1" ht="21" customHeight="1" x14ac:dyDescent="0.25">
      <c r="A3" s="51"/>
      <c r="B3" s="230"/>
      <c r="C3" s="53"/>
      <c r="D3" s="53"/>
      <c r="E3" s="53"/>
      <c r="F3" s="53"/>
      <c r="G3" s="53"/>
      <c r="H3" s="53"/>
      <c r="I3" s="53"/>
      <c r="J3" s="53"/>
    </row>
    <row r="4" spans="1:10" s="197" customFormat="1" ht="21" customHeight="1" x14ac:dyDescent="0.25">
      <c r="A4" s="195"/>
      <c r="B4" s="128"/>
      <c r="C4" s="122"/>
      <c r="D4" s="305" t="s">
        <v>15</v>
      </c>
      <c r="E4" s="309"/>
      <c r="F4" s="309"/>
      <c r="G4" s="122"/>
      <c r="H4" s="305" t="s">
        <v>48</v>
      </c>
      <c r="I4" s="305"/>
      <c r="J4" s="305"/>
    </row>
    <row r="5" spans="1:10" s="197" customFormat="1" ht="21" customHeight="1" x14ac:dyDescent="0.25">
      <c r="A5" s="196"/>
      <c r="B5" s="128"/>
      <c r="C5" s="122"/>
      <c r="D5" s="306" t="s">
        <v>184</v>
      </c>
      <c r="E5" s="307"/>
      <c r="F5" s="307"/>
      <c r="G5" s="128"/>
      <c r="H5" s="306" t="s">
        <v>184</v>
      </c>
      <c r="I5" s="307"/>
      <c r="J5" s="307"/>
    </row>
    <row r="6" spans="1:10" s="197" customFormat="1" ht="21" customHeight="1" x14ac:dyDescent="0.25">
      <c r="A6" s="123"/>
      <c r="B6" s="124"/>
      <c r="C6" s="134"/>
      <c r="D6" s="306" t="s">
        <v>163</v>
      </c>
      <c r="E6" s="307"/>
      <c r="F6" s="307"/>
      <c r="G6" s="134"/>
      <c r="H6" s="306" t="s">
        <v>163</v>
      </c>
      <c r="I6" s="307"/>
      <c r="J6" s="307"/>
    </row>
    <row r="7" spans="1:10" s="280" customFormat="1" ht="21" customHeight="1" x14ac:dyDescent="0.25">
      <c r="A7" s="125"/>
      <c r="B7" s="126" t="s">
        <v>17</v>
      </c>
      <c r="C7" s="198"/>
      <c r="D7" s="213" t="s">
        <v>162</v>
      </c>
      <c r="E7" s="127"/>
      <c r="F7" s="213" t="s">
        <v>118</v>
      </c>
      <c r="G7" s="127"/>
      <c r="H7" s="213" t="s">
        <v>162</v>
      </c>
      <c r="I7" s="127"/>
      <c r="J7" s="213" t="s">
        <v>118</v>
      </c>
    </row>
    <row r="8" spans="1:10" s="279" customFormat="1" ht="21" customHeight="1" x14ac:dyDescent="0.25">
      <c r="A8" s="26"/>
      <c r="B8" s="277"/>
      <c r="C8" s="277"/>
      <c r="D8" s="301" t="s">
        <v>31</v>
      </c>
      <c r="E8" s="302"/>
      <c r="F8" s="302"/>
      <c r="G8" s="302"/>
      <c r="H8" s="302"/>
      <c r="I8" s="302"/>
      <c r="J8" s="302"/>
    </row>
    <row r="9" spans="1:10" ht="21" customHeight="1" x14ac:dyDescent="0.25">
      <c r="A9" s="17" t="s">
        <v>44</v>
      </c>
      <c r="B9" s="277">
        <v>37</v>
      </c>
      <c r="C9" s="199"/>
      <c r="D9" s="220">
        <v>63254856</v>
      </c>
      <c r="E9" s="220"/>
      <c r="F9" s="220">
        <v>61940517</v>
      </c>
      <c r="G9" s="220"/>
      <c r="H9" s="220">
        <v>58170515</v>
      </c>
      <c r="I9" s="221"/>
      <c r="J9" s="220">
        <v>57395254</v>
      </c>
    </row>
    <row r="10" spans="1:10" ht="21" customHeight="1" x14ac:dyDescent="0.25">
      <c r="A10" s="118" t="s">
        <v>151</v>
      </c>
      <c r="B10" s="277">
        <v>38</v>
      </c>
      <c r="C10" s="199"/>
      <c r="D10" s="220">
        <v>16074107</v>
      </c>
      <c r="E10" s="220"/>
      <c r="F10" s="220">
        <v>16591570</v>
      </c>
      <c r="G10" s="220"/>
      <c r="H10" s="220">
        <v>16055010</v>
      </c>
      <c r="I10" s="90"/>
      <c r="J10" s="220">
        <v>16580491</v>
      </c>
    </row>
    <row r="11" spans="1:10" ht="21" customHeight="1" x14ac:dyDescent="0.25">
      <c r="A11" s="17" t="s">
        <v>87</v>
      </c>
      <c r="B11" s="277"/>
      <c r="C11" s="199"/>
      <c r="D11" s="93">
        <f>+D9-D10</f>
        <v>47180749</v>
      </c>
      <c r="E11" s="90"/>
      <c r="F11" s="93">
        <f>+F9-F10</f>
        <v>45348947</v>
      </c>
      <c r="G11" s="99"/>
      <c r="H11" s="93">
        <f>+H9-H10</f>
        <v>42115505</v>
      </c>
      <c r="I11" s="99"/>
      <c r="J11" s="93">
        <f>+J9-J10</f>
        <v>40814763</v>
      </c>
    </row>
    <row r="12" spans="1:10" ht="21" customHeight="1" x14ac:dyDescent="0.25">
      <c r="A12" s="17" t="s">
        <v>45</v>
      </c>
      <c r="B12" s="277">
        <v>39</v>
      </c>
      <c r="C12" s="199"/>
      <c r="D12" s="90">
        <v>19199319</v>
      </c>
      <c r="E12" s="90"/>
      <c r="F12" s="90">
        <v>17648198</v>
      </c>
      <c r="G12" s="99"/>
      <c r="H12" s="90">
        <v>18942148</v>
      </c>
      <c r="I12" s="99"/>
      <c r="J12" s="90">
        <v>18239989</v>
      </c>
    </row>
    <row r="13" spans="1:10" ht="21" customHeight="1" x14ac:dyDescent="0.25">
      <c r="A13" s="28" t="s">
        <v>143</v>
      </c>
      <c r="B13" s="277">
        <v>39</v>
      </c>
      <c r="C13" s="199"/>
      <c r="D13" s="90">
        <v>3970705</v>
      </c>
      <c r="E13" s="90"/>
      <c r="F13" s="90">
        <v>3214192</v>
      </c>
      <c r="G13" s="99"/>
      <c r="H13" s="90">
        <v>3368325</v>
      </c>
      <c r="I13" s="99"/>
      <c r="J13" s="90">
        <v>2614992</v>
      </c>
    </row>
    <row r="14" spans="1:10" ht="21" customHeight="1" x14ac:dyDescent="0.25">
      <c r="A14" s="28" t="s">
        <v>55</v>
      </c>
      <c r="B14" s="277">
        <v>39</v>
      </c>
      <c r="C14" s="199"/>
      <c r="D14" s="93">
        <f>+D12-D13</f>
        <v>15228614</v>
      </c>
      <c r="E14" s="90"/>
      <c r="F14" s="93">
        <f>+F12-F13</f>
        <v>14434006</v>
      </c>
      <c r="G14" s="99"/>
      <c r="H14" s="93">
        <f>+H12-H13</f>
        <v>15573823</v>
      </c>
      <c r="I14" s="99"/>
      <c r="J14" s="93">
        <f>+J12-J13</f>
        <v>15624997</v>
      </c>
    </row>
    <row r="15" spans="1:10" ht="21" customHeight="1" x14ac:dyDescent="0.25">
      <c r="A15" s="28" t="s">
        <v>247</v>
      </c>
      <c r="B15" s="277">
        <v>40</v>
      </c>
      <c r="C15" s="199"/>
      <c r="D15" s="90">
        <v>4279709</v>
      </c>
      <c r="E15" s="90"/>
      <c r="F15" s="90">
        <v>3448248</v>
      </c>
      <c r="G15" s="99"/>
      <c r="H15" s="90">
        <v>4143085</v>
      </c>
      <c r="I15" s="99"/>
      <c r="J15" s="90">
        <v>3346317</v>
      </c>
    </row>
    <row r="16" spans="1:10" ht="21" customHeight="1" x14ac:dyDescent="0.25">
      <c r="A16" s="28" t="s">
        <v>136</v>
      </c>
      <c r="B16" s="277">
        <v>41</v>
      </c>
      <c r="C16" s="199"/>
      <c r="D16" s="90">
        <v>904787</v>
      </c>
      <c r="E16" s="90"/>
      <c r="F16" s="90">
        <v>421730</v>
      </c>
      <c r="G16" s="99"/>
      <c r="H16" s="90">
        <v>758554</v>
      </c>
      <c r="I16" s="99"/>
      <c r="J16" s="90">
        <v>211631</v>
      </c>
    </row>
    <row r="17" spans="1:10" ht="21" customHeight="1" x14ac:dyDescent="0.25">
      <c r="A17" s="222" t="s">
        <v>248</v>
      </c>
      <c r="B17" s="277"/>
      <c r="C17" s="199"/>
      <c r="D17" s="284" t="s">
        <v>204</v>
      </c>
      <c r="E17" s="90"/>
      <c r="F17" s="90">
        <v>-9118</v>
      </c>
      <c r="G17" s="99"/>
      <c r="H17" s="284" t="s">
        <v>204</v>
      </c>
      <c r="I17" s="90"/>
      <c r="J17" s="284" t="s">
        <v>204</v>
      </c>
    </row>
    <row r="18" spans="1:10" ht="21" customHeight="1" x14ac:dyDescent="0.25">
      <c r="A18" s="18" t="s">
        <v>47</v>
      </c>
      <c r="B18" s="277"/>
      <c r="C18" s="199"/>
      <c r="D18" s="90">
        <v>796849</v>
      </c>
      <c r="E18" s="90"/>
      <c r="F18" s="90">
        <v>597658</v>
      </c>
      <c r="G18" s="99"/>
      <c r="H18" s="90">
        <v>474942</v>
      </c>
      <c r="I18" s="99"/>
      <c r="J18" s="90">
        <v>2050627</v>
      </c>
    </row>
    <row r="19" spans="1:10" ht="21" customHeight="1" x14ac:dyDescent="0.25">
      <c r="A19" s="27" t="s">
        <v>52</v>
      </c>
      <c r="B19" s="277"/>
      <c r="C19" s="199"/>
      <c r="D19" s="90">
        <v>28249901</v>
      </c>
      <c r="E19" s="90"/>
      <c r="F19" s="90">
        <v>26928850</v>
      </c>
      <c r="G19" s="99"/>
      <c r="H19" s="284" t="s">
        <v>204</v>
      </c>
      <c r="I19" s="90"/>
      <c r="J19" s="284" t="s">
        <v>204</v>
      </c>
    </row>
    <row r="20" spans="1:10" ht="21" customHeight="1" x14ac:dyDescent="0.25">
      <c r="A20" s="17" t="s">
        <v>53</v>
      </c>
      <c r="B20" s="277"/>
      <c r="C20" s="199"/>
      <c r="D20" s="90">
        <v>344941</v>
      </c>
      <c r="E20" s="90"/>
      <c r="F20" s="90">
        <v>780105</v>
      </c>
      <c r="G20" s="99"/>
      <c r="H20" s="90">
        <v>195400</v>
      </c>
      <c r="I20" s="99"/>
      <c r="J20" s="90">
        <v>612875</v>
      </c>
    </row>
    <row r="21" spans="1:10" ht="21" customHeight="1" x14ac:dyDescent="0.25">
      <c r="A21" s="18" t="s">
        <v>165</v>
      </c>
      <c r="B21" s="277"/>
      <c r="C21" s="199"/>
      <c r="D21" s="92">
        <f>+D11+D14+SUM(D15:D20)</f>
        <v>96985550</v>
      </c>
      <c r="E21" s="90"/>
      <c r="F21" s="92">
        <f>+F11+F14+SUM(F15:F20)</f>
        <v>91950426</v>
      </c>
      <c r="G21" s="99"/>
      <c r="H21" s="92">
        <f>+H11+H14+SUM(H15:H20)</f>
        <v>63261309</v>
      </c>
      <c r="I21" s="99"/>
      <c r="J21" s="92">
        <f>+J11+J14+SUM(J15:J20)</f>
        <v>62661210</v>
      </c>
    </row>
    <row r="22" spans="1:10" ht="21" customHeight="1" x14ac:dyDescent="0.25">
      <c r="A22" s="18" t="s">
        <v>54</v>
      </c>
      <c r="B22" s="277"/>
      <c r="C22" s="199"/>
      <c r="D22" s="91">
        <v>27264646</v>
      </c>
      <c r="E22" s="90"/>
      <c r="F22" s="91">
        <v>24785008</v>
      </c>
      <c r="G22" s="99"/>
      <c r="H22" s="284" t="s">
        <v>204</v>
      </c>
      <c r="I22" s="96"/>
      <c r="J22" s="284" t="s">
        <v>204</v>
      </c>
    </row>
    <row r="23" spans="1:10" ht="21" customHeight="1" x14ac:dyDescent="0.25">
      <c r="A23" s="18" t="s">
        <v>166</v>
      </c>
      <c r="B23" s="277"/>
      <c r="C23" s="199"/>
      <c r="D23" s="93">
        <f>+D21-D22</f>
        <v>69720904</v>
      </c>
      <c r="E23" s="90"/>
      <c r="F23" s="93">
        <f>+F21-F22</f>
        <v>67165418</v>
      </c>
      <c r="G23" s="99"/>
      <c r="H23" s="93">
        <f>+H21</f>
        <v>63261309</v>
      </c>
      <c r="I23" s="99"/>
      <c r="J23" s="93">
        <f>+J21</f>
        <v>62661210</v>
      </c>
    </row>
    <row r="24" spans="1:10" ht="21" customHeight="1" x14ac:dyDescent="0.25">
      <c r="A24" s="17" t="s">
        <v>46</v>
      </c>
      <c r="B24" s="277"/>
      <c r="C24" s="199"/>
      <c r="D24" s="90"/>
      <c r="E24" s="99"/>
      <c r="F24" s="90"/>
      <c r="G24" s="99"/>
      <c r="H24" s="90"/>
      <c r="I24" s="99"/>
      <c r="J24" s="90"/>
    </row>
    <row r="25" spans="1:10" ht="21" customHeight="1" x14ac:dyDescent="0.25">
      <c r="A25" s="118" t="s">
        <v>167</v>
      </c>
      <c r="B25" s="277"/>
      <c r="C25" s="199"/>
      <c r="D25" s="90">
        <v>14761431</v>
      </c>
      <c r="E25" s="99"/>
      <c r="F25" s="90">
        <v>13878409</v>
      </c>
      <c r="G25" s="99"/>
      <c r="H25" s="90">
        <v>12980030</v>
      </c>
      <c r="I25" s="99"/>
      <c r="J25" s="90">
        <v>12328731</v>
      </c>
    </row>
    <row r="26" spans="1:10" ht="21" customHeight="1" x14ac:dyDescent="0.25">
      <c r="A26" s="118" t="s">
        <v>168</v>
      </c>
      <c r="B26" s="277"/>
      <c r="C26" s="199"/>
      <c r="D26" s="90">
        <v>46830</v>
      </c>
      <c r="E26" s="99"/>
      <c r="F26" s="90">
        <v>47230</v>
      </c>
      <c r="G26" s="99"/>
      <c r="H26" s="90">
        <v>41760</v>
      </c>
      <c r="I26" s="99"/>
      <c r="J26" s="90">
        <v>42825</v>
      </c>
    </row>
    <row r="27" spans="1:10" ht="21" customHeight="1" x14ac:dyDescent="0.25">
      <c r="A27" s="118" t="s">
        <v>169</v>
      </c>
      <c r="B27" s="277"/>
      <c r="C27" s="199"/>
      <c r="D27" s="90">
        <v>6380604</v>
      </c>
      <c r="E27" s="90"/>
      <c r="F27" s="90">
        <v>5566138</v>
      </c>
      <c r="G27" s="99"/>
      <c r="H27" s="90">
        <v>5945314</v>
      </c>
      <c r="I27" s="99"/>
      <c r="J27" s="90">
        <v>5191087</v>
      </c>
    </row>
    <row r="28" spans="1:10" ht="21" customHeight="1" x14ac:dyDescent="0.25">
      <c r="A28" s="18" t="s">
        <v>170</v>
      </c>
      <c r="B28" s="277"/>
      <c r="C28" s="199"/>
      <c r="D28" s="90">
        <v>2229476</v>
      </c>
      <c r="E28" s="99"/>
      <c r="F28" s="90">
        <v>2166398</v>
      </c>
      <c r="G28" s="99"/>
      <c r="H28" s="90">
        <v>2046422</v>
      </c>
      <c r="I28" s="99"/>
      <c r="J28" s="90">
        <v>2027320</v>
      </c>
    </row>
    <row r="29" spans="1:10" ht="21" customHeight="1" x14ac:dyDescent="0.25">
      <c r="A29" s="18" t="s">
        <v>171</v>
      </c>
      <c r="B29" s="277"/>
      <c r="C29" s="199"/>
      <c r="D29" s="90">
        <v>8591036</v>
      </c>
      <c r="E29" s="90"/>
      <c r="F29" s="90">
        <v>6060830</v>
      </c>
      <c r="G29" s="99"/>
      <c r="H29" s="90">
        <v>9956799</v>
      </c>
      <c r="I29" s="99"/>
      <c r="J29" s="90">
        <v>7264939</v>
      </c>
    </row>
    <row r="30" spans="1:10" ht="21" customHeight="1" x14ac:dyDescent="0.25">
      <c r="A30" s="18" t="s">
        <v>172</v>
      </c>
      <c r="B30" s="277"/>
      <c r="C30" s="199"/>
      <c r="D30" s="93">
        <f>SUM(D25:D29)</f>
        <v>32009377</v>
      </c>
      <c r="E30" s="90"/>
      <c r="F30" s="93">
        <f>SUM(F25:F29)</f>
        <v>27719005</v>
      </c>
      <c r="G30" s="99"/>
      <c r="H30" s="93">
        <f>SUM(H25:H29)</f>
        <v>30970325</v>
      </c>
      <c r="I30" s="99"/>
      <c r="J30" s="93">
        <f>SUM(J25:J29)</f>
        <v>26854902</v>
      </c>
    </row>
    <row r="31" spans="1:10" ht="21" customHeight="1" x14ac:dyDescent="0.25">
      <c r="A31" s="28" t="s">
        <v>77</v>
      </c>
      <c r="B31" s="277">
        <v>42</v>
      </c>
      <c r="C31" s="199"/>
      <c r="D31" s="90">
        <v>10018254</v>
      </c>
      <c r="E31" s="90"/>
      <c r="F31" s="90">
        <v>10020326</v>
      </c>
      <c r="G31" s="99"/>
      <c r="H31" s="90">
        <v>10020000</v>
      </c>
      <c r="I31" s="99"/>
      <c r="J31" s="90">
        <v>10020000</v>
      </c>
    </row>
    <row r="32" spans="1:10" ht="21" customHeight="1" x14ac:dyDescent="0.25">
      <c r="A32" s="28" t="s">
        <v>173</v>
      </c>
      <c r="B32" s="277"/>
      <c r="C32" s="199"/>
      <c r="D32" s="92">
        <f>+D23-D30-D31</f>
        <v>27693273</v>
      </c>
      <c r="E32" s="90"/>
      <c r="F32" s="92">
        <f>+F23-F30-F31</f>
        <v>29426087</v>
      </c>
      <c r="G32" s="99"/>
      <c r="H32" s="92">
        <f>+H23-H30-H31</f>
        <v>22270984</v>
      </c>
      <c r="I32" s="99"/>
      <c r="J32" s="92">
        <f>+J23-J30-J31</f>
        <v>25786308</v>
      </c>
    </row>
    <row r="33" spans="1:10" ht="21" customHeight="1" x14ac:dyDescent="0.25">
      <c r="A33" s="28" t="s">
        <v>144</v>
      </c>
      <c r="B33" s="277">
        <v>43</v>
      </c>
      <c r="C33" s="199"/>
      <c r="D33" s="90">
        <v>5190592</v>
      </c>
      <c r="E33" s="90"/>
      <c r="F33" s="90">
        <v>5575010</v>
      </c>
      <c r="G33" s="99"/>
      <c r="H33" s="90">
        <v>4078323</v>
      </c>
      <c r="I33" s="99"/>
      <c r="J33" s="90">
        <v>4507209</v>
      </c>
    </row>
    <row r="34" spans="1:10" ht="21" customHeight="1" x14ac:dyDescent="0.25">
      <c r="A34" s="28" t="s">
        <v>56</v>
      </c>
      <c r="B34" s="277"/>
      <c r="C34" s="199"/>
      <c r="D34" s="93">
        <f>+D32-D33</f>
        <v>22502681</v>
      </c>
      <c r="E34" s="90"/>
      <c r="F34" s="93">
        <f>+F32-F33</f>
        <v>23851077</v>
      </c>
      <c r="G34" s="99"/>
      <c r="H34" s="93">
        <f>+H32-H33</f>
        <v>18192661</v>
      </c>
      <c r="I34" s="99"/>
      <c r="J34" s="93">
        <f>+J32-J33</f>
        <v>21279099</v>
      </c>
    </row>
    <row r="35" spans="1:10" ht="21" customHeight="1" x14ac:dyDescent="0.25">
      <c r="A35" s="17"/>
      <c r="B35" s="56"/>
      <c r="C35" s="199"/>
      <c r="D35" s="24"/>
      <c r="E35" s="24"/>
      <c r="F35" s="24"/>
      <c r="G35" s="133"/>
      <c r="H35" s="24"/>
      <c r="I35" s="133"/>
      <c r="J35" s="24"/>
    </row>
    <row r="36" spans="1:10" s="161" customFormat="1" ht="21" customHeight="1" x14ac:dyDescent="0.25">
      <c r="A36" s="159" t="s">
        <v>27</v>
      </c>
      <c r="B36" s="56"/>
      <c r="C36" s="199"/>
      <c r="D36" s="24"/>
      <c r="E36" s="24"/>
      <c r="F36" s="24"/>
      <c r="G36" s="133"/>
      <c r="H36" s="24"/>
      <c r="I36" s="133"/>
      <c r="J36" s="24"/>
    </row>
    <row r="37" spans="1:10" s="161" customFormat="1" ht="21" customHeight="1" x14ac:dyDescent="0.25">
      <c r="A37" s="51" t="s">
        <v>106</v>
      </c>
      <c r="B37" s="56"/>
      <c r="C37" s="199"/>
      <c r="D37" s="24"/>
      <c r="E37" s="24"/>
      <c r="F37" s="24"/>
      <c r="G37" s="133"/>
      <c r="H37" s="24"/>
      <c r="I37" s="133"/>
      <c r="J37" s="24"/>
    </row>
    <row r="38" spans="1:10" s="161" customFormat="1" ht="21" customHeight="1" x14ac:dyDescent="0.25">
      <c r="A38" s="51"/>
      <c r="B38" s="56"/>
      <c r="C38" s="199"/>
      <c r="D38" s="24"/>
      <c r="E38" s="24"/>
      <c r="F38" s="24"/>
      <c r="G38" s="133"/>
      <c r="H38" s="24"/>
      <c r="I38" s="133"/>
      <c r="J38" s="24"/>
    </row>
    <row r="39" spans="1:10" s="161" customFormat="1" ht="21" customHeight="1" x14ac:dyDescent="0.25">
      <c r="A39" s="51"/>
      <c r="B39" s="56"/>
      <c r="C39" s="199"/>
      <c r="D39" s="305" t="s">
        <v>15</v>
      </c>
      <c r="E39" s="309"/>
      <c r="F39" s="309"/>
      <c r="G39" s="122"/>
      <c r="H39" s="305" t="s">
        <v>48</v>
      </c>
      <c r="I39" s="305"/>
      <c r="J39" s="305"/>
    </row>
    <row r="40" spans="1:10" s="161" customFormat="1" ht="21" customHeight="1" x14ac:dyDescent="0.25">
      <c r="A40" s="160"/>
      <c r="B40" s="56"/>
      <c r="C40" s="199"/>
      <c r="D40" s="306" t="s">
        <v>184</v>
      </c>
      <c r="E40" s="307"/>
      <c r="F40" s="307"/>
      <c r="G40" s="128"/>
      <c r="H40" s="306" t="s">
        <v>184</v>
      </c>
      <c r="I40" s="307"/>
      <c r="J40" s="307"/>
    </row>
    <row r="41" spans="1:10" s="161" customFormat="1" ht="21" customHeight="1" x14ac:dyDescent="0.25">
      <c r="A41" s="25"/>
      <c r="B41" s="54"/>
      <c r="C41" s="200"/>
      <c r="D41" s="306" t="s">
        <v>163</v>
      </c>
      <c r="E41" s="307"/>
      <c r="F41" s="307"/>
      <c r="G41" s="134"/>
      <c r="H41" s="308" t="s">
        <v>163</v>
      </c>
      <c r="I41" s="308"/>
      <c r="J41" s="308"/>
    </row>
    <row r="42" spans="1:10" s="279" customFormat="1" ht="21" customHeight="1" x14ac:dyDescent="0.25">
      <c r="A42" s="26"/>
      <c r="B42" s="126" t="s">
        <v>17</v>
      </c>
      <c r="C42" s="277"/>
      <c r="D42" s="213" t="s">
        <v>162</v>
      </c>
      <c r="E42" s="127"/>
      <c r="F42" s="213" t="s">
        <v>118</v>
      </c>
      <c r="G42" s="127"/>
      <c r="H42" s="213" t="s">
        <v>162</v>
      </c>
      <c r="I42" s="127"/>
      <c r="J42" s="213" t="s">
        <v>118</v>
      </c>
    </row>
    <row r="43" spans="1:10" s="279" customFormat="1" ht="21" customHeight="1" x14ac:dyDescent="0.25">
      <c r="A43" s="26"/>
      <c r="B43" s="277"/>
      <c r="C43" s="277"/>
      <c r="E43" s="24"/>
      <c r="F43" s="24"/>
      <c r="G43" s="276" t="s">
        <v>31</v>
      </c>
      <c r="H43" s="24"/>
      <c r="I43" s="133"/>
      <c r="J43" s="24"/>
    </row>
    <row r="44" spans="1:10" ht="20.25" customHeight="1" x14ac:dyDescent="0.25">
      <c r="A44" s="231" t="s">
        <v>113</v>
      </c>
      <c r="B44" s="56"/>
      <c r="C44" s="199"/>
      <c r="D44" s="101"/>
      <c r="E44" s="101"/>
      <c r="F44" s="102"/>
      <c r="G44" s="101"/>
      <c r="H44" s="101"/>
      <c r="I44" s="89"/>
      <c r="J44" s="102"/>
    </row>
    <row r="45" spans="1:10" ht="20.25" customHeight="1" x14ac:dyDescent="0.25">
      <c r="A45" s="232" t="s">
        <v>152</v>
      </c>
      <c r="B45" s="56"/>
      <c r="C45" s="199"/>
      <c r="D45" s="101"/>
      <c r="E45" s="101"/>
      <c r="F45" s="102"/>
      <c r="G45" s="101"/>
      <c r="H45" s="101"/>
      <c r="I45" s="89"/>
      <c r="J45" s="102"/>
    </row>
    <row r="46" spans="1:10" ht="21" customHeight="1" x14ac:dyDescent="0.25">
      <c r="A46" s="262" t="s">
        <v>201</v>
      </c>
      <c r="B46" s="56"/>
      <c r="C46" s="199"/>
      <c r="D46" s="90">
        <v>-6063364</v>
      </c>
      <c r="E46" s="90"/>
      <c r="F46" s="90">
        <v>3071132</v>
      </c>
      <c r="G46" s="99"/>
      <c r="H46" s="112">
        <v>-674738</v>
      </c>
      <c r="I46" s="99"/>
      <c r="J46" s="112">
        <v>403193</v>
      </c>
    </row>
    <row r="47" spans="1:10" ht="21" customHeight="1" x14ac:dyDescent="0.25">
      <c r="A47" s="262" t="s">
        <v>202</v>
      </c>
      <c r="B47" s="56"/>
      <c r="C47" s="199"/>
      <c r="D47" s="90">
        <v>39559</v>
      </c>
      <c r="E47" s="90"/>
      <c r="F47" s="90">
        <v>-116027</v>
      </c>
      <c r="G47" s="103"/>
      <c r="H47" s="284" t="s">
        <v>204</v>
      </c>
      <c r="I47" s="100"/>
      <c r="J47" s="284" t="s">
        <v>204</v>
      </c>
    </row>
    <row r="48" spans="1:10" ht="21" customHeight="1" x14ac:dyDescent="0.25">
      <c r="A48" s="262" t="s">
        <v>192</v>
      </c>
      <c r="B48" s="56"/>
      <c r="C48" s="199"/>
      <c r="D48" s="284" t="s">
        <v>204</v>
      </c>
      <c r="E48" s="90"/>
      <c r="F48" s="90">
        <v>72</v>
      </c>
      <c r="G48" s="103"/>
      <c r="H48" s="284" t="s">
        <v>204</v>
      </c>
      <c r="I48" s="100"/>
      <c r="J48" s="284" t="s">
        <v>204</v>
      </c>
    </row>
    <row r="49" spans="1:10" ht="21" customHeight="1" x14ac:dyDescent="0.25">
      <c r="A49" s="231" t="s">
        <v>148</v>
      </c>
      <c r="B49" s="56"/>
      <c r="C49" s="199"/>
      <c r="D49" s="139">
        <v>-569975</v>
      </c>
      <c r="E49" s="90"/>
      <c r="F49" s="139">
        <v>97154</v>
      </c>
      <c r="G49" s="103"/>
      <c r="H49" s="284" t="s">
        <v>204</v>
      </c>
      <c r="I49" s="90"/>
      <c r="J49" s="139">
        <v>51212</v>
      </c>
    </row>
    <row r="50" spans="1:10" ht="21" customHeight="1" x14ac:dyDescent="0.25">
      <c r="A50" s="262" t="s">
        <v>174</v>
      </c>
      <c r="B50" s="56"/>
      <c r="C50" s="199"/>
      <c r="E50" s="90"/>
      <c r="G50" s="103"/>
      <c r="I50" s="90"/>
    </row>
    <row r="51" spans="1:10" ht="21" customHeight="1" x14ac:dyDescent="0.25">
      <c r="A51" s="231" t="s">
        <v>175</v>
      </c>
      <c r="B51" s="277">
        <v>43</v>
      </c>
      <c r="C51" s="199"/>
      <c r="D51" s="91">
        <v>1326668</v>
      </c>
      <c r="E51" s="90"/>
      <c r="F51" s="91">
        <v>-633657</v>
      </c>
      <c r="G51" s="103"/>
      <c r="H51" s="91">
        <v>134948</v>
      </c>
      <c r="I51" s="90"/>
      <c r="J51" s="91">
        <v>-90881</v>
      </c>
    </row>
    <row r="52" spans="1:10" ht="21" customHeight="1" x14ac:dyDescent="0.25">
      <c r="A52" s="262" t="s">
        <v>238</v>
      </c>
      <c r="B52" s="56"/>
      <c r="C52" s="199"/>
      <c r="D52" s="93">
        <f>SUM(D46:D51)</f>
        <v>-5267112</v>
      </c>
      <c r="E52" s="90"/>
      <c r="F52" s="93">
        <f>SUM(F46:F51)</f>
        <v>2418674</v>
      </c>
      <c r="G52" s="103"/>
      <c r="H52" s="93">
        <f>SUM(H46:H51)</f>
        <v>-539790</v>
      </c>
      <c r="I52" s="90"/>
      <c r="J52" s="93">
        <f>SUM(J46:J51)</f>
        <v>363524</v>
      </c>
    </row>
    <row r="53" spans="1:10" ht="21" customHeight="1" thickBot="1" x14ac:dyDescent="0.3">
      <c r="A53" s="231" t="s">
        <v>91</v>
      </c>
      <c r="B53" s="56"/>
      <c r="C53" s="199"/>
      <c r="D53" s="121">
        <f>+D34+D52</f>
        <v>17235569</v>
      </c>
      <c r="E53" s="90"/>
      <c r="F53" s="121">
        <f>+F34+F52</f>
        <v>26269751</v>
      </c>
      <c r="G53" s="99"/>
      <c r="H53" s="121">
        <f>+H34+H52</f>
        <v>17652871</v>
      </c>
      <c r="I53" s="99"/>
      <c r="J53" s="121">
        <f>+J34+J52</f>
        <v>21642623</v>
      </c>
    </row>
    <row r="54" spans="1:10" ht="21" customHeight="1" thickTop="1" x14ac:dyDescent="0.25">
      <c r="A54" s="231"/>
      <c r="B54" s="56"/>
      <c r="C54" s="199"/>
      <c r="E54" s="90"/>
      <c r="G54" s="99"/>
      <c r="I54" s="99"/>
    </row>
    <row r="55" spans="1:10" ht="21" customHeight="1" x14ac:dyDescent="0.25">
      <c r="A55" s="262" t="s">
        <v>193</v>
      </c>
      <c r="B55" s="56"/>
      <c r="C55" s="199"/>
      <c r="E55" s="90"/>
      <c r="G55" s="99"/>
      <c r="I55" s="99"/>
    </row>
    <row r="56" spans="1:10" ht="21" customHeight="1" x14ac:dyDescent="0.25">
      <c r="A56" s="231" t="s">
        <v>156</v>
      </c>
      <c r="B56" s="56"/>
      <c r="C56" s="199"/>
      <c r="D56" s="90">
        <v>22475659</v>
      </c>
      <c r="E56" s="90"/>
      <c r="F56" s="90">
        <v>23822859</v>
      </c>
      <c r="G56" s="99"/>
      <c r="H56" s="227">
        <v>18192661</v>
      </c>
      <c r="I56" s="99"/>
      <c r="J56" s="227">
        <v>21279099</v>
      </c>
    </row>
    <row r="57" spans="1:10" ht="21" customHeight="1" x14ac:dyDescent="0.25">
      <c r="A57" s="262" t="s">
        <v>194</v>
      </c>
      <c r="B57" s="56"/>
      <c r="C57" s="199"/>
      <c r="D57" s="90">
        <v>27022</v>
      </c>
      <c r="E57" s="90"/>
      <c r="F57" s="90">
        <v>28218</v>
      </c>
      <c r="G57" s="99"/>
      <c r="H57" s="284" t="s">
        <v>204</v>
      </c>
      <c r="I57" s="90"/>
      <c r="J57" s="284" t="s">
        <v>204</v>
      </c>
    </row>
    <row r="58" spans="1:10" ht="21" customHeight="1" x14ac:dyDescent="0.25">
      <c r="A58" s="231"/>
      <c r="B58" s="56"/>
      <c r="C58" s="199"/>
      <c r="D58" s="90"/>
      <c r="E58" s="90"/>
      <c r="F58" s="90"/>
      <c r="G58" s="99"/>
      <c r="H58" s="90"/>
      <c r="I58" s="90"/>
      <c r="J58" s="90"/>
    </row>
    <row r="59" spans="1:10" ht="21" customHeight="1" x14ac:dyDescent="0.25">
      <c r="A59" s="262" t="s">
        <v>203</v>
      </c>
      <c r="B59" s="56"/>
      <c r="C59" s="199"/>
      <c r="D59" s="90"/>
      <c r="E59" s="90"/>
      <c r="F59" s="90"/>
      <c r="G59" s="99"/>
      <c r="H59" s="90"/>
      <c r="I59" s="99"/>
      <c r="J59" s="90"/>
    </row>
    <row r="60" spans="1:10" ht="21" customHeight="1" x14ac:dyDescent="0.25">
      <c r="A60" s="231" t="s">
        <v>156</v>
      </c>
      <c r="B60" s="56"/>
      <c r="C60" s="199"/>
      <c r="D60" s="90">
        <v>17248001</v>
      </c>
      <c r="E60" s="90"/>
      <c r="F60" s="90">
        <v>26223534</v>
      </c>
      <c r="G60" s="99"/>
      <c r="H60" s="90">
        <v>17652871</v>
      </c>
      <c r="I60" s="99"/>
      <c r="J60" s="90">
        <v>21642623</v>
      </c>
    </row>
    <row r="61" spans="1:10" ht="21" customHeight="1" x14ac:dyDescent="0.25">
      <c r="A61" s="262" t="s">
        <v>194</v>
      </c>
      <c r="B61" s="56"/>
      <c r="C61" s="199"/>
      <c r="D61" s="90">
        <v>-12432</v>
      </c>
      <c r="E61" s="90"/>
      <c r="F61" s="90">
        <v>46217</v>
      </c>
      <c r="G61" s="99"/>
      <c r="H61" s="284" t="s">
        <v>204</v>
      </c>
      <c r="I61" s="90"/>
      <c r="J61" s="284" t="s">
        <v>204</v>
      </c>
    </row>
    <row r="62" spans="1:10" ht="21" customHeight="1" x14ac:dyDescent="0.25">
      <c r="A62" s="231"/>
      <c r="B62" s="56"/>
      <c r="C62" s="199"/>
      <c r="D62" s="99"/>
      <c r="E62" s="90"/>
      <c r="F62" s="99"/>
      <c r="G62" s="99"/>
      <c r="H62" s="99"/>
      <c r="I62" s="90"/>
      <c r="J62" s="99"/>
    </row>
    <row r="63" spans="1:10" ht="21" customHeight="1" x14ac:dyDescent="0.25">
      <c r="A63" s="231" t="s">
        <v>176</v>
      </c>
      <c r="C63" s="199"/>
      <c r="D63" s="101"/>
      <c r="E63" s="101"/>
      <c r="F63" s="101"/>
      <c r="G63" s="101"/>
      <c r="H63" s="101"/>
      <c r="I63" s="89"/>
      <c r="J63" s="101"/>
    </row>
    <row r="64" spans="1:10" ht="21" customHeight="1" thickBot="1" x14ac:dyDescent="0.3">
      <c r="A64" s="231" t="s">
        <v>81</v>
      </c>
      <c r="B64" s="56" t="s">
        <v>228</v>
      </c>
      <c r="C64" s="199"/>
      <c r="D64" s="115">
        <v>6.6120587833880391</v>
      </c>
      <c r="E64" s="104"/>
      <c r="F64" s="115">
        <v>7.0083884395847829</v>
      </c>
      <c r="G64" s="104"/>
      <c r="H64" s="115">
        <v>5.3520541901114385</v>
      </c>
      <c r="I64" s="104"/>
      <c r="J64" s="115">
        <v>6.2600459004583788</v>
      </c>
    </row>
    <row r="65" spans="1:10" ht="21" customHeight="1" thickTop="1" x14ac:dyDescent="0.25">
      <c r="A65" s="18"/>
      <c r="B65" s="56"/>
      <c r="C65" s="199"/>
      <c r="D65" s="101"/>
      <c r="E65" s="101"/>
      <c r="F65" s="102"/>
      <c r="G65" s="101"/>
      <c r="H65" s="101"/>
      <c r="I65" s="89"/>
      <c r="J65" s="102"/>
    </row>
    <row r="66" spans="1:10" ht="21" customHeight="1" x14ac:dyDescent="0.25">
      <c r="A66" s="18"/>
      <c r="B66" s="56"/>
      <c r="C66" s="199"/>
      <c r="D66" s="101"/>
      <c r="E66" s="101"/>
      <c r="F66" s="102"/>
      <c r="G66" s="101"/>
      <c r="H66" s="101"/>
      <c r="I66" s="89"/>
      <c r="J66" s="102"/>
    </row>
    <row r="67" spans="1:10" ht="21" customHeight="1" x14ac:dyDescent="0.25">
      <c r="A67" s="18"/>
      <c r="B67" s="56"/>
      <c r="C67" s="199"/>
      <c r="D67" s="101"/>
      <c r="E67" s="101"/>
      <c r="F67" s="102"/>
      <c r="G67" s="101"/>
      <c r="H67" s="101"/>
      <c r="I67" s="89"/>
      <c r="J67" s="102"/>
    </row>
    <row r="68" spans="1:10" ht="21" customHeight="1" x14ac:dyDescent="0.25">
      <c r="A68" s="18"/>
      <c r="B68" s="56"/>
      <c r="C68" s="199"/>
      <c r="D68" s="101"/>
      <c r="E68" s="101"/>
      <c r="F68" s="102"/>
      <c r="G68" s="101"/>
      <c r="H68" s="101"/>
      <c r="I68" s="89"/>
      <c r="J68" s="102"/>
    </row>
    <row r="69" spans="1:10" ht="21" customHeight="1" x14ac:dyDescent="0.25">
      <c r="A69" s="18"/>
      <c r="B69" s="56"/>
      <c r="C69" s="199"/>
      <c r="D69" s="101"/>
      <c r="E69" s="101"/>
      <c r="F69" s="102"/>
      <c r="G69" s="101"/>
      <c r="H69" s="101"/>
      <c r="I69" s="89"/>
      <c r="J69" s="102"/>
    </row>
    <row r="70" spans="1:10" ht="21" customHeight="1" x14ac:dyDescent="0.25">
      <c r="A70" s="18"/>
      <c r="B70" s="56"/>
      <c r="C70" s="199"/>
      <c r="D70" s="101"/>
      <c r="E70" s="101"/>
      <c r="F70" s="102"/>
      <c r="G70" s="101"/>
      <c r="H70" s="101"/>
      <c r="I70" s="89"/>
      <c r="J70" s="102"/>
    </row>
    <row r="71" spans="1:10" ht="21" customHeight="1" x14ac:dyDescent="0.25">
      <c r="A71" s="18"/>
      <c r="B71" s="56"/>
      <c r="C71" s="199"/>
      <c r="D71" s="101"/>
      <c r="E71" s="101"/>
      <c r="F71" s="102"/>
      <c r="G71" s="101"/>
      <c r="H71" s="101"/>
      <c r="I71" s="89"/>
      <c r="J71" s="102"/>
    </row>
    <row r="72" spans="1:10" ht="21" customHeight="1" x14ac:dyDescent="0.25">
      <c r="A72" s="18"/>
      <c r="B72" s="56"/>
      <c r="C72" s="199"/>
      <c r="D72" s="101"/>
      <c r="E72" s="101"/>
      <c r="F72" s="102"/>
      <c r="G72" s="101"/>
      <c r="H72" s="101"/>
      <c r="I72" s="89"/>
      <c r="J72" s="102"/>
    </row>
    <row r="73" spans="1:10" ht="21" customHeight="1" x14ac:dyDescent="0.25">
      <c r="A73" s="18"/>
      <c r="B73" s="56"/>
      <c r="C73" s="199"/>
      <c r="D73" s="101"/>
      <c r="E73" s="101"/>
      <c r="F73" s="102"/>
      <c r="G73" s="101"/>
      <c r="H73" s="101"/>
      <c r="I73" s="89"/>
      <c r="J73" s="102"/>
    </row>
    <row r="74" spans="1:10" ht="21" customHeight="1" x14ac:dyDescent="0.25">
      <c r="A74" s="18"/>
      <c r="B74" s="56"/>
      <c r="C74" s="199"/>
      <c r="D74" s="101"/>
      <c r="E74" s="101"/>
      <c r="F74" s="102"/>
      <c r="G74" s="101"/>
      <c r="H74" s="101"/>
      <c r="I74" s="89"/>
      <c r="J74" s="102"/>
    </row>
    <row r="75" spans="1:10" ht="21" customHeight="1" x14ac:dyDescent="0.25">
      <c r="A75" s="18"/>
      <c r="B75" s="56"/>
      <c r="C75" s="199"/>
      <c r="D75" s="101"/>
      <c r="E75" s="101"/>
      <c r="F75" s="102"/>
      <c r="G75" s="101"/>
      <c r="H75" s="101"/>
      <c r="I75" s="89"/>
      <c r="J75" s="102"/>
    </row>
    <row r="76" spans="1:10" ht="21" customHeight="1" x14ac:dyDescent="0.25">
      <c r="A76" s="18"/>
      <c r="B76" s="56"/>
      <c r="C76" s="199"/>
      <c r="D76" s="101"/>
      <c r="E76" s="101"/>
      <c r="F76" s="102"/>
      <c r="G76" s="101"/>
      <c r="H76" s="101"/>
      <c r="I76" s="89"/>
      <c r="J76" s="102"/>
    </row>
    <row r="77" spans="1:10" ht="21" customHeight="1" x14ac:dyDescent="0.25">
      <c r="A77" s="18"/>
      <c r="B77" s="56"/>
      <c r="C77" s="199"/>
      <c r="D77" s="101"/>
      <c r="E77" s="101"/>
      <c r="F77" s="102"/>
      <c r="G77" s="101"/>
      <c r="H77" s="101"/>
      <c r="I77" s="89"/>
      <c r="J77" s="102"/>
    </row>
    <row r="78" spans="1:10" ht="21" customHeight="1" x14ac:dyDescent="0.25">
      <c r="A78" s="18"/>
      <c r="B78" s="56"/>
      <c r="C78" s="199"/>
      <c r="D78" s="101"/>
      <c r="E78" s="101"/>
      <c r="F78" s="102"/>
      <c r="G78" s="101"/>
      <c r="H78" s="101"/>
      <c r="I78" s="89"/>
      <c r="J78" s="102"/>
    </row>
    <row r="79" spans="1:10" ht="21" customHeight="1" x14ac:dyDescent="0.25">
      <c r="A79" s="18"/>
      <c r="B79" s="56"/>
      <c r="C79" s="199"/>
      <c r="D79" s="101"/>
      <c r="E79" s="101"/>
      <c r="F79" s="102"/>
      <c r="G79" s="101"/>
      <c r="H79" s="101"/>
      <c r="I79" s="89"/>
      <c r="J79" s="102"/>
    </row>
    <row r="80" spans="1:10" ht="21" customHeight="1" x14ac:dyDescent="0.25">
      <c r="A80" s="18"/>
      <c r="B80" s="56"/>
      <c r="C80" s="199"/>
      <c r="D80" s="101"/>
      <c r="E80" s="101"/>
      <c r="F80" s="102"/>
      <c r="G80" s="101"/>
      <c r="H80" s="101"/>
      <c r="I80" s="89"/>
      <c r="J80" s="102"/>
    </row>
    <row r="81" spans="1:12" ht="21" customHeight="1" x14ac:dyDescent="0.25">
      <c r="A81" s="18"/>
      <c r="B81" s="56"/>
      <c r="C81" s="199"/>
      <c r="D81" s="101"/>
      <c r="E81" s="101"/>
      <c r="F81" s="102"/>
      <c r="G81" s="101"/>
      <c r="H81" s="101"/>
      <c r="I81" s="89"/>
      <c r="J81" s="102"/>
    </row>
    <row r="82" spans="1:12" ht="21" customHeight="1" x14ac:dyDescent="0.25">
      <c r="A82" s="18"/>
      <c r="B82" s="56"/>
      <c r="C82" s="199"/>
      <c r="D82" s="101"/>
      <c r="E82" s="101"/>
      <c r="F82" s="102"/>
      <c r="G82" s="101"/>
      <c r="H82" s="101"/>
      <c r="I82" s="89"/>
      <c r="J82" s="102"/>
    </row>
    <row r="83" spans="1:12" ht="21" customHeight="1" x14ac:dyDescent="0.25">
      <c r="A83" s="72"/>
      <c r="B83" s="192"/>
      <c r="C83" s="233"/>
      <c r="D83" s="228"/>
      <c r="E83" s="49"/>
      <c r="F83" s="49"/>
      <c r="G83" s="49"/>
      <c r="H83" s="49"/>
      <c r="L83" s="200"/>
    </row>
    <row r="84" spans="1:12" ht="21" customHeight="1" x14ac:dyDescent="0.25">
      <c r="A84" s="303" t="s">
        <v>105</v>
      </c>
      <c r="B84" s="303"/>
      <c r="C84" s="303"/>
      <c r="D84" s="303"/>
      <c r="E84" s="303"/>
      <c r="F84" s="303"/>
      <c r="G84" s="303"/>
      <c r="H84" s="303"/>
      <c r="I84" s="303"/>
      <c r="J84" s="303"/>
      <c r="L84" s="200"/>
    </row>
    <row r="85" spans="1:12" ht="21" customHeight="1" x14ac:dyDescent="0.25">
      <c r="A85" s="303" t="s">
        <v>115</v>
      </c>
      <c r="B85" s="303"/>
      <c r="C85" s="303"/>
      <c r="D85" s="303"/>
      <c r="E85" s="303"/>
      <c r="F85" s="303"/>
      <c r="G85" s="303"/>
      <c r="H85" s="303"/>
      <c r="I85" s="303"/>
      <c r="J85" s="303"/>
      <c r="L85" s="200"/>
    </row>
    <row r="86" spans="1:12" ht="21" customHeight="1" x14ac:dyDescent="0.25">
      <c r="A86" s="278"/>
      <c r="B86" s="278"/>
      <c r="C86" s="278"/>
      <c r="D86" s="278"/>
      <c r="E86" s="278"/>
      <c r="F86" s="278"/>
      <c r="G86" s="278"/>
      <c r="H86" s="278"/>
      <c r="I86" s="278"/>
      <c r="J86" s="278"/>
      <c r="L86" s="200"/>
    </row>
    <row r="87" spans="1:12" ht="21" customHeight="1" x14ac:dyDescent="0.25">
      <c r="B87" s="56"/>
    </row>
    <row r="88" spans="1:12" ht="21" customHeight="1" x14ac:dyDescent="0.25">
      <c r="B88" s="56"/>
    </row>
    <row r="89" spans="1:12" ht="21" customHeight="1" x14ac:dyDescent="0.25">
      <c r="B89" s="56"/>
    </row>
    <row r="90" spans="1:12" ht="21" customHeight="1" x14ac:dyDescent="0.25">
      <c r="B90" s="56"/>
    </row>
    <row r="91" spans="1:12" ht="21" customHeight="1" x14ac:dyDescent="0.25">
      <c r="B91" s="56"/>
    </row>
    <row r="92" spans="1:12" ht="21" customHeight="1" x14ac:dyDescent="0.25">
      <c r="B92" s="56"/>
    </row>
    <row r="93" spans="1:12" ht="21" customHeight="1" x14ac:dyDescent="0.25">
      <c r="B93" s="56"/>
    </row>
    <row r="94" spans="1:12" ht="21" customHeight="1" x14ac:dyDescent="0.25">
      <c r="B94" s="56"/>
    </row>
    <row r="97" spans="2:2" ht="21" customHeight="1" x14ac:dyDescent="0.25">
      <c r="B97" s="192"/>
    </row>
    <row r="98" spans="2:2" ht="21" customHeight="1" x14ac:dyDescent="0.25">
      <c r="B98" s="234"/>
    </row>
    <row r="99" spans="2:2" ht="21" customHeight="1" x14ac:dyDescent="0.25">
      <c r="B99" s="234"/>
    </row>
  </sheetData>
  <mergeCells count="15">
    <mergeCell ref="D4:F4"/>
    <mergeCell ref="H4:J4"/>
    <mergeCell ref="D5:F5"/>
    <mergeCell ref="H5:J5"/>
    <mergeCell ref="D6:F6"/>
    <mergeCell ref="H6:J6"/>
    <mergeCell ref="A84:J84"/>
    <mergeCell ref="A85:J85"/>
    <mergeCell ref="D8:J8"/>
    <mergeCell ref="D39:F39"/>
    <mergeCell ref="H39:J39"/>
    <mergeCell ref="D40:F40"/>
    <mergeCell ref="H40:J40"/>
    <mergeCell ref="D41:F41"/>
    <mergeCell ref="H41:J41"/>
  </mergeCells>
  <printOptions horizontalCentered="1"/>
  <pageMargins left="0.7" right="0.7" top="0.48" bottom="0.5" header="0.5" footer="0.5"/>
  <pageSetup paperSize="9" scale="69" firstPageNumber="11" fitToHeight="0" orientation="portrait" useFirstPageNumber="1" r:id="rId1"/>
  <headerFooter>
    <oddFooter>&amp;L The accompanying notes are an integral part of these financial statements.
&amp;C&amp;P</oddFooter>
  </headerFooter>
  <rowBreaks count="1" manualBreakCount="1">
    <brk id="3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2"/>
  <sheetViews>
    <sheetView zoomScale="80" zoomScaleNormal="80" zoomScaleSheetLayoutView="100" workbookViewId="0"/>
  </sheetViews>
  <sheetFormatPr defaultColWidth="9.140625" defaultRowHeight="24" customHeight="1" x14ac:dyDescent="0.25"/>
  <cols>
    <col min="1" max="1" width="54.5703125" style="30" customWidth="1"/>
    <col min="2" max="2" width="6.28515625" style="30" bestFit="1" customWidth="1"/>
    <col min="3" max="3" width="12.42578125" style="30" customWidth="1"/>
    <col min="4" max="4" width="0.85546875" style="30" customWidth="1"/>
    <col min="5" max="5" width="12.42578125" style="30" customWidth="1"/>
    <col min="6" max="6" width="0.85546875" style="30" customWidth="1"/>
    <col min="7" max="7" width="12.42578125" style="30" customWidth="1"/>
    <col min="8" max="8" width="0.7109375" style="30" customWidth="1"/>
    <col min="9" max="9" width="12.42578125" style="30" customWidth="1"/>
    <col min="10" max="10" width="0.85546875" style="30" customWidth="1"/>
    <col min="11" max="11" width="14.85546875" style="30" customWidth="1"/>
    <col min="12" max="12" width="0.7109375" style="30" customWidth="1"/>
    <col min="13" max="13" width="16.42578125" style="30" bestFit="1" customWidth="1"/>
    <col min="14" max="14" width="0.7109375" style="30" customWidth="1"/>
    <col min="15" max="15" width="12.85546875" style="30" bestFit="1" customWidth="1"/>
    <col min="16" max="16" width="0.7109375" style="30" customWidth="1"/>
    <col min="17" max="17" width="11.5703125" style="30" bestFit="1" customWidth="1"/>
    <col min="18" max="18" width="0.7109375" style="30" customWidth="1"/>
    <col min="19" max="19" width="11.5703125" style="30" bestFit="1" customWidth="1"/>
    <col min="20" max="20" width="0.7109375" style="30" customWidth="1"/>
    <col min="21" max="21" width="12.42578125" style="30" bestFit="1" customWidth="1"/>
    <col min="22" max="22" width="0.5703125" style="30" customWidth="1"/>
    <col min="23" max="23" width="11.42578125" style="30" bestFit="1" customWidth="1"/>
    <col min="24" max="24" width="0.5703125" style="30" customWidth="1"/>
    <col min="25" max="25" width="13.7109375" style="30" bestFit="1" customWidth="1"/>
    <col min="26" max="26" width="0.5703125" style="30" customWidth="1"/>
    <col min="27" max="27" width="13.140625" style="61" bestFit="1" customWidth="1"/>
    <col min="28" max="28" width="0.5703125" style="61" customWidth="1"/>
    <col min="29" max="29" width="10.5703125" style="61" bestFit="1" customWidth="1"/>
    <col min="30" max="30" width="0.5703125" style="61" customWidth="1"/>
    <col min="31" max="31" width="13.7109375" style="61" bestFit="1" customWidth="1"/>
    <col min="32" max="16384" width="9.140625" style="30"/>
  </cols>
  <sheetData>
    <row r="1" spans="1:31" ht="24" customHeight="1" x14ac:dyDescent="0.25">
      <c r="A1" s="44" t="s">
        <v>27</v>
      </c>
      <c r="B1" s="36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4"/>
      <c r="AB1" s="84"/>
      <c r="AC1" s="84"/>
      <c r="AD1" s="84"/>
      <c r="AE1" s="84"/>
    </row>
    <row r="2" spans="1:31" ht="24" customHeight="1" x14ac:dyDescent="0.25">
      <c r="A2" s="46" t="s">
        <v>100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4"/>
      <c r="AB2" s="84"/>
      <c r="AC2" s="84"/>
      <c r="AD2" s="84"/>
      <c r="AE2" s="84"/>
    </row>
    <row r="3" spans="1:31" ht="24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62"/>
      <c r="AB3" s="62"/>
      <c r="AC3" s="62"/>
      <c r="AD3" s="62"/>
      <c r="AE3" s="62"/>
    </row>
    <row r="4" spans="1:31" s="105" customFormat="1" ht="24" customHeight="1" x14ac:dyDescent="0.25">
      <c r="B4" s="31"/>
      <c r="C4" s="310" t="s">
        <v>49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</row>
    <row r="5" spans="1:31" s="105" customFormat="1" ht="24" customHeight="1" x14ac:dyDescent="0.25">
      <c r="J5" s="111"/>
      <c r="K5" s="312" t="s">
        <v>41</v>
      </c>
      <c r="L5" s="312"/>
      <c r="M5" s="312"/>
      <c r="N5" s="312"/>
      <c r="O5" s="312"/>
      <c r="P5" s="312"/>
      <c r="Q5" s="312"/>
      <c r="R5" s="312"/>
      <c r="S5" s="312"/>
      <c r="T5" s="312"/>
      <c r="U5" s="312"/>
      <c r="Y5" s="106"/>
      <c r="Z5" s="107"/>
      <c r="AA5" s="107"/>
      <c r="AB5" s="107"/>
      <c r="AC5" s="107"/>
      <c r="AD5" s="107"/>
      <c r="AE5" s="107"/>
    </row>
    <row r="6" spans="1:31" s="105" customFormat="1" ht="24" customHeight="1" x14ac:dyDescent="0.25">
      <c r="J6" s="111"/>
      <c r="K6" s="299"/>
      <c r="L6" s="299"/>
      <c r="M6" s="299" t="s">
        <v>219</v>
      </c>
      <c r="N6" s="299"/>
      <c r="O6" s="299"/>
      <c r="P6" s="299"/>
      <c r="Q6" s="299"/>
      <c r="R6" s="299"/>
      <c r="S6" s="299"/>
      <c r="T6" s="299"/>
      <c r="U6" s="299"/>
      <c r="Y6" s="106"/>
      <c r="Z6" s="107"/>
      <c r="AA6" s="107"/>
      <c r="AB6" s="107"/>
      <c r="AC6" s="107"/>
      <c r="AD6" s="107"/>
      <c r="AE6" s="107"/>
    </row>
    <row r="7" spans="1:31" s="105" customFormat="1" ht="24" customHeight="1" x14ac:dyDescent="0.25">
      <c r="J7" s="111"/>
      <c r="K7" s="299"/>
      <c r="L7" s="299"/>
      <c r="M7" s="270" t="s">
        <v>220</v>
      </c>
      <c r="N7" s="299"/>
      <c r="O7" s="299"/>
      <c r="P7" s="299"/>
      <c r="Q7" s="299"/>
      <c r="R7" s="299"/>
      <c r="S7" s="299"/>
      <c r="T7" s="299"/>
      <c r="U7" s="299"/>
      <c r="Y7" s="106"/>
      <c r="Z7" s="107"/>
      <c r="AA7" s="107"/>
      <c r="AB7" s="107"/>
      <c r="AC7" s="107"/>
      <c r="AD7" s="107"/>
      <c r="AE7" s="107"/>
    </row>
    <row r="8" spans="1:31" s="105" customFormat="1" ht="24" customHeight="1" x14ac:dyDescent="0.25">
      <c r="J8" s="111"/>
      <c r="K8" s="299"/>
      <c r="L8" s="299"/>
      <c r="M8" s="297" t="s">
        <v>221</v>
      </c>
      <c r="N8" s="299"/>
      <c r="O8" s="299"/>
      <c r="P8" s="299"/>
      <c r="Q8" s="299"/>
      <c r="R8" s="299"/>
      <c r="S8" s="299"/>
      <c r="T8" s="299"/>
      <c r="U8" s="299"/>
      <c r="Y8" s="106"/>
      <c r="Z8" s="107"/>
      <c r="AA8" s="107"/>
      <c r="AB8" s="107"/>
      <c r="AC8" s="107"/>
      <c r="AD8" s="107"/>
      <c r="AE8" s="107"/>
    </row>
    <row r="9" spans="1:31" s="105" customFormat="1" ht="24" customHeight="1" x14ac:dyDescent="0.25">
      <c r="C9" s="314" t="s">
        <v>85</v>
      </c>
      <c r="D9" s="314"/>
      <c r="E9" s="314"/>
      <c r="G9" s="315" t="s">
        <v>9</v>
      </c>
      <c r="H9" s="315"/>
      <c r="I9" s="315"/>
      <c r="J9" s="268"/>
      <c r="K9" s="270" t="s">
        <v>208</v>
      </c>
      <c r="L9" s="270"/>
      <c r="M9" s="297" t="s">
        <v>222</v>
      </c>
      <c r="O9" s="270"/>
      <c r="P9" s="270"/>
      <c r="Q9" s="270"/>
      <c r="R9" s="269"/>
      <c r="S9" s="268"/>
      <c r="U9" s="268"/>
      <c r="AA9" s="106"/>
      <c r="AB9" s="107"/>
      <c r="AC9" s="107"/>
      <c r="AD9" s="107"/>
      <c r="AE9" s="107"/>
    </row>
    <row r="10" spans="1:31" s="105" customFormat="1" ht="24" customHeight="1" x14ac:dyDescent="0.25">
      <c r="C10" s="311" t="s">
        <v>6</v>
      </c>
      <c r="D10" s="311"/>
      <c r="E10" s="311"/>
      <c r="G10" s="311" t="s">
        <v>62</v>
      </c>
      <c r="H10" s="311"/>
      <c r="I10" s="311"/>
      <c r="J10" s="268"/>
      <c r="K10" s="296" t="s">
        <v>209</v>
      </c>
      <c r="L10" s="268"/>
      <c r="M10" s="270" t="s">
        <v>223</v>
      </c>
      <c r="O10" s="268"/>
      <c r="P10" s="268"/>
      <c r="Q10" s="270" t="s">
        <v>147</v>
      </c>
      <c r="R10" s="269"/>
      <c r="U10" s="270" t="s">
        <v>8</v>
      </c>
      <c r="W10" s="311" t="s">
        <v>12</v>
      </c>
      <c r="X10" s="311"/>
      <c r="Y10" s="311"/>
      <c r="AA10" s="106" t="s">
        <v>8</v>
      </c>
      <c r="AB10" s="107"/>
      <c r="AC10" s="106" t="s">
        <v>72</v>
      </c>
      <c r="AD10" s="107"/>
      <c r="AE10" s="106" t="s">
        <v>8</v>
      </c>
    </row>
    <row r="11" spans="1:31" s="105" customFormat="1" ht="24" customHeight="1" x14ac:dyDescent="0.25">
      <c r="C11" s="270" t="s">
        <v>124</v>
      </c>
      <c r="D11" s="268"/>
      <c r="E11" s="270" t="s">
        <v>125</v>
      </c>
      <c r="F11" s="268"/>
      <c r="G11" s="270" t="s">
        <v>124</v>
      </c>
      <c r="H11" s="268"/>
      <c r="I11" s="270" t="s">
        <v>125</v>
      </c>
      <c r="J11" s="268"/>
      <c r="K11" s="268" t="s">
        <v>80</v>
      </c>
      <c r="L11" s="268"/>
      <c r="M11" s="300" t="s">
        <v>235</v>
      </c>
      <c r="O11" s="270" t="s">
        <v>147</v>
      </c>
      <c r="P11" s="268"/>
      <c r="Q11" s="268" t="s">
        <v>78</v>
      </c>
      <c r="R11" s="269"/>
      <c r="U11" s="270" t="s">
        <v>67</v>
      </c>
      <c r="W11" s="268" t="s">
        <v>74</v>
      </c>
      <c r="AA11" s="129" t="s">
        <v>127</v>
      </c>
      <c r="AB11" s="107"/>
      <c r="AC11" s="106" t="s">
        <v>71</v>
      </c>
      <c r="AD11" s="107"/>
      <c r="AE11" s="106" t="s">
        <v>178</v>
      </c>
    </row>
    <row r="12" spans="1:31" s="105" customFormat="1" ht="24" customHeight="1" x14ac:dyDescent="0.25">
      <c r="B12" s="55" t="s">
        <v>17</v>
      </c>
      <c r="C12" s="268" t="s">
        <v>10</v>
      </c>
      <c r="D12" s="268"/>
      <c r="E12" s="268" t="s">
        <v>10</v>
      </c>
      <c r="F12" s="268"/>
      <c r="G12" s="268" t="s">
        <v>10</v>
      </c>
      <c r="H12" s="268"/>
      <c r="I12" s="268" t="s">
        <v>10</v>
      </c>
      <c r="J12" s="268"/>
      <c r="K12" s="270" t="s">
        <v>33</v>
      </c>
      <c r="L12" s="270"/>
      <c r="M12" s="270" t="s">
        <v>236</v>
      </c>
      <c r="O12" s="270" t="s">
        <v>114</v>
      </c>
      <c r="P12" s="270"/>
      <c r="Q12" s="268" t="s">
        <v>68</v>
      </c>
      <c r="R12" s="3"/>
      <c r="S12" s="270" t="s">
        <v>191</v>
      </c>
      <c r="U12" s="270" t="s">
        <v>93</v>
      </c>
      <c r="W12" s="268" t="s">
        <v>73</v>
      </c>
      <c r="Y12" s="268" t="s">
        <v>7</v>
      </c>
      <c r="AA12" s="129" t="s">
        <v>126</v>
      </c>
      <c r="AB12" s="107"/>
      <c r="AC12" s="129" t="s">
        <v>210</v>
      </c>
      <c r="AD12" s="107"/>
      <c r="AE12" s="129" t="s">
        <v>11</v>
      </c>
    </row>
    <row r="13" spans="1:31" s="105" customFormat="1" ht="24" customHeight="1" x14ac:dyDescent="0.25">
      <c r="A13" s="38" t="s">
        <v>181</v>
      </c>
      <c r="C13" s="313" t="s">
        <v>31</v>
      </c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</row>
    <row r="14" spans="1:31" ht="24" customHeight="1" x14ac:dyDescent="0.25">
      <c r="A14" s="16" t="s">
        <v>182</v>
      </c>
      <c r="C14" s="144">
        <v>37850</v>
      </c>
      <c r="D14" s="135"/>
      <c r="E14" s="144">
        <v>33954072</v>
      </c>
      <c r="F14" s="135"/>
      <c r="G14" s="144">
        <v>14802</v>
      </c>
      <c r="H14" s="135"/>
      <c r="I14" s="144">
        <v>11109389</v>
      </c>
      <c r="J14" s="136"/>
      <c r="K14" s="144">
        <v>6014558</v>
      </c>
      <c r="L14" s="135"/>
      <c r="M14" s="144">
        <v>-330032</v>
      </c>
      <c r="N14" s="135"/>
      <c r="O14" s="203">
        <v>335172</v>
      </c>
      <c r="P14" s="135"/>
      <c r="Q14" s="144">
        <v>16329890</v>
      </c>
      <c r="R14" s="135"/>
      <c r="S14" s="144">
        <v>-2364496</v>
      </c>
      <c r="T14" s="135"/>
      <c r="U14" s="144">
        <f>+M14+O14+Q14+S14+K14</f>
        <v>19985092</v>
      </c>
      <c r="V14" s="135"/>
      <c r="W14" s="144">
        <v>7000000</v>
      </c>
      <c r="X14" s="135"/>
      <c r="Y14" s="144">
        <v>291362368</v>
      </c>
      <c r="Z14" s="136"/>
      <c r="AA14" s="144">
        <f>+C14+E14+G14+I14+U14+W14+Y14</f>
        <v>363463573</v>
      </c>
      <c r="AB14" s="12"/>
      <c r="AC14" s="144">
        <v>299421</v>
      </c>
      <c r="AD14" s="12"/>
      <c r="AE14" s="144">
        <f>+AA14+AC14</f>
        <v>363762994</v>
      </c>
    </row>
    <row r="15" spans="1:31" ht="24" customHeight="1" x14ac:dyDescent="0.25">
      <c r="A15" s="2"/>
      <c r="C15" s="14"/>
      <c r="D15" s="14"/>
      <c r="E15" s="14"/>
      <c r="F15" s="14"/>
      <c r="G15" s="14"/>
      <c r="H15" s="14"/>
      <c r="I15" s="14"/>
      <c r="J15" s="12"/>
      <c r="K15" s="14"/>
      <c r="L15" s="14"/>
      <c r="M15" s="14"/>
      <c r="N15" s="13"/>
      <c r="O15" s="14"/>
      <c r="P15" s="14"/>
      <c r="Q15" s="14"/>
      <c r="R15" s="14"/>
      <c r="S15" s="14"/>
      <c r="T15" s="12"/>
      <c r="U15" s="145"/>
      <c r="V15" s="14"/>
      <c r="W15" s="14"/>
      <c r="X15" s="14"/>
      <c r="Y15" s="14"/>
      <c r="Z15" s="12"/>
      <c r="AA15" s="145"/>
      <c r="AB15" s="12"/>
      <c r="AC15" s="146"/>
      <c r="AD15" s="12"/>
      <c r="AE15" s="146"/>
    </row>
    <row r="16" spans="1:31" ht="24" customHeight="1" x14ac:dyDescent="0.25">
      <c r="A16" s="76" t="s">
        <v>82</v>
      </c>
      <c r="B16" s="65">
        <v>29</v>
      </c>
      <c r="C16" s="87">
        <v>0</v>
      </c>
      <c r="D16" s="294"/>
      <c r="E16" s="87">
        <v>0</v>
      </c>
      <c r="F16" s="87">
        <v>0</v>
      </c>
      <c r="G16" s="87">
        <v>0</v>
      </c>
      <c r="H16" s="87"/>
      <c r="I16" s="87">
        <v>0</v>
      </c>
      <c r="J16" s="87"/>
      <c r="K16" s="87">
        <v>0</v>
      </c>
      <c r="L16" s="87"/>
      <c r="M16" s="87">
        <v>0</v>
      </c>
      <c r="N16" s="87"/>
      <c r="O16" s="87">
        <v>0</v>
      </c>
      <c r="P16" s="87"/>
      <c r="Q16" s="87">
        <v>0</v>
      </c>
      <c r="R16" s="87"/>
      <c r="S16" s="87">
        <v>0</v>
      </c>
      <c r="T16" s="87"/>
      <c r="U16" s="87">
        <f t="shared" ref="U16:U22" si="0">+M16+O16+Q16+S16+K16</f>
        <v>0</v>
      </c>
      <c r="V16" s="87"/>
      <c r="W16" s="87">
        <v>0</v>
      </c>
      <c r="X16" s="87"/>
      <c r="Y16" s="87">
        <v>-13596769</v>
      </c>
      <c r="Z16" s="87"/>
      <c r="AA16" s="87">
        <f t="shared" ref="AA16:AA19" si="1">+C16+E16+G16+I16+U16+W16+Y16</f>
        <v>-13596769</v>
      </c>
      <c r="AB16" s="87"/>
      <c r="AC16" s="87">
        <v>0</v>
      </c>
      <c r="AD16" s="87"/>
      <c r="AE16" s="87">
        <f t="shared" ref="AE16:AE19" si="2">+AA16+AC16</f>
        <v>-13596769</v>
      </c>
    </row>
    <row r="17" spans="1:31" ht="24" customHeight="1" x14ac:dyDescent="0.25">
      <c r="A17" s="76" t="s">
        <v>196</v>
      </c>
      <c r="B17" s="65"/>
      <c r="C17" s="87">
        <v>0</v>
      </c>
      <c r="D17" s="294"/>
      <c r="E17" s="87">
        <v>0</v>
      </c>
      <c r="F17" s="87"/>
      <c r="G17" s="87">
        <v>0</v>
      </c>
      <c r="H17" s="87"/>
      <c r="I17" s="87">
        <v>0</v>
      </c>
      <c r="J17" s="87"/>
      <c r="K17" s="87">
        <v>3</v>
      </c>
      <c r="L17" s="87"/>
      <c r="M17" s="87">
        <v>0</v>
      </c>
      <c r="N17" s="87"/>
      <c r="O17" s="87">
        <v>0</v>
      </c>
      <c r="P17" s="87"/>
      <c r="Q17" s="87">
        <v>0</v>
      </c>
      <c r="R17" s="87"/>
      <c r="S17" s="87">
        <v>-15</v>
      </c>
      <c r="T17" s="87"/>
      <c r="U17" s="87">
        <f t="shared" si="0"/>
        <v>-12</v>
      </c>
      <c r="V17" s="87"/>
      <c r="W17" s="87">
        <v>0</v>
      </c>
      <c r="X17" s="87"/>
      <c r="Y17" s="87">
        <v>0</v>
      </c>
      <c r="Z17" s="87"/>
      <c r="AA17" s="87">
        <f t="shared" si="1"/>
        <v>-12</v>
      </c>
      <c r="AB17" s="87"/>
      <c r="AC17" s="87">
        <v>-37</v>
      </c>
      <c r="AD17" s="87"/>
      <c r="AE17" s="87">
        <f t="shared" si="2"/>
        <v>-49</v>
      </c>
    </row>
    <row r="18" spans="1:31" ht="24" customHeight="1" x14ac:dyDescent="0.25">
      <c r="A18" s="76" t="s">
        <v>249</v>
      </c>
      <c r="B18" s="65"/>
      <c r="C18" s="87">
        <v>0</v>
      </c>
      <c r="D18" s="294"/>
      <c r="E18" s="87">
        <v>0</v>
      </c>
      <c r="F18" s="87">
        <v>0</v>
      </c>
      <c r="G18" s="87">
        <v>0</v>
      </c>
      <c r="H18" s="87"/>
      <c r="I18" s="87">
        <v>0</v>
      </c>
      <c r="J18" s="87"/>
      <c r="K18" s="87">
        <v>0</v>
      </c>
      <c r="L18" s="87"/>
      <c r="M18" s="87">
        <v>0</v>
      </c>
      <c r="N18" s="87"/>
      <c r="O18" s="87">
        <v>0</v>
      </c>
      <c r="P18" s="87"/>
      <c r="Q18" s="87">
        <v>0</v>
      </c>
      <c r="R18" s="87"/>
      <c r="S18" s="87">
        <v>0</v>
      </c>
      <c r="T18" s="87"/>
      <c r="U18" s="87">
        <f t="shared" si="0"/>
        <v>0</v>
      </c>
      <c r="V18" s="87"/>
      <c r="W18" s="87">
        <v>0</v>
      </c>
      <c r="X18" s="87"/>
      <c r="Y18" s="87">
        <v>0</v>
      </c>
      <c r="Z18" s="87"/>
      <c r="AA18" s="87">
        <f t="shared" si="1"/>
        <v>0</v>
      </c>
      <c r="AB18" s="87"/>
      <c r="AC18" s="87">
        <v>324000</v>
      </c>
      <c r="AD18" s="87"/>
      <c r="AE18" s="87">
        <f t="shared" si="2"/>
        <v>324000</v>
      </c>
    </row>
    <row r="19" spans="1:31" ht="24" customHeight="1" x14ac:dyDescent="0.25">
      <c r="A19" s="10" t="s">
        <v>122</v>
      </c>
      <c r="C19" s="274">
        <v>-207</v>
      </c>
      <c r="D19" s="294"/>
      <c r="E19" s="274">
        <v>207</v>
      </c>
      <c r="F19" s="87">
        <v>0</v>
      </c>
      <c r="G19" s="274">
        <v>-81</v>
      </c>
      <c r="H19" s="87"/>
      <c r="I19" s="274">
        <v>81</v>
      </c>
      <c r="J19" s="87"/>
      <c r="K19" s="274">
        <v>0</v>
      </c>
      <c r="L19" s="87"/>
      <c r="M19" s="274">
        <v>0</v>
      </c>
      <c r="N19" s="87"/>
      <c r="O19" s="274">
        <v>0</v>
      </c>
      <c r="P19" s="87"/>
      <c r="Q19" s="274">
        <v>0</v>
      </c>
      <c r="R19" s="87"/>
      <c r="S19" s="274">
        <v>0</v>
      </c>
      <c r="T19" s="87"/>
      <c r="U19" s="274">
        <f t="shared" si="0"/>
        <v>0</v>
      </c>
      <c r="V19" s="87"/>
      <c r="W19" s="274">
        <v>0</v>
      </c>
      <c r="X19" s="87"/>
      <c r="Y19" s="274">
        <v>0</v>
      </c>
      <c r="Z19" s="87"/>
      <c r="AA19" s="274">
        <f t="shared" si="1"/>
        <v>0</v>
      </c>
      <c r="AB19" s="87"/>
      <c r="AC19" s="274">
        <v>0</v>
      </c>
      <c r="AD19" s="87"/>
      <c r="AE19" s="274">
        <f t="shared" si="2"/>
        <v>0</v>
      </c>
    </row>
    <row r="20" spans="1:31" ht="24" customHeight="1" x14ac:dyDescent="0.25">
      <c r="A20" s="131"/>
      <c r="C20" s="19"/>
      <c r="D20" s="290"/>
      <c r="E20" s="19"/>
      <c r="F20" s="290"/>
      <c r="G20" s="19"/>
      <c r="H20" s="292"/>
      <c r="I20" s="19"/>
      <c r="J20" s="251"/>
      <c r="K20" s="19"/>
      <c r="L20" s="19"/>
      <c r="M20" s="19"/>
      <c r="N20" s="251"/>
      <c r="O20" s="19"/>
      <c r="P20" s="19"/>
      <c r="Q20" s="19"/>
      <c r="R20" s="292"/>
      <c r="S20" s="19"/>
      <c r="T20" s="251"/>
      <c r="U20" s="149"/>
      <c r="V20" s="20"/>
      <c r="W20" s="19"/>
      <c r="X20" s="293"/>
      <c r="Y20" s="19"/>
      <c r="Z20" s="251"/>
      <c r="AA20" s="149"/>
      <c r="AB20" s="20"/>
      <c r="AC20" s="149"/>
      <c r="AD20" s="20"/>
      <c r="AE20" s="149"/>
    </row>
    <row r="21" spans="1:31" ht="24" customHeight="1" x14ac:dyDescent="0.25">
      <c r="A21" s="108" t="s">
        <v>56</v>
      </c>
      <c r="C21" s="87">
        <v>0</v>
      </c>
      <c r="D21" s="87"/>
      <c r="E21" s="87">
        <v>0</v>
      </c>
      <c r="F21" s="87"/>
      <c r="G21" s="87">
        <v>0</v>
      </c>
      <c r="H21" s="87"/>
      <c r="I21" s="87">
        <v>0</v>
      </c>
      <c r="J21" s="87"/>
      <c r="K21" s="87">
        <v>0</v>
      </c>
      <c r="L21" s="87"/>
      <c r="M21" s="87">
        <v>0</v>
      </c>
      <c r="N21" s="87"/>
      <c r="O21" s="87">
        <v>0</v>
      </c>
      <c r="P21" s="87"/>
      <c r="Q21" s="87">
        <v>0</v>
      </c>
      <c r="R21" s="87"/>
      <c r="S21" s="87">
        <v>0</v>
      </c>
      <c r="T21" s="87"/>
      <c r="U21" s="87">
        <f t="shared" si="0"/>
        <v>0</v>
      </c>
      <c r="V21" s="87"/>
      <c r="W21" s="87">
        <v>0</v>
      </c>
      <c r="X21" s="87"/>
      <c r="Y21" s="87">
        <v>22475659</v>
      </c>
      <c r="Z21" s="87"/>
      <c r="AA21" s="87">
        <f t="shared" ref="AA21:AA22" si="3">+C21+E21+G21+I21+U21+W21+Y21</f>
        <v>22475659</v>
      </c>
      <c r="AB21" s="87"/>
      <c r="AC21" s="87">
        <v>27022</v>
      </c>
      <c r="AD21" s="87"/>
      <c r="AE21" s="87">
        <f t="shared" ref="AE21:AE22" si="4">+AA21+AC21</f>
        <v>22502681</v>
      </c>
    </row>
    <row r="22" spans="1:31" ht="25.5" customHeight="1" x14ac:dyDescent="0.25">
      <c r="A22" s="143" t="s">
        <v>239</v>
      </c>
      <c r="C22" s="274">
        <v>0</v>
      </c>
      <c r="D22" s="294"/>
      <c r="E22" s="274">
        <v>0</v>
      </c>
      <c r="F22" s="87"/>
      <c r="G22" s="274">
        <v>0</v>
      </c>
      <c r="H22" s="87"/>
      <c r="I22" s="274">
        <v>0</v>
      </c>
      <c r="J22" s="87"/>
      <c r="K22" s="274">
        <v>-4815011</v>
      </c>
      <c r="L22" s="87"/>
      <c r="M22" s="274">
        <v>39559</v>
      </c>
      <c r="N22" s="87"/>
      <c r="O22" s="274">
        <v>-452206</v>
      </c>
      <c r="P22" s="87"/>
      <c r="Q22" s="274">
        <v>0</v>
      </c>
      <c r="R22" s="87"/>
      <c r="S22" s="274">
        <v>0</v>
      </c>
      <c r="T22" s="87"/>
      <c r="U22" s="274">
        <f t="shared" si="0"/>
        <v>-5227658</v>
      </c>
      <c r="V22" s="87"/>
      <c r="W22" s="274">
        <v>0</v>
      </c>
      <c r="X22" s="87"/>
      <c r="Y22" s="274">
        <v>0</v>
      </c>
      <c r="Z22" s="87"/>
      <c r="AA22" s="274">
        <f t="shared" si="3"/>
        <v>-5227658</v>
      </c>
      <c r="AB22" s="87"/>
      <c r="AC22" s="274">
        <v>-39454</v>
      </c>
      <c r="AD22" s="87"/>
      <c r="AE22" s="274">
        <f t="shared" si="4"/>
        <v>-5267112</v>
      </c>
    </row>
    <row r="23" spans="1:31" s="34" customFormat="1" ht="24" customHeight="1" x14ac:dyDescent="0.2">
      <c r="A23" s="40" t="s">
        <v>240</v>
      </c>
      <c r="C23" s="203">
        <f>SUM(C21:C22)</f>
        <v>0</v>
      </c>
      <c r="D23" s="295"/>
      <c r="E23" s="203">
        <f>SUM(E21:E22)</f>
        <v>0</v>
      </c>
      <c r="F23" s="289"/>
      <c r="G23" s="203">
        <f>SUM(G21:G22)</f>
        <v>0</v>
      </c>
      <c r="H23" s="289"/>
      <c r="I23" s="203">
        <f>SUM(I21:I22)</f>
        <v>0</v>
      </c>
      <c r="J23" s="289"/>
      <c r="K23" s="203">
        <f>SUM(K21:K22)</f>
        <v>-4815011</v>
      </c>
      <c r="L23" s="289"/>
      <c r="M23" s="203">
        <f>SUM(M21:M22)</f>
        <v>39559</v>
      </c>
      <c r="N23" s="289"/>
      <c r="O23" s="203">
        <f>SUM(O21:O22)</f>
        <v>-452206</v>
      </c>
      <c r="P23" s="289"/>
      <c r="Q23" s="203">
        <f>SUM(Q21:Q22)</f>
        <v>0</v>
      </c>
      <c r="R23" s="289"/>
      <c r="S23" s="203">
        <f>SUM(S21:S22)</f>
        <v>0</v>
      </c>
      <c r="T23" s="289"/>
      <c r="U23" s="203">
        <f>SUM(U21:U22)</f>
        <v>-5227658</v>
      </c>
      <c r="V23" s="289"/>
      <c r="W23" s="203">
        <f>SUM(W21:W22)</f>
        <v>0</v>
      </c>
      <c r="X23" s="289"/>
      <c r="Y23" s="203">
        <f>SUM(Y21:Y22)</f>
        <v>22475659</v>
      </c>
      <c r="Z23" s="289"/>
      <c r="AA23" s="203">
        <f>SUM(AA21:AA22)</f>
        <v>17248001</v>
      </c>
      <c r="AB23" s="289"/>
      <c r="AC23" s="203">
        <f>SUM(AC21:AC22)</f>
        <v>-12432</v>
      </c>
      <c r="AD23" s="289"/>
      <c r="AE23" s="203">
        <f>SUM(AE21:AE22)</f>
        <v>17235569</v>
      </c>
    </row>
    <row r="24" spans="1:31" ht="24" customHeight="1" x14ac:dyDescent="0.25">
      <c r="A24" s="39"/>
      <c r="C24" s="14"/>
      <c r="D24" s="14"/>
      <c r="E24" s="14"/>
      <c r="F24" s="14"/>
      <c r="G24" s="14"/>
      <c r="H24" s="14"/>
      <c r="I24" s="14"/>
      <c r="J24" s="12"/>
      <c r="K24" s="14"/>
      <c r="L24" s="14"/>
      <c r="M24" s="14"/>
      <c r="N24" s="12"/>
      <c r="O24" s="14"/>
      <c r="P24" s="14"/>
      <c r="Q24" s="14"/>
      <c r="R24" s="14"/>
      <c r="S24" s="14"/>
      <c r="T24" s="12"/>
      <c r="U24" s="148"/>
      <c r="V24" s="14"/>
      <c r="W24" s="14"/>
      <c r="X24" s="14"/>
      <c r="Y24" s="14"/>
      <c r="Z24" s="12"/>
      <c r="AA24" s="148"/>
      <c r="AB24" s="12"/>
      <c r="AC24" s="148"/>
      <c r="AD24" s="12"/>
      <c r="AE24" s="148"/>
    </row>
    <row r="25" spans="1:31" ht="24" customHeight="1" x14ac:dyDescent="0.25">
      <c r="A25" s="60" t="s">
        <v>88</v>
      </c>
      <c r="B25" s="4"/>
      <c r="C25" s="274">
        <v>0</v>
      </c>
      <c r="D25" s="294"/>
      <c r="E25" s="274">
        <v>0</v>
      </c>
      <c r="F25" s="87"/>
      <c r="G25" s="274">
        <v>0</v>
      </c>
      <c r="H25" s="87"/>
      <c r="I25" s="274">
        <v>0</v>
      </c>
      <c r="J25" s="87"/>
      <c r="K25" s="274">
        <v>0</v>
      </c>
      <c r="L25" s="87"/>
      <c r="M25" s="274">
        <v>0</v>
      </c>
      <c r="N25" s="87"/>
      <c r="O25" s="274">
        <v>0</v>
      </c>
      <c r="P25" s="87"/>
      <c r="Q25" s="274">
        <v>-136767</v>
      </c>
      <c r="R25" s="87"/>
      <c r="S25" s="274">
        <v>0</v>
      </c>
      <c r="T25" s="87"/>
      <c r="U25" s="274">
        <f t="shared" ref="U25" si="5">+M25+O25+Q25+S25+K25</f>
        <v>-136767</v>
      </c>
      <c r="V25" s="87"/>
      <c r="W25" s="274">
        <v>0</v>
      </c>
      <c r="X25" s="87"/>
      <c r="Y25" s="274">
        <v>136767</v>
      </c>
      <c r="Z25" s="87"/>
      <c r="AA25" s="274">
        <f>+C25+E25+G25+I25+U25+W25+Y25</f>
        <v>0</v>
      </c>
      <c r="AB25" s="87"/>
      <c r="AC25" s="274">
        <v>0</v>
      </c>
      <c r="AD25" s="87"/>
      <c r="AE25" s="274">
        <f>+AA25+AC25</f>
        <v>0</v>
      </c>
    </row>
    <row r="26" spans="1:31" ht="24" customHeight="1" x14ac:dyDescent="0.25">
      <c r="C26" s="85"/>
      <c r="D26" s="7"/>
      <c r="E26" s="85"/>
      <c r="F26" s="7"/>
      <c r="G26" s="85"/>
      <c r="H26" s="8"/>
      <c r="I26" s="85"/>
      <c r="J26" s="1"/>
      <c r="K26" s="85"/>
      <c r="L26" s="19"/>
      <c r="M26" s="85"/>
      <c r="N26" s="12"/>
      <c r="O26" s="85"/>
      <c r="P26" s="19"/>
      <c r="Q26" s="85"/>
      <c r="R26" s="8"/>
      <c r="S26" s="85"/>
      <c r="T26" s="12"/>
      <c r="U26" s="150"/>
      <c r="V26" s="9"/>
      <c r="W26" s="85"/>
      <c r="X26" s="6"/>
      <c r="Y26" s="86"/>
      <c r="Z26" s="1"/>
      <c r="AA26" s="150"/>
      <c r="AB26" s="1"/>
      <c r="AC26" s="258"/>
      <c r="AD26" s="1"/>
      <c r="AE26" s="258"/>
    </row>
    <row r="27" spans="1:31" s="34" customFormat="1" ht="24" customHeight="1" thickBot="1" x14ac:dyDescent="0.25">
      <c r="A27" s="38" t="s">
        <v>183</v>
      </c>
      <c r="C27" s="88">
        <f>SUM(C14,C16,C19,C23,C25,C17,C18)</f>
        <v>37643</v>
      </c>
      <c r="D27" s="14"/>
      <c r="E27" s="88">
        <f>SUM(E14,E16,E19,E23,E25,E17,E18)</f>
        <v>33954279</v>
      </c>
      <c r="F27" s="14"/>
      <c r="G27" s="88">
        <f>SUM(G14,G16,G19,G23,G25,G17,G18)</f>
        <v>14721</v>
      </c>
      <c r="H27" s="14"/>
      <c r="I27" s="88">
        <f>SUM(I14,I16,I19,I23,I25,I17,I18)</f>
        <v>11109470</v>
      </c>
      <c r="J27" s="14"/>
      <c r="K27" s="88">
        <f>SUM(K14,K16,K19,K23,K25,K17,K18)</f>
        <v>1199550</v>
      </c>
      <c r="L27" s="14"/>
      <c r="M27" s="88">
        <f>SUM(M14,M16,M19,M23,M25,M17,M18)</f>
        <v>-290473</v>
      </c>
      <c r="N27" s="14"/>
      <c r="O27" s="88">
        <f>SUM(O14,O16,O19,O23,O25,O17,O18)</f>
        <v>-117034</v>
      </c>
      <c r="P27" s="14"/>
      <c r="Q27" s="88">
        <f>SUM(Q14,Q16,Q19,Q23,Q25,Q17,Q18)</f>
        <v>16193123</v>
      </c>
      <c r="R27" s="14"/>
      <c r="S27" s="88">
        <f>SUM(S14,S16,S19,S23,S25,S17,S18)</f>
        <v>-2364511</v>
      </c>
      <c r="T27" s="14"/>
      <c r="U27" s="151">
        <f>SUM(U14,U16,U19,U23,U25,U17,U18)</f>
        <v>14620655</v>
      </c>
      <c r="V27" s="14"/>
      <c r="W27" s="88">
        <f>SUM(W14,W16,W19,W23,W25,W17,W18)</f>
        <v>7000000</v>
      </c>
      <c r="X27" s="14"/>
      <c r="Y27" s="88">
        <f>SUM(Y14,Y16,Y19,Y23,Y25,Y17,Y18)</f>
        <v>300378025</v>
      </c>
      <c r="Z27" s="14"/>
      <c r="AA27" s="151">
        <f>SUM(AA14,AA16,AA19,AA23,AA25,AA17,AA18)</f>
        <v>367114793</v>
      </c>
      <c r="AB27" s="14"/>
      <c r="AC27" s="151">
        <f>SUM(AC14,AC16,AC19,AC23,AC25,AC17,AC18)</f>
        <v>610952</v>
      </c>
      <c r="AD27" s="14"/>
      <c r="AE27" s="151">
        <f>SUM(AE14,AE16,AE19,AE23,AE25,AE17,AE18)</f>
        <v>367725745</v>
      </c>
    </row>
    <row r="28" spans="1:31" ht="24" customHeight="1" thickTop="1" x14ac:dyDescent="0.25"/>
    <row r="29" spans="1:31" ht="24" customHeight="1" x14ac:dyDescent="0.25"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5"/>
      <c r="AA29" s="205"/>
      <c r="AB29" s="205"/>
      <c r="AC29" s="205"/>
      <c r="AD29" s="205"/>
      <c r="AE29" s="205"/>
    </row>
    <row r="52" spans="7:7" ht="24" customHeight="1" x14ac:dyDescent="0.25">
      <c r="G52" s="30" t="s">
        <v>86</v>
      </c>
    </row>
  </sheetData>
  <mergeCells count="8">
    <mergeCell ref="C4:AC4"/>
    <mergeCell ref="W10:Y10"/>
    <mergeCell ref="K5:U5"/>
    <mergeCell ref="C13:AE13"/>
    <mergeCell ref="C9:E9"/>
    <mergeCell ref="G9:I9"/>
    <mergeCell ref="C10:E10"/>
    <mergeCell ref="G10:I10"/>
  </mergeCells>
  <printOptions horizontalCentered="1"/>
  <pageMargins left="0.5" right="0.5" top="0.48" bottom="0.5" header="0.5" footer="0.5"/>
  <pageSetup paperSize="9" scale="53" firstPageNumber="13" fitToHeight="0" orientation="landscape" useFirstPageNumber="1" r:id="rId1"/>
  <headerFooter>
    <oddFooter>&amp;L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50"/>
  <sheetViews>
    <sheetView zoomScale="80" zoomScaleNormal="80" zoomScaleSheetLayoutView="70" workbookViewId="0"/>
  </sheetViews>
  <sheetFormatPr defaultColWidth="9.140625" defaultRowHeight="24" customHeight="1" x14ac:dyDescent="0.25"/>
  <cols>
    <col min="1" max="1" width="43.28515625" style="30" customWidth="1"/>
    <col min="2" max="2" width="5.42578125" style="30" bestFit="1" customWidth="1"/>
    <col min="3" max="3" width="11.42578125" style="30" customWidth="1"/>
    <col min="4" max="4" width="0.5703125" style="30" customWidth="1"/>
    <col min="5" max="5" width="11.42578125" style="30" customWidth="1"/>
    <col min="6" max="6" width="0.5703125" style="30" customWidth="1"/>
    <col min="7" max="7" width="11.42578125" style="30" customWidth="1"/>
    <col min="8" max="8" width="0.5703125" style="30" customWidth="1"/>
    <col min="9" max="9" width="11.42578125" style="30" customWidth="1"/>
    <col min="10" max="10" width="0.5703125" style="30" customWidth="1"/>
    <col min="11" max="11" width="14.28515625" style="30" customWidth="1"/>
    <col min="12" max="12" width="0.5703125" style="30" customWidth="1"/>
    <col min="13" max="13" width="15.5703125" style="30" customWidth="1"/>
    <col min="14" max="14" width="0.5703125" style="30" customWidth="1"/>
    <col min="15" max="15" width="15.7109375" style="30" customWidth="1"/>
    <col min="16" max="16" width="0.5703125" style="30" customWidth="1"/>
    <col min="17" max="17" width="12.42578125" style="30" customWidth="1"/>
    <col min="18" max="18" width="0.5703125" style="30" customWidth="1"/>
    <col min="19" max="19" width="12.42578125" style="30" customWidth="1"/>
    <col min="20" max="20" width="0.5703125" style="30" customWidth="1"/>
    <col min="21" max="21" width="11.85546875" style="30" customWidth="1"/>
    <col min="22" max="22" width="0.7109375" style="30" customWidth="1"/>
    <col min="23" max="23" width="12.28515625" style="30" customWidth="1"/>
    <col min="24" max="24" width="0.5703125" style="30" customWidth="1"/>
    <col min="25" max="25" width="12.42578125" style="30" customWidth="1"/>
    <col min="26" max="26" width="0.5703125" style="30" customWidth="1"/>
    <col min="27" max="27" width="12.42578125" style="30" customWidth="1"/>
    <col min="28" max="28" width="0.5703125" style="30" customWidth="1"/>
    <col min="29" max="29" width="13.140625" style="61" customWidth="1"/>
    <col min="30" max="30" width="0.5703125" style="61" customWidth="1"/>
    <col min="31" max="31" width="13.140625" style="61" customWidth="1"/>
    <col min="32" max="32" width="0.5703125" style="61" customWidth="1"/>
    <col min="33" max="33" width="13.140625" style="61" customWidth="1"/>
    <col min="34" max="16384" width="9.140625" style="30"/>
  </cols>
  <sheetData>
    <row r="1" spans="1:34" ht="24" customHeight="1" x14ac:dyDescent="0.25">
      <c r="A1" s="44" t="s">
        <v>27</v>
      </c>
      <c r="B1" s="36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4"/>
      <c r="AD1" s="84"/>
      <c r="AE1" s="84"/>
      <c r="AF1" s="84"/>
      <c r="AG1" s="84"/>
    </row>
    <row r="2" spans="1:34" ht="24" customHeight="1" x14ac:dyDescent="0.25">
      <c r="A2" s="46" t="s">
        <v>100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4"/>
      <c r="AD2" s="84"/>
      <c r="AE2" s="84"/>
      <c r="AF2" s="84"/>
      <c r="AG2" s="84"/>
    </row>
    <row r="3" spans="1:34" ht="24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62"/>
      <c r="AD3" s="62"/>
      <c r="AE3" s="62"/>
      <c r="AF3" s="62"/>
      <c r="AG3" s="62"/>
    </row>
    <row r="4" spans="1:34" s="105" customFormat="1" ht="24" customHeight="1" x14ac:dyDescent="0.25">
      <c r="B4" s="31"/>
      <c r="C4" s="310" t="s">
        <v>49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</row>
    <row r="5" spans="1:34" s="105" customFormat="1" ht="24" customHeight="1" x14ac:dyDescent="0.25">
      <c r="J5" s="111"/>
      <c r="K5" s="312" t="s">
        <v>41</v>
      </c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AA5" s="106"/>
      <c r="AB5" s="107"/>
      <c r="AC5" s="107"/>
      <c r="AD5" s="107"/>
      <c r="AE5" s="107"/>
      <c r="AF5" s="107"/>
      <c r="AG5" s="107"/>
    </row>
    <row r="6" spans="1:34" s="105" customFormat="1" ht="24" customHeight="1" x14ac:dyDescent="0.25">
      <c r="J6" s="111"/>
      <c r="K6" s="299"/>
      <c r="L6" s="299"/>
      <c r="M6" s="299"/>
      <c r="N6" s="299"/>
      <c r="O6" s="299" t="s">
        <v>225</v>
      </c>
      <c r="P6" s="299"/>
      <c r="Q6" s="299"/>
      <c r="R6" s="299"/>
      <c r="S6" s="299"/>
      <c r="T6" s="299"/>
      <c r="U6" s="299"/>
      <c r="V6" s="299"/>
      <c r="W6" s="299"/>
      <c r="AA6" s="106"/>
      <c r="AB6" s="107"/>
      <c r="AC6" s="107"/>
      <c r="AD6" s="107"/>
      <c r="AE6" s="107"/>
      <c r="AF6" s="107"/>
      <c r="AG6" s="107"/>
    </row>
    <row r="7" spans="1:34" s="105" customFormat="1" ht="24" customHeight="1" x14ac:dyDescent="0.25">
      <c r="J7" s="111"/>
      <c r="K7" s="299"/>
      <c r="L7" s="299"/>
      <c r="M7" s="267" t="s">
        <v>146</v>
      </c>
      <c r="N7" s="299"/>
      <c r="O7" s="299" t="s">
        <v>230</v>
      </c>
      <c r="P7" s="299"/>
      <c r="Q7" s="299"/>
      <c r="R7" s="299"/>
      <c r="S7" s="299"/>
      <c r="T7" s="299"/>
      <c r="U7" s="299"/>
      <c r="V7" s="299"/>
      <c r="W7" s="299"/>
      <c r="AA7" s="106"/>
      <c r="AB7" s="107"/>
      <c r="AC7" s="107"/>
      <c r="AD7" s="107"/>
      <c r="AE7" s="107"/>
      <c r="AF7" s="107"/>
      <c r="AG7" s="107"/>
    </row>
    <row r="8" spans="1:34" s="105" customFormat="1" ht="24" customHeight="1" x14ac:dyDescent="0.25">
      <c r="J8" s="111"/>
      <c r="K8" s="299"/>
      <c r="L8" s="299"/>
      <c r="M8" s="267" t="s">
        <v>224</v>
      </c>
      <c r="N8" s="299"/>
      <c r="O8" s="267" t="s">
        <v>229</v>
      </c>
      <c r="P8" s="299"/>
      <c r="Q8" s="299"/>
      <c r="R8" s="299"/>
      <c r="S8" s="299"/>
      <c r="T8" s="299"/>
      <c r="U8" s="299"/>
      <c r="V8" s="299"/>
      <c r="W8" s="299"/>
      <c r="AA8" s="106"/>
      <c r="AB8" s="107"/>
      <c r="AC8" s="107"/>
      <c r="AD8" s="107"/>
      <c r="AE8" s="107"/>
      <c r="AF8" s="107"/>
      <c r="AG8" s="107"/>
    </row>
    <row r="9" spans="1:34" s="105" customFormat="1" ht="24" customHeight="1" x14ac:dyDescent="0.25">
      <c r="C9" s="314" t="s">
        <v>85</v>
      </c>
      <c r="D9" s="314"/>
      <c r="E9" s="314"/>
      <c r="G9" s="315" t="s">
        <v>9</v>
      </c>
      <c r="H9" s="315"/>
      <c r="I9" s="315"/>
      <c r="J9" s="265"/>
      <c r="K9" s="267" t="s">
        <v>145</v>
      </c>
      <c r="L9" s="267"/>
      <c r="M9" s="297" t="s">
        <v>222</v>
      </c>
      <c r="O9" s="267" t="s">
        <v>227</v>
      </c>
      <c r="P9" s="267"/>
      <c r="Q9" s="267"/>
      <c r="R9" s="267"/>
      <c r="S9" s="267"/>
      <c r="T9" s="266"/>
      <c r="U9" s="265"/>
      <c r="W9" s="265"/>
      <c r="AC9" s="106"/>
      <c r="AD9" s="107"/>
      <c r="AE9" s="107"/>
      <c r="AF9" s="107"/>
      <c r="AG9" s="107"/>
    </row>
    <row r="10" spans="1:34" s="105" customFormat="1" ht="24" customHeight="1" x14ac:dyDescent="0.25">
      <c r="C10" s="311" t="s">
        <v>6</v>
      </c>
      <c r="D10" s="311"/>
      <c r="E10" s="311"/>
      <c r="G10" s="311" t="s">
        <v>62</v>
      </c>
      <c r="H10" s="311"/>
      <c r="I10" s="311"/>
      <c r="J10" s="265"/>
      <c r="K10" s="265" t="s">
        <v>79</v>
      </c>
      <c r="L10" s="265"/>
      <c r="M10" s="267" t="s">
        <v>223</v>
      </c>
      <c r="O10" s="267" t="s">
        <v>226</v>
      </c>
      <c r="P10" s="265"/>
      <c r="Q10" s="265"/>
      <c r="R10" s="265"/>
      <c r="S10" s="267" t="s">
        <v>147</v>
      </c>
      <c r="T10" s="266"/>
      <c r="W10" s="267" t="s">
        <v>8</v>
      </c>
      <c r="Y10" s="311" t="s">
        <v>12</v>
      </c>
      <c r="Z10" s="311"/>
      <c r="AA10" s="311"/>
      <c r="AC10" s="106" t="s">
        <v>8</v>
      </c>
      <c r="AD10" s="107"/>
      <c r="AE10" s="106" t="s">
        <v>72</v>
      </c>
      <c r="AF10" s="107"/>
      <c r="AG10" s="106" t="s">
        <v>8</v>
      </c>
    </row>
    <row r="11" spans="1:34" s="105" customFormat="1" ht="24" customHeight="1" x14ac:dyDescent="0.25">
      <c r="C11" s="267" t="s">
        <v>124</v>
      </c>
      <c r="D11" s="265"/>
      <c r="E11" s="267" t="s">
        <v>125</v>
      </c>
      <c r="F11" s="265"/>
      <c r="G11" s="267" t="s">
        <v>124</v>
      </c>
      <c r="H11" s="265"/>
      <c r="I11" s="267" t="s">
        <v>125</v>
      </c>
      <c r="J11" s="265"/>
      <c r="K11" s="265" t="s">
        <v>80</v>
      </c>
      <c r="L11" s="265"/>
      <c r="M11" s="300" t="s">
        <v>234</v>
      </c>
      <c r="O11" s="300" t="s">
        <v>232</v>
      </c>
      <c r="P11" s="265"/>
      <c r="Q11" s="267" t="s">
        <v>147</v>
      </c>
      <c r="R11" s="265"/>
      <c r="S11" s="265" t="s">
        <v>78</v>
      </c>
      <c r="T11" s="266"/>
      <c r="W11" s="267" t="s">
        <v>67</v>
      </c>
      <c r="Y11" s="265" t="s">
        <v>74</v>
      </c>
      <c r="AC11" s="129" t="s">
        <v>127</v>
      </c>
      <c r="AD11" s="107"/>
      <c r="AE11" s="106" t="s">
        <v>71</v>
      </c>
      <c r="AF11" s="107"/>
      <c r="AG11" s="106" t="s">
        <v>178</v>
      </c>
    </row>
    <row r="12" spans="1:34" s="105" customFormat="1" ht="24" customHeight="1" x14ac:dyDescent="0.25">
      <c r="B12" s="55" t="s">
        <v>17</v>
      </c>
      <c r="C12" s="265" t="s">
        <v>10</v>
      </c>
      <c r="D12" s="265"/>
      <c r="E12" s="265" t="s">
        <v>10</v>
      </c>
      <c r="F12" s="265"/>
      <c r="G12" s="265" t="s">
        <v>10</v>
      </c>
      <c r="H12" s="265"/>
      <c r="I12" s="265" t="s">
        <v>10</v>
      </c>
      <c r="J12" s="265"/>
      <c r="K12" s="267" t="s">
        <v>33</v>
      </c>
      <c r="L12" s="267"/>
      <c r="M12" s="267" t="s">
        <v>233</v>
      </c>
      <c r="O12" s="267" t="s">
        <v>231</v>
      </c>
      <c r="P12" s="267"/>
      <c r="Q12" s="267" t="s">
        <v>114</v>
      </c>
      <c r="R12" s="267"/>
      <c r="S12" s="265" t="s">
        <v>68</v>
      </c>
      <c r="T12" s="3"/>
      <c r="U12" s="267" t="s">
        <v>191</v>
      </c>
      <c r="W12" s="267" t="s">
        <v>93</v>
      </c>
      <c r="Y12" s="265" t="s">
        <v>73</v>
      </c>
      <c r="AA12" s="265" t="s">
        <v>7</v>
      </c>
      <c r="AC12" s="129" t="s">
        <v>126</v>
      </c>
      <c r="AD12" s="107"/>
      <c r="AE12" s="129" t="s">
        <v>210</v>
      </c>
      <c r="AF12" s="107"/>
      <c r="AG12" s="129" t="s">
        <v>11</v>
      </c>
    </row>
    <row r="13" spans="1:34" s="105" customFormat="1" ht="24" customHeight="1" x14ac:dyDescent="0.25">
      <c r="A13" s="38" t="s">
        <v>179</v>
      </c>
      <c r="B13" s="55"/>
      <c r="C13" s="313" t="s">
        <v>31</v>
      </c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13"/>
      <c r="AG13" s="313"/>
    </row>
    <row r="14" spans="1:34" ht="24" customHeight="1" x14ac:dyDescent="0.25">
      <c r="A14" s="16" t="s">
        <v>119</v>
      </c>
      <c r="C14" s="144">
        <v>38903</v>
      </c>
      <c r="D14" s="135"/>
      <c r="E14" s="144">
        <v>33953019</v>
      </c>
      <c r="F14" s="135"/>
      <c r="G14" s="144">
        <v>15213</v>
      </c>
      <c r="H14" s="135"/>
      <c r="I14" s="144">
        <v>11108978</v>
      </c>
      <c r="J14" s="136"/>
      <c r="K14" s="144">
        <v>1186362</v>
      </c>
      <c r="L14" s="135"/>
      <c r="M14" s="144">
        <v>-125943</v>
      </c>
      <c r="N14" s="135"/>
      <c r="O14" s="203">
        <v>-72</v>
      </c>
      <c r="P14" s="135"/>
      <c r="Q14" s="203">
        <v>40608</v>
      </c>
      <c r="R14" s="135"/>
      <c r="S14" s="144">
        <v>16605336</v>
      </c>
      <c r="T14" s="135"/>
      <c r="U14" s="144">
        <v>-2364207</v>
      </c>
      <c r="V14" s="135"/>
      <c r="W14" s="144">
        <v>15342084</v>
      </c>
      <c r="X14" s="135"/>
      <c r="Y14" s="144">
        <v>7000000</v>
      </c>
      <c r="Z14" s="135"/>
      <c r="AA14" s="144">
        <v>266630575</v>
      </c>
      <c r="AB14" s="136"/>
      <c r="AC14" s="144">
        <v>334088772</v>
      </c>
      <c r="AD14" s="12"/>
      <c r="AE14" s="144">
        <v>209450</v>
      </c>
      <c r="AF14" s="12"/>
      <c r="AG14" s="144">
        <v>334298222</v>
      </c>
      <c r="AH14" s="146"/>
    </row>
    <row r="15" spans="1:34" ht="24" customHeight="1" x14ac:dyDescent="0.25">
      <c r="A15" s="2"/>
      <c r="C15" s="14"/>
      <c r="D15" s="14"/>
      <c r="E15" s="14"/>
      <c r="F15" s="14"/>
      <c r="G15" s="14"/>
      <c r="H15" s="14"/>
      <c r="I15" s="14"/>
      <c r="J15" s="12"/>
      <c r="K15" s="14"/>
      <c r="L15" s="14"/>
      <c r="M15" s="14"/>
      <c r="N15" s="13"/>
      <c r="O15" s="14"/>
      <c r="P15" s="14"/>
      <c r="Q15" s="14"/>
      <c r="R15" s="14"/>
      <c r="S15" s="14"/>
      <c r="T15" s="14"/>
      <c r="U15" s="14"/>
      <c r="V15" s="12"/>
      <c r="W15" s="145"/>
      <c r="X15" s="14"/>
      <c r="Y15" s="14"/>
      <c r="Z15" s="14"/>
      <c r="AA15" s="14"/>
      <c r="AB15" s="12"/>
      <c r="AC15" s="145"/>
      <c r="AD15" s="12"/>
      <c r="AE15" s="146"/>
      <c r="AF15" s="12"/>
      <c r="AG15" s="146"/>
    </row>
    <row r="16" spans="1:34" ht="24" customHeight="1" x14ac:dyDescent="0.25">
      <c r="A16" s="76" t="s">
        <v>82</v>
      </c>
      <c r="B16" s="65">
        <v>29</v>
      </c>
      <c r="C16" s="235">
        <v>0</v>
      </c>
      <c r="D16" s="148"/>
      <c r="E16" s="235">
        <v>0</v>
      </c>
      <c r="F16" s="235">
        <v>0</v>
      </c>
      <c r="G16" s="235">
        <v>0</v>
      </c>
      <c r="H16" s="235">
        <v>0</v>
      </c>
      <c r="I16" s="235">
        <v>0</v>
      </c>
      <c r="J16" s="235">
        <v>0</v>
      </c>
      <c r="K16" s="235">
        <v>0</v>
      </c>
      <c r="L16" s="235">
        <v>0</v>
      </c>
      <c r="M16" s="235">
        <v>0</v>
      </c>
      <c r="N16" s="235">
        <v>0</v>
      </c>
      <c r="O16" s="235">
        <v>0</v>
      </c>
      <c r="P16" s="235">
        <v>0</v>
      </c>
      <c r="Q16" s="235">
        <v>0</v>
      </c>
      <c r="R16" s="235">
        <v>0</v>
      </c>
      <c r="S16" s="235">
        <v>0</v>
      </c>
      <c r="T16" s="235"/>
      <c r="U16" s="235">
        <v>0</v>
      </c>
      <c r="V16" s="235"/>
      <c r="W16" s="235">
        <v>0</v>
      </c>
      <c r="X16" s="235"/>
      <c r="Y16" s="235">
        <v>0</v>
      </c>
      <c r="Z16" s="20"/>
      <c r="AA16" s="20">
        <v>-13596769</v>
      </c>
      <c r="AB16" s="43"/>
      <c r="AC16" s="237">
        <v>-13596769</v>
      </c>
      <c r="AD16" s="20"/>
      <c r="AE16" s="235">
        <v>0</v>
      </c>
      <c r="AF16" s="20"/>
      <c r="AG16" s="256">
        <v>-13596769</v>
      </c>
    </row>
    <row r="17" spans="1:33" ht="24" customHeight="1" x14ac:dyDescent="0.25">
      <c r="A17" s="76" t="s">
        <v>122</v>
      </c>
      <c r="B17" s="65"/>
      <c r="C17" s="21">
        <v>-922</v>
      </c>
      <c r="D17" s="290"/>
      <c r="E17" s="21">
        <v>922</v>
      </c>
      <c r="F17" s="290">
        <v>0</v>
      </c>
      <c r="G17" s="21">
        <v>-361</v>
      </c>
      <c r="H17" s="290">
        <v>0</v>
      </c>
      <c r="I17" s="21">
        <v>361</v>
      </c>
      <c r="J17" s="291">
        <v>0</v>
      </c>
      <c r="K17" s="288">
        <v>0</v>
      </c>
      <c r="L17" s="148">
        <v>0</v>
      </c>
      <c r="M17" s="288">
        <v>0</v>
      </c>
      <c r="N17" s="107">
        <v>0</v>
      </c>
      <c r="O17" s="288">
        <v>0</v>
      </c>
      <c r="P17" s="148">
        <v>0</v>
      </c>
      <c r="Q17" s="288">
        <v>0</v>
      </c>
      <c r="R17" s="107">
        <v>0</v>
      </c>
      <c r="S17" s="288">
        <v>0</v>
      </c>
      <c r="T17" s="148"/>
      <c r="U17" s="288">
        <v>0</v>
      </c>
      <c r="V17" s="107"/>
      <c r="W17" s="288">
        <v>0</v>
      </c>
      <c r="X17" s="148"/>
      <c r="Y17" s="288">
        <v>0</v>
      </c>
      <c r="Z17" s="107"/>
      <c r="AA17" s="288">
        <v>0</v>
      </c>
      <c r="AB17" s="148"/>
      <c r="AC17" s="288">
        <v>0</v>
      </c>
      <c r="AD17" s="107"/>
      <c r="AE17" s="288">
        <v>0</v>
      </c>
      <c r="AF17" s="148"/>
      <c r="AG17" s="288">
        <v>0</v>
      </c>
    </row>
    <row r="18" spans="1:33" ht="24" customHeight="1" x14ac:dyDescent="0.25">
      <c r="A18" s="131"/>
      <c r="C18" s="19"/>
      <c r="D18" s="290"/>
      <c r="E18" s="19"/>
      <c r="F18" s="290"/>
      <c r="G18" s="19"/>
      <c r="H18" s="292"/>
      <c r="I18" s="19"/>
      <c r="J18" s="251"/>
      <c r="K18" s="19"/>
      <c r="L18" s="19"/>
      <c r="M18" s="19"/>
      <c r="N18" s="251"/>
      <c r="O18" s="19"/>
      <c r="P18" s="19"/>
      <c r="Q18" s="19"/>
      <c r="R18" s="19"/>
      <c r="S18" s="19"/>
      <c r="T18" s="292"/>
      <c r="U18" s="19"/>
      <c r="V18" s="251"/>
      <c r="W18" s="149"/>
      <c r="X18" s="20"/>
      <c r="Y18" s="19"/>
      <c r="Z18" s="293"/>
      <c r="AA18" s="19"/>
      <c r="AB18" s="251"/>
      <c r="AC18" s="149"/>
      <c r="AD18" s="20"/>
      <c r="AE18" s="149"/>
      <c r="AF18" s="20"/>
      <c r="AG18" s="149"/>
    </row>
    <row r="19" spans="1:33" ht="24" customHeight="1" x14ac:dyDescent="0.25">
      <c r="A19" s="108" t="s">
        <v>56</v>
      </c>
      <c r="C19" s="235">
        <v>0</v>
      </c>
      <c r="D19" s="235"/>
      <c r="E19" s="235">
        <v>0</v>
      </c>
      <c r="F19" s="235"/>
      <c r="G19" s="235">
        <v>0</v>
      </c>
      <c r="H19" s="235"/>
      <c r="I19" s="235">
        <v>0</v>
      </c>
      <c r="J19" s="235"/>
      <c r="K19" s="235">
        <v>0</v>
      </c>
      <c r="L19" s="235"/>
      <c r="M19" s="235">
        <v>0</v>
      </c>
      <c r="N19" s="235"/>
      <c r="O19" s="235">
        <v>0</v>
      </c>
      <c r="P19" s="235"/>
      <c r="Q19" s="235">
        <v>0</v>
      </c>
      <c r="R19" s="235"/>
      <c r="S19" s="235">
        <v>0</v>
      </c>
      <c r="T19" s="235"/>
      <c r="U19" s="235">
        <v>0</v>
      </c>
      <c r="V19" s="235"/>
      <c r="W19" s="235">
        <v>0</v>
      </c>
      <c r="X19" s="235"/>
      <c r="Y19" s="235">
        <v>0</v>
      </c>
      <c r="Z19" s="148"/>
      <c r="AA19" s="149">
        <v>23822859</v>
      </c>
      <c r="AB19" s="61"/>
      <c r="AC19" s="237">
        <v>23822859</v>
      </c>
      <c r="AD19" s="149"/>
      <c r="AE19" s="149">
        <v>28218</v>
      </c>
      <c r="AF19" s="149"/>
      <c r="AG19" s="149">
        <v>23851077</v>
      </c>
    </row>
    <row r="20" spans="1:33" ht="25.5" customHeight="1" x14ac:dyDescent="0.25">
      <c r="A20" s="143" t="s">
        <v>113</v>
      </c>
      <c r="C20" s="288">
        <v>0</v>
      </c>
      <c r="D20" s="148"/>
      <c r="E20" s="288">
        <v>0</v>
      </c>
      <c r="F20" s="148"/>
      <c r="G20" s="288">
        <v>0</v>
      </c>
      <c r="H20" s="148"/>
      <c r="I20" s="288">
        <v>0</v>
      </c>
      <c r="J20" s="156"/>
      <c r="K20" s="271">
        <v>2439211</v>
      </c>
      <c r="L20" s="149"/>
      <c r="M20" s="21">
        <v>-116027</v>
      </c>
      <c r="N20" s="157"/>
      <c r="O20" s="21">
        <v>72</v>
      </c>
      <c r="P20" s="149"/>
      <c r="Q20" s="21">
        <v>77419</v>
      </c>
      <c r="R20" s="149"/>
      <c r="S20" s="288">
        <v>0</v>
      </c>
      <c r="T20" s="148"/>
      <c r="U20" s="288">
        <v>0</v>
      </c>
      <c r="V20" s="107"/>
      <c r="W20" s="236">
        <v>2400675</v>
      </c>
      <c r="X20" s="107"/>
      <c r="Y20" s="288">
        <v>0</v>
      </c>
      <c r="Z20" s="107"/>
      <c r="AA20" s="288">
        <v>0</v>
      </c>
      <c r="AB20" s="149"/>
      <c r="AC20" s="236">
        <v>2400675</v>
      </c>
      <c r="AD20" s="149"/>
      <c r="AE20" s="271">
        <v>17999</v>
      </c>
      <c r="AF20" s="149"/>
      <c r="AG20" s="271">
        <v>2418674</v>
      </c>
    </row>
    <row r="21" spans="1:33" ht="24" customHeight="1" x14ac:dyDescent="0.25">
      <c r="A21" s="40" t="s">
        <v>123</v>
      </c>
      <c r="C21" s="239">
        <f>SUM(C19:C20)</f>
        <v>0</v>
      </c>
      <c r="D21" s="261"/>
      <c r="E21" s="239">
        <f>SUM(E19:E20)</f>
        <v>0</v>
      </c>
      <c r="F21" s="261"/>
      <c r="G21" s="239">
        <f>SUM(G19:G20)</f>
        <v>0</v>
      </c>
      <c r="H21" s="261"/>
      <c r="I21" s="239">
        <f>SUM(I19:I20)</f>
        <v>0</v>
      </c>
      <c r="J21" s="259"/>
      <c r="K21" s="260">
        <f>SUM(K19:K20)</f>
        <v>2439211</v>
      </c>
      <c r="L21" s="259"/>
      <c r="M21" s="255">
        <f>SUM(M19:M20)</f>
        <v>-116027</v>
      </c>
      <c r="N21" s="259"/>
      <c r="O21" s="260">
        <f>SUM(O19:O20)</f>
        <v>72</v>
      </c>
      <c r="P21" s="259"/>
      <c r="Q21" s="260">
        <f>SUM(Q19:Q20)</f>
        <v>77419</v>
      </c>
      <c r="R21" s="259"/>
      <c r="S21" s="239">
        <f>SUM(S19:S20)</f>
        <v>0</v>
      </c>
      <c r="T21" s="261"/>
      <c r="U21" s="239">
        <f>SUM(U19:U20)</f>
        <v>0</v>
      </c>
      <c r="V21" s="259"/>
      <c r="W21" s="260">
        <f>SUM(W19:W20)</f>
        <v>2400675</v>
      </c>
      <c r="X21" s="259"/>
      <c r="Y21" s="239">
        <f>SUM(Y19:Y20)</f>
        <v>0</v>
      </c>
      <c r="Z21" s="259"/>
      <c r="AA21" s="260">
        <f>SUM(AA19:AA20)</f>
        <v>23822859</v>
      </c>
      <c r="AB21" s="259"/>
      <c r="AC21" s="260">
        <f>SUM(AC19:AC20)</f>
        <v>26223534</v>
      </c>
      <c r="AD21" s="259"/>
      <c r="AE21" s="260">
        <f>SUM(AE19:AE20)</f>
        <v>46217</v>
      </c>
      <c r="AF21" s="259"/>
      <c r="AG21" s="260">
        <f>SUM(AG19:AG20)</f>
        <v>26269751</v>
      </c>
    </row>
    <row r="22" spans="1:33" ht="24" customHeight="1" x14ac:dyDescent="0.25">
      <c r="A22" s="39"/>
      <c r="C22" s="14"/>
      <c r="D22" s="14"/>
      <c r="E22" s="14"/>
      <c r="F22" s="14"/>
      <c r="G22" s="14"/>
      <c r="H22" s="14"/>
      <c r="I22" s="14"/>
      <c r="J22" s="12"/>
      <c r="K22" s="14"/>
      <c r="L22" s="14"/>
      <c r="M22" s="14"/>
      <c r="N22" s="12"/>
      <c r="O22" s="14"/>
      <c r="P22" s="14"/>
      <c r="Q22" s="14"/>
      <c r="R22" s="14"/>
      <c r="S22" s="14"/>
      <c r="T22" s="14"/>
      <c r="U22" s="14"/>
      <c r="V22" s="12"/>
      <c r="W22" s="148"/>
      <c r="X22" s="14"/>
      <c r="Y22" s="14"/>
      <c r="Z22" s="14"/>
      <c r="AA22" s="14"/>
      <c r="AB22" s="12"/>
      <c r="AC22" s="148"/>
      <c r="AD22" s="12"/>
      <c r="AE22" s="148"/>
      <c r="AF22" s="12"/>
      <c r="AG22" s="148"/>
    </row>
    <row r="23" spans="1:33" ht="24" customHeight="1" x14ac:dyDescent="0.25">
      <c r="A23" s="60" t="s">
        <v>88</v>
      </c>
      <c r="B23" s="4"/>
      <c r="C23" s="288">
        <v>0</v>
      </c>
      <c r="D23" s="148"/>
      <c r="E23" s="288">
        <v>0</v>
      </c>
      <c r="F23" s="107"/>
      <c r="G23" s="288">
        <v>0</v>
      </c>
      <c r="H23" s="148"/>
      <c r="I23" s="288">
        <v>0</v>
      </c>
      <c r="J23" s="107"/>
      <c r="K23" s="288">
        <v>0</v>
      </c>
      <c r="L23" s="148"/>
      <c r="M23" s="288">
        <v>0</v>
      </c>
      <c r="N23" s="107"/>
      <c r="O23" s="288">
        <v>0</v>
      </c>
      <c r="P23" s="148"/>
      <c r="Q23" s="288">
        <v>0</v>
      </c>
      <c r="R23" s="148"/>
      <c r="S23" s="257">
        <v>-136983</v>
      </c>
      <c r="T23" s="5"/>
      <c r="U23" s="288">
        <v>0</v>
      </c>
      <c r="V23" s="5"/>
      <c r="W23" s="236">
        <v>-136983</v>
      </c>
      <c r="X23" s="5"/>
      <c r="Y23" s="288">
        <v>0</v>
      </c>
      <c r="Z23" s="235"/>
      <c r="AA23" s="20">
        <v>136983</v>
      </c>
      <c r="AB23" s="87"/>
      <c r="AC23" s="288">
        <v>0</v>
      </c>
      <c r="AD23" s="5"/>
      <c r="AE23" s="288">
        <v>0</v>
      </c>
      <c r="AF23" s="5"/>
      <c r="AG23" s="288">
        <v>0</v>
      </c>
    </row>
    <row r="24" spans="1:33" ht="24" customHeight="1" x14ac:dyDescent="0.25">
      <c r="C24" s="85"/>
      <c r="D24" s="7"/>
      <c r="E24" s="85"/>
      <c r="F24" s="7"/>
      <c r="G24" s="85"/>
      <c r="H24" s="8"/>
      <c r="I24" s="85"/>
      <c r="J24" s="1"/>
      <c r="K24" s="85"/>
      <c r="L24" s="19"/>
      <c r="M24" s="85"/>
      <c r="N24" s="12"/>
      <c r="O24" s="85"/>
      <c r="P24" s="19"/>
      <c r="Q24" s="85"/>
      <c r="R24" s="19"/>
      <c r="S24" s="85"/>
      <c r="T24" s="8"/>
      <c r="U24" s="85"/>
      <c r="V24" s="12"/>
      <c r="W24" s="150"/>
      <c r="X24" s="9"/>
      <c r="Y24" s="85"/>
      <c r="Z24" s="6"/>
      <c r="AA24" s="86"/>
      <c r="AB24" s="1"/>
      <c r="AC24" s="150"/>
      <c r="AD24" s="1"/>
      <c r="AE24" s="258"/>
      <c r="AF24" s="1"/>
      <c r="AG24" s="150"/>
    </row>
    <row r="25" spans="1:33" ht="24" customHeight="1" thickBot="1" x14ac:dyDescent="0.3">
      <c r="A25" s="38" t="s">
        <v>180</v>
      </c>
      <c r="C25" s="88">
        <f>SUM(C14,C16,C17,C21,C23)</f>
        <v>37981</v>
      </c>
      <c r="D25" s="14"/>
      <c r="E25" s="88">
        <f>SUM(E14,E16,E17,E21,E23)</f>
        <v>33953941</v>
      </c>
      <c r="F25" s="14"/>
      <c r="G25" s="88">
        <f>SUM(G14,G16,G17,G21,G23)</f>
        <v>14852</v>
      </c>
      <c r="H25" s="14"/>
      <c r="I25" s="88">
        <f>SUM(I14,I16,I17,I21,I23)</f>
        <v>11109339</v>
      </c>
      <c r="J25" s="14"/>
      <c r="K25" s="88">
        <f>SUM(K14,K16,K17,K21,K23)</f>
        <v>3625573</v>
      </c>
      <c r="L25" s="14"/>
      <c r="M25" s="88">
        <f>SUM(M14,M16,M17,M21,M23)</f>
        <v>-241970</v>
      </c>
      <c r="N25" s="14"/>
      <c r="O25" s="285">
        <f>SUM(O14,O16,O17,O21,O23)</f>
        <v>0</v>
      </c>
      <c r="P25" s="14"/>
      <c r="Q25" s="88">
        <f>SUM(Q14,Q16,Q17,Q21,Q23)</f>
        <v>118027</v>
      </c>
      <c r="R25" s="14"/>
      <c r="S25" s="88">
        <f>SUM(S14,S16,S17,S21,S23)</f>
        <v>16468353</v>
      </c>
      <c r="T25" s="14"/>
      <c r="U25" s="88">
        <f>SUM(U14,U16,U17,U21,U23)</f>
        <v>-2364207</v>
      </c>
      <c r="V25" s="14"/>
      <c r="W25" s="151">
        <f>SUM(J25:U25)</f>
        <v>17605776</v>
      </c>
      <c r="X25" s="14"/>
      <c r="Y25" s="88">
        <f>SUM(Y14,Y16,Y17,Y21,Y23)</f>
        <v>7000000</v>
      </c>
      <c r="Z25" s="14"/>
      <c r="AA25" s="88">
        <f>SUM(AA14,AA16,AA17,AA21,AA23)</f>
        <v>276993648</v>
      </c>
      <c r="AB25" s="14"/>
      <c r="AC25" s="151">
        <f>SUM(W25:AA25)+C25+E25+G25+I25</f>
        <v>346715537</v>
      </c>
      <c r="AD25" s="14"/>
      <c r="AE25" s="151">
        <f>SUM(AE14,AE16,AE17,AE21,AE23)</f>
        <v>255667</v>
      </c>
      <c r="AF25" s="14"/>
      <c r="AG25" s="88">
        <f>AC25+AE25</f>
        <v>346971204</v>
      </c>
    </row>
    <row r="26" spans="1:33" ht="24" customHeight="1" thickTop="1" x14ac:dyDescent="0.25">
      <c r="AC26" s="30"/>
      <c r="AD26" s="30"/>
      <c r="AF26" s="30"/>
    </row>
    <row r="27" spans="1:33" ht="24" customHeight="1" x14ac:dyDescent="0.25"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05"/>
      <c r="AG27" s="205"/>
    </row>
    <row r="28" spans="1:33" ht="24" customHeight="1" x14ac:dyDescent="0.25">
      <c r="AC28" s="30"/>
      <c r="AD28" s="30"/>
      <c r="AF28" s="30"/>
    </row>
    <row r="50" spans="7:7" ht="24" customHeight="1" x14ac:dyDescent="0.25">
      <c r="G50" s="30" t="s">
        <v>86</v>
      </c>
    </row>
  </sheetData>
  <customSheetViews>
    <customSheetView guid="{EB7A5599-5A03-470E-BF9B-2789E93DD379}" scale="75" showPageBreaks="1" printArea="1" hiddenRows="1" hiddenColumns="1" showRuler="0">
      <selection sqref="A1:AE1"/>
      <pageMargins left="0.4" right="0.4" top="0.7" bottom="0.7" header="0.511811023622047" footer="0.7"/>
      <pageSetup paperSize="9" scale="55" firstPageNumber="7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4E40F451-F86C-415F-87A3-EAB6D7A4B734}" showPageBreaks="1" printArea="1" showRuler="0" topLeftCell="J1">
      <selection activeCell="O6" sqref="O6"/>
      <pageMargins left="0.4" right="0.4" top="0.7" bottom="0.7" header="0.511811023622047" footer="0.7"/>
      <pageSetup paperSize="9" scale="55" firstPageNumber="7" orientation="landscape" useFirstPageNumber="1" r:id="rId2"/>
      <headerFooter alignWithMargins="0">
        <oddFooter>&amp;LThe accompanying notes are an integral part of these financial statements.
&amp;C&amp;P</oddFooter>
      </headerFooter>
    </customSheetView>
  </customSheetViews>
  <mergeCells count="8">
    <mergeCell ref="C13:AG13"/>
    <mergeCell ref="K5:W5"/>
    <mergeCell ref="C10:E10"/>
    <mergeCell ref="G10:I10"/>
    <mergeCell ref="C4:AE4"/>
    <mergeCell ref="C9:E9"/>
    <mergeCell ref="G9:I9"/>
    <mergeCell ref="Y10:AA10"/>
  </mergeCells>
  <phoneticPr fontId="14" type="noConversion"/>
  <printOptions horizontalCentered="1"/>
  <pageMargins left="0.5" right="0.5" top="0.48" bottom="0.5" header="0.5" footer="0.5"/>
  <pageSetup paperSize="9" scale="53" firstPageNumber="14" fitToHeight="0" orientation="landscape" useFirstPageNumber="1" r:id="rId3"/>
  <headerFooter>
    <oddFooter>&amp;L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48"/>
  <sheetViews>
    <sheetView zoomScale="80" zoomScaleNormal="80" zoomScaleSheetLayoutView="100" workbookViewId="0"/>
  </sheetViews>
  <sheetFormatPr defaultColWidth="9.140625" defaultRowHeight="24" customHeight="1" x14ac:dyDescent="0.25"/>
  <cols>
    <col min="1" max="1" width="48.28515625" style="30" customWidth="1"/>
    <col min="2" max="2" width="7.140625" style="30" customWidth="1"/>
    <col min="3" max="3" width="0.5703125" style="30" customWidth="1"/>
    <col min="4" max="4" width="14.5703125" style="30" customWidth="1"/>
    <col min="5" max="5" width="0.5703125" style="30" customWidth="1"/>
    <col min="6" max="6" width="14.5703125" style="30" customWidth="1"/>
    <col min="7" max="7" width="0.5703125" style="30" customWidth="1"/>
    <col min="8" max="8" width="14.5703125" style="30" customWidth="1"/>
    <col min="9" max="9" width="0.5703125" style="30" customWidth="1"/>
    <col min="10" max="10" width="14.5703125" style="30" customWidth="1"/>
    <col min="11" max="11" width="1" style="30" customWidth="1"/>
    <col min="12" max="12" width="15.42578125" style="30" customWidth="1"/>
    <col min="13" max="13" width="0.5703125" style="30" customWidth="1"/>
    <col min="14" max="14" width="15.42578125" style="30" customWidth="1"/>
    <col min="15" max="15" width="0.5703125" style="30" customWidth="1"/>
    <col min="16" max="16" width="15.42578125" style="30" customWidth="1"/>
    <col min="17" max="17" width="0.5703125" style="30" customWidth="1"/>
    <col min="18" max="18" width="17.42578125" style="30" customWidth="1"/>
    <col min="19" max="19" width="0.5703125" style="30" customWidth="1"/>
    <col min="20" max="20" width="17.42578125" style="30" customWidth="1"/>
    <col min="21" max="21" width="0.5703125" style="30" customWidth="1"/>
    <col min="22" max="22" width="17.42578125" style="30" customWidth="1"/>
    <col min="23" max="23" width="1" style="30" customWidth="1"/>
    <col min="24" max="24" width="17.42578125" style="30" customWidth="1"/>
    <col min="25" max="25" width="0.5703125" style="30" customWidth="1"/>
    <col min="26" max="16384" width="9.140625" style="30"/>
  </cols>
  <sheetData>
    <row r="1" spans="1:27" ht="24" customHeight="1" x14ac:dyDescent="0.25">
      <c r="A1" s="44" t="s">
        <v>27</v>
      </c>
      <c r="B1" s="44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27" ht="24" customHeight="1" x14ac:dyDescent="0.25">
      <c r="A2" s="46" t="s">
        <v>100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</row>
    <row r="3" spans="1:27" ht="24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27" s="105" customFormat="1" ht="24" customHeight="1" x14ac:dyDescent="0.25">
      <c r="A4" s="31"/>
      <c r="B4" s="31"/>
      <c r="C4" s="31"/>
      <c r="D4" s="310" t="s">
        <v>48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110"/>
    </row>
    <row r="5" spans="1:27" s="111" customFormat="1" ht="24" customHeight="1" x14ac:dyDescent="0.25">
      <c r="A5" s="32"/>
      <c r="B5" s="105"/>
      <c r="C5" s="105"/>
      <c r="E5" s="33"/>
      <c r="F5" s="33"/>
      <c r="G5" s="33"/>
      <c r="H5" s="33"/>
      <c r="I5" s="33"/>
      <c r="J5" s="33"/>
      <c r="K5" s="33"/>
      <c r="L5" s="312" t="s">
        <v>41</v>
      </c>
      <c r="M5" s="312"/>
      <c r="N5" s="312"/>
      <c r="O5" s="312"/>
      <c r="P5" s="312"/>
      <c r="Q5" s="312"/>
      <c r="R5" s="312"/>
      <c r="S5" s="264"/>
      <c r="X5" s="105"/>
    </row>
    <row r="6" spans="1:27" s="105" customFormat="1" ht="24" customHeight="1" x14ac:dyDescent="0.25">
      <c r="D6" s="316" t="s">
        <v>85</v>
      </c>
      <c r="E6" s="314"/>
      <c r="F6" s="314"/>
      <c r="G6" s="265"/>
      <c r="H6" s="265"/>
      <c r="I6" s="266" t="s">
        <v>9</v>
      </c>
      <c r="J6" s="266"/>
      <c r="L6" s="267" t="s">
        <v>208</v>
      </c>
      <c r="M6" s="267"/>
      <c r="N6" s="267"/>
      <c r="O6" s="266"/>
      <c r="P6" s="265"/>
      <c r="R6" s="265"/>
    </row>
    <row r="7" spans="1:27" s="105" customFormat="1" ht="24" customHeight="1" x14ac:dyDescent="0.25">
      <c r="D7" s="311" t="s">
        <v>6</v>
      </c>
      <c r="E7" s="311"/>
      <c r="F7" s="311"/>
      <c r="H7" s="311" t="s">
        <v>62</v>
      </c>
      <c r="I7" s="311"/>
      <c r="J7" s="311"/>
      <c r="L7" s="296" t="s">
        <v>209</v>
      </c>
      <c r="M7" s="265"/>
      <c r="N7" s="265"/>
      <c r="O7" s="266"/>
      <c r="P7" s="267" t="s">
        <v>147</v>
      </c>
      <c r="R7" s="267" t="s">
        <v>66</v>
      </c>
      <c r="T7" s="311" t="s">
        <v>12</v>
      </c>
      <c r="U7" s="311"/>
      <c r="V7" s="311"/>
      <c r="X7" s="106" t="s">
        <v>8</v>
      </c>
    </row>
    <row r="8" spans="1:27" s="105" customFormat="1" ht="24" customHeight="1" x14ac:dyDescent="0.25">
      <c r="C8" s="265"/>
      <c r="D8" s="267" t="s">
        <v>124</v>
      </c>
      <c r="E8" s="265"/>
      <c r="F8" s="267" t="s">
        <v>125</v>
      </c>
      <c r="G8" s="265"/>
      <c r="H8" s="267" t="s">
        <v>124</v>
      </c>
      <c r="I8" s="265"/>
      <c r="J8" s="267" t="s">
        <v>125</v>
      </c>
      <c r="L8" s="265" t="s">
        <v>80</v>
      </c>
      <c r="M8" s="265"/>
      <c r="N8" s="267" t="s">
        <v>147</v>
      </c>
      <c r="O8" s="266"/>
      <c r="P8" s="265" t="s">
        <v>78</v>
      </c>
      <c r="R8" s="267" t="s">
        <v>67</v>
      </c>
      <c r="T8" s="265" t="s">
        <v>70</v>
      </c>
      <c r="X8" s="106" t="s">
        <v>178</v>
      </c>
    </row>
    <row r="9" spans="1:27" s="105" customFormat="1" ht="24" customHeight="1" x14ac:dyDescent="0.25">
      <c r="B9" s="55" t="s">
        <v>17</v>
      </c>
      <c r="C9" s="267"/>
      <c r="D9" s="265" t="s">
        <v>10</v>
      </c>
      <c r="E9" s="265"/>
      <c r="F9" s="265" t="s">
        <v>10</v>
      </c>
      <c r="G9" s="265"/>
      <c r="H9" s="265" t="s">
        <v>10</v>
      </c>
      <c r="I9" s="265"/>
      <c r="J9" s="265" t="s">
        <v>10</v>
      </c>
      <c r="L9" s="267" t="s">
        <v>33</v>
      </c>
      <c r="M9" s="267"/>
      <c r="N9" s="267" t="s">
        <v>114</v>
      </c>
      <c r="O9" s="3"/>
      <c r="P9" s="265" t="s">
        <v>68</v>
      </c>
      <c r="R9" s="267" t="s">
        <v>93</v>
      </c>
      <c r="T9" s="267" t="s">
        <v>69</v>
      </c>
      <c r="V9" s="265" t="s">
        <v>7</v>
      </c>
      <c r="X9" s="129" t="s">
        <v>11</v>
      </c>
    </row>
    <row r="10" spans="1:27" ht="24" customHeight="1" x14ac:dyDescent="0.25">
      <c r="A10" s="38" t="s">
        <v>181</v>
      </c>
      <c r="C10" s="59"/>
      <c r="D10" s="313" t="s">
        <v>31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</row>
    <row r="11" spans="1:27" ht="24" customHeight="1" x14ac:dyDescent="0.25">
      <c r="A11" s="16" t="s">
        <v>182</v>
      </c>
      <c r="C11" s="59"/>
      <c r="D11" s="144">
        <v>37850</v>
      </c>
      <c r="E11" s="135"/>
      <c r="F11" s="144">
        <v>33954072</v>
      </c>
      <c r="G11" s="135"/>
      <c r="H11" s="144">
        <v>14802</v>
      </c>
      <c r="I11" s="135"/>
      <c r="J11" s="144">
        <v>11109389</v>
      </c>
      <c r="K11" s="136"/>
      <c r="L11" s="144">
        <v>2899569</v>
      </c>
      <c r="M11" s="135"/>
      <c r="N11" s="203">
        <v>-8</v>
      </c>
      <c r="O11" s="135"/>
      <c r="P11" s="144">
        <v>15755399</v>
      </c>
      <c r="Q11" s="135"/>
      <c r="R11" s="144">
        <f>+L11+N11+P11</f>
        <v>18654960</v>
      </c>
      <c r="S11" s="135"/>
      <c r="T11" s="144">
        <v>7000000</v>
      </c>
      <c r="U11" s="135"/>
      <c r="V11" s="144">
        <v>258196463</v>
      </c>
      <c r="W11" s="136"/>
      <c r="X11" s="144">
        <f>+D11+F11+H11+J11+R11+T11+V11</f>
        <v>328967536</v>
      </c>
    </row>
    <row r="12" spans="1:27" ht="24" customHeight="1" x14ac:dyDescent="0.25">
      <c r="A12" s="16"/>
      <c r="C12" s="59"/>
      <c r="D12" s="14"/>
      <c r="E12" s="14"/>
      <c r="F12" s="14"/>
      <c r="G12" s="14"/>
      <c r="H12" s="14"/>
      <c r="I12" s="14"/>
      <c r="J12" s="14"/>
      <c r="K12" s="22"/>
      <c r="L12" s="14"/>
      <c r="M12" s="14"/>
      <c r="N12" s="14"/>
      <c r="O12" s="14"/>
      <c r="P12" s="14"/>
      <c r="Q12" s="14"/>
      <c r="R12" s="145"/>
      <c r="S12" s="14"/>
      <c r="T12" s="14"/>
      <c r="U12" s="14"/>
      <c r="V12" s="14"/>
      <c r="W12" s="22"/>
      <c r="X12" s="145"/>
    </row>
    <row r="13" spans="1:27" ht="24" customHeight="1" x14ac:dyDescent="0.25">
      <c r="A13" s="60" t="s">
        <v>82</v>
      </c>
      <c r="B13" s="65">
        <v>29</v>
      </c>
      <c r="C13" s="64"/>
      <c r="D13" s="235">
        <v>0</v>
      </c>
      <c r="E13" s="100"/>
      <c r="F13" s="235">
        <v>0</v>
      </c>
      <c r="G13" s="235"/>
      <c r="H13" s="235">
        <v>0</v>
      </c>
      <c r="I13" s="235"/>
      <c r="J13" s="235">
        <v>0</v>
      </c>
      <c r="K13" s="235"/>
      <c r="L13" s="235">
        <v>0</v>
      </c>
      <c r="M13" s="235"/>
      <c r="N13" s="235">
        <v>0</v>
      </c>
      <c r="O13" s="235"/>
      <c r="P13" s="235">
        <v>0</v>
      </c>
      <c r="Q13" s="235"/>
      <c r="R13" s="235">
        <f t="shared" ref="R13:R17" si="0">+L13+N13+P13</f>
        <v>0</v>
      </c>
      <c r="S13" s="235"/>
      <c r="T13" s="235">
        <v>0</v>
      </c>
      <c r="U13" s="146"/>
      <c r="V13" s="109">
        <v>-13596769</v>
      </c>
      <c r="W13" s="153"/>
      <c r="X13" s="237">
        <f t="shared" ref="X13:X17" si="1">+D13+F13+H13+J13+R13+T13+V13</f>
        <v>-13596769</v>
      </c>
      <c r="Y13" s="61"/>
      <c r="Z13" s="61"/>
      <c r="AA13" s="61"/>
    </row>
    <row r="14" spans="1:27" ht="24" customHeight="1" x14ac:dyDescent="0.25">
      <c r="A14" s="15" t="s">
        <v>122</v>
      </c>
      <c r="B14" s="15"/>
      <c r="C14" s="63"/>
      <c r="D14" s="274">
        <v>-207</v>
      </c>
      <c r="E14" s="100"/>
      <c r="F14" s="274">
        <v>207</v>
      </c>
      <c r="G14" s="87"/>
      <c r="H14" s="274">
        <v>-81</v>
      </c>
      <c r="I14" s="87"/>
      <c r="J14" s="274">
        <v>81</v>
      </c>
      <c r="K14" s="235"/>
      <c r="L14" s="288">
        <v>0</v>
      </c>
      <c r="M14" s="235"/>
      <c r="N14" s="288">
        <v>0</v>
      </c>
      <c r="O14" s="235"/>
      <c r="P14" s="288">
        <v>0</v>
      </c>
      <c r="Q14" s="235"/>
      <c r="R14" s="288">
        <f t="shared" si="0"/>
        <v>0</v>
      </c>
      <c r="S14" s="235"/>
      <c r="T14" s="288">
        <v>0</v>
      </c>
      <c r="U14" s="146"/>
      <c r="V14" s="298">
        <v>0</v>
      </c>
      <c r="W14" s="153"/>
      <c r="X14" s="298">
        <f t="shared" si="1"/>
        <v>0</v>
      </c>
      <c r="Y14" s="61"/>
      <c r="Z14" s="61"/>
      <c r="AA14" s="61"/>
    </row>
    <row r="15" spans="1:27" ht="24" customHeight="1" x14ac:dyDescent="0.25">
      <c r="A15" s="11"/>
      <c r="B15" s="37"/>
      <c r="C15" s="66"/>
      <c r="D15" s="147"/>
      <c r="E15" s="100"/>
      <c r="F15" s="147"/>
      <c r="G15" s="147"/>
      <c r="H15" s="147"/>
      <c r="I15" s="147"/>
      <c r="J15" s="147"/>
      <c r="K15" s="147"/>
      <c r="L15" s="147"/>
      <c r="M15" s="147"/>
      <c r="N15" s="147"/>
      <c r="O15" s="100"/>
      <c r="P15" s="147"/>
      <c r="Q15" s="147"/>
      <c r="R15" s="147"/>
      <c r="S15" s="147"/>
      <c r="T15" s="147"/>
      <c r="U15" s="100"/>
      <c r="V15" s="147"/>
      <c r="W15" s="147"/>
      <c r="X15" s="147"/>
      <c r="Y15" s="61"/>
      <c r="Z15" s="61"/>
      <c r="AA15" s="61"/>
    </row>
    <row r="16" spans="1:27" s="34" customFormat="1" ht="24" customHeight="1" x14ac:dyDescent="0.2">
      <c r="A16" s="108" t="s">
        <v>56</v>
      </c>
      <c r="B16" s="35"/>
      <c r="C16" s="64"/>
      <c r="D16" s="235">
        <v>0</v>
      </c>
      <c r="E16" s="100"/>
      <c r="F16" s="235">
        <v>0</v>
      </c>
      <c r="G16" s="235"/>
      <c r="H16" s="235">
        <v>0</v>
      </c>
      <c r="I16" s="235"/>
      <c r="J16" s="235">
        <v>0</v>
      </c>
      <c r="K16" s="235"/>
      <c r="L16" s="235">
        <v>0</v>
      </c>
      <c r="M16" s="235"/>
      <c r="N16" s="235">
        <v>0</v>
      </c>
      <c r="O16" s="235"/>
      <c r="P16" s="235">
        <v>0</v>
      </c>
      <c r="Q16" s="235"/>
      <c r="R16" s="235">
        <f t="shared" si="0"/>
        <v>0</v>
      </c>
      <c r="S16" s="235"/>
      <c r="T16" s="235">
        <v>0</v>
      </c>
      <c r="U16" s="152"/>
      <c r="V16" s="152">
        <v>18192661</v>
      </c>
      <c r="W16" s="147"/>
      <c r="X16" s="237">
        <f t="shared" si="1"/>
        <v>18192661</v>
      </c>
      <c r="Y16" s="154"/>
      <c r="Z16" s="154"/>
      <c r="AA16" s="154"/>
    </row>
    <row r="17" spans="1:27" ht="24" customHeight="1" x14ac:dyDescent="0.25">
      <c r="A17" s="143" t="s">
        <v>241</v>
      </c>
      <c r="B17" s="35"/>
      <c r="C17" s="64"/>
      <c r="D17" s="288">
        <v>0</v>
      </c>
      <c r="E17" s="100"/>
      <c r="F17" s="288">
        <v>0</v>
      </c>
      <c r="G17" s="235"/>
      <c r="H17" s="288">
        <v>0</v>
      </c>
      <c r="I17" s="235"/>
      <c r="J17" s="288">
        <v>0</v>
      </c>
      <c r="K17" s="235"/>
      <c r="L17" s="274">
        <v>-539790</v>
      </c>
      <c r="M17" s="235"/>
      <c r="N17" s="288">
        <v>0</v>
      </c>
      <c r="O17" s="235"/>
      <c r="P17" s="288">
        <v>0</v>
      </c>
      <c r="Q17" s="235"/>
      <c r="R17" s="274">
        <f t="shared" si="0"/>
        <v>-539790</v>
      </c>
      <c r="S17" s="235"/>
      <c r="T17" s="288">
        <v>0</v>
      </c>
      <c r="U17" s="100"/>
      <c r="V17" s="288">
        <v>0</v>
      </c>
      <c r="W17" s="147"/>
      <c r="X17" s="274">
        <f t="shared" si="1"/>
        <v>-539790</v>
      </c>
      <c r="Y17" s="149"/>
      <c r="Z17" s="61"/>
      <c r="AA17" s="61"/>
    </row>
    <row r="18" spans="1:27" s="34" customFormat="1" ht="24" customHeight="1" x14ac:dyDescent="0.2">
      <c r="A18" s="40" t="s">
        <v>242</v>
      </c>
      <c r="B18" s="36"/>
      <c r="C18" s="67"/>
      <c r="D18" s="239">
        <f t="shared" ref="D18:W18" si="2">SUM(D16:D17)</f>
        <v>0</v>
      </c>
      <c r="E18" s="273"/>
      <c r="F18" s="239">
        <f t="shared" si="2"/>
        <v>0</v>
      </c>
      <c r="G18" s="273">
        <f t="shared" si="2"/>
        <v>0</v>
      </c>
      <c r="H18" s="239">
        <f t="shared" si="2"/>
        <v>0</v>
      </c>
      <c r="I18" s="273">
        <f t="shared" si="2"/>
        <v>0</v>
      </c>
      <c r="J18" s="239">
        <f t="shared" si="2"/>
        <v>0</v>
      </c>
      <c r="K18" s="273">
        <f t="shared" si="2"/>
        <v>0</v>
      </c>
      <c r="L18" s="272">
        <f t="shared" si="2"/>
        <v>-539790</v>
      </c>
      <c r="M18" s="273"/>
      <c r="N18" s="239">
        <f t="shared" si="2"/>
        <v>0</v>
      </c>
      <c r="O18" s="273">
        <f>SUM(O16:O17)</f>
        <v>0</v>
      </c>
      <c r="P18" s="239">
        <f>SUM(P16:P17)</f>
        <v>0</v>
      </c>
      <c r="Q18" s="273">
        <f t="shared" si="2"/>
        <v>0</v>
      </c>
      <c r="R18" s="272">
        <f>SUM(K18:P18)</f>
        <v>-539790</v>
      </c>
      <c r="S18" s="273">
        <f t="shared" si="2"/>
        <v>0</v>
      </c>
      <c r="T18" s="239">
        <f t="shared" si="2"/>
        <v>0</v>
      </c>
      <c r="U18" s="273">
        <f t="shared" si="2"/>
        <v>0</v>
      </c>
      <c r="V18" s="272">
        <f t="shared" si="2"/>
        <v>18192661</v>
      </c>
      <c r="W18" s="273">
        <f t="shared" si="2"/>
        <v>0</v>
      </c>
      <c r="X18" s="272">
        <f>SUM(D18:J18)+R18+T18+V18</f>
        <v>17652871</v>
      </c>
      <c r="Y18" s="146"/>
      <c r="Z18" s="154"/>
      <c r="AA18" s="154"/>
    </row>
    <row r="19" spans="1:27" ht="24" customHeight="1" x14ac:dyDescent="0.25">
      <c r="A19" s="4"/>
      <c r="B19" s="4"/>
      <c r="C19" s="59"/>
      <c r="D19" s="146"/>
      <c r="E19" s="155"/>
      <c r="F19" s="146"/>
      <c r="G19" s="155"/>
      <c r="H19" s="146"/>
      <c r="I19" s="155"/>
      <c r="J19" s="146"/>
      <c r="K19" s="146"/>
      <c r="L19" s="146"/>
      <c r="M19" s="146"/>
      <c r="N19" s="146"/>
      <c r="O19" s="155"/>
      <c r="P19" s="146"/>
      <c r="Q19" s="146"/>
      <c r="R19" s="146"/>
      <c r="S19" s="146"/>
      <c r="T19" s="146"/>
      <c r="U19" s="155"/>
      <c r="V19" s="146"/>
      <c r="W19" s="146"/>
      <c r="X19" s="146"/>
      <c r="Y19" s="61"/>
      <c r="Z19" s="61"/>
      <c r="AA19" s="61"/>
    </row>
    <row r="20" spans="1:27" ht="24" customHeight="1" x14ac:dyDescent="0.25">
      <c r="A20" s="60" t="s">
        <v>88</v>
      </c>
      <c r="B20" s="4"/>
      <c r="C20" s="64"/>
      <c r="D20" s="288">
        <v>0</v>
      </c>
      <c r="E20" s="286"/>
      <c r="F20" s="288">
        <v>0</v>
      </c>
      <c r="G20" s="286"/>
      <c r="H20" s="288">
        <v>0</v>
      </c>
      <c r="I20" s="286"/>
      <c r="J20" s="288">
        <v>0</v>
      </c>
      <c r="K20" s="149"/>
      <c r="L20" s="288">
        <v>0</v>
      </c>
      <c r="M20" s="149"/>
      <c r="N20" s="288">
        <v>0</v>
      </c>
      <c r="O20" s="286"/>
      <c r="P20" s="274">
        <v>-135214</v>
      </c>
      <c r="Q20" s="149"/>
      <c r="R20" s="236">
        <f t="shared" ref="R20" si="3">+L20+N20+P20</f>
        <v>-135214</v>
      </c>
      <c r="S20" s="149"/>
      <c r="T20" s="288">
        <v>0</v>
      </c>
      <c r="U20" s="149"/>
      <c r="V20" s="241">
        <v>135214</v>
      </c>
      <c r="W20" s="149"/>
      <c r="X20" s="288">
        <f t="shared" ref="X20" si="4">+D20+F20+H20+J20+R20+T20+V20</f>
        <v>0</v>
      </c>
      <c r="Y20" s="61"/>
      <c r="Z20" s="61"/>
      <c r="AA20" s="61"/>
    </row>
    <row r="21" spans="1:27" ht="24" customHeight="1" x14ac:dyDescent="0.25">
      <c r="A21" s="4"/>
      <c r="B21" s="4"/>
      <c r="C21" s="63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61"/>
      <c r="Z21" s="61"/>
      <c r="AA21" s="61"/>
    </row>
    <row r="22" spans="1:27" ht="24" customHeight="1" thickBot="1" x14ac:dyDescent="0.3">
      <c r="A22" s="38" t="s">
        <v>183</v>
      </c>
      <c r="C22" s="59"/>
      <c r="D22" s="151">
        <f>SUM(D11,D13,D14,D18,D20)</f>
        <v>37643</v>
      </c>
      <c r="E22" s="146"/>
      <c r="F22" s="151">
        <f>SUM(F11,F13,F14,F18,F20)</f>
        <v>33954279</v>
      </c>
      <c r="G22" s="146"/>
      <c r="H22" s="151">
        <f>SUM(H11,H13,H14,H18,H20)</f>
        <v>14721</v>
      </c>
      <c r="I22" s="146"/>
      <c r="J22" s="151">
        <f>SUM(J11,J13,J14,J18,J20)</f>
        <v>11109470</v>
      </c>
      <c r="K22" s="146"/>
      <c r="L22" s="151">
        <f>SUM(L11,L13,L14,L18,L20)</f>
        <v>2359779</v>
      </c>
      <c r="M22" s="146"/>
      <c r="N22" s="275">
        <f>SUM(N11,N13,N14,N18,N20)</f>
        <v>-8</v>
      </c>
      <c r="O22" s="146"/>
      <c r="P22" s="151">
        <f>SUM(P11,P13,P14,P18,P20)</f>
        <v>15620185</v>
      </c>
      <c r="Q22" s="146"/>
      <c r="R22" s="151">
        <f>SUM(K22:P22)</f>
        <v>17979956</v>
      </c>
      <c r="S22" s="146"/>
      <c r="T22" s="151">
        <f>SUM(T11,T13,T14,T18,T20)</f>
        <v>7000000</v>
      </c>
      <c r="U22" s="146"/>
      <c r="V22" s="151">
        <f>SUM(V11,V13,V14,V18,V20)</f>
        <v>262927569</v>
      </c>
      <c r="W22" s="146"/>
      <c r="X22" s="151">
        <f>SUM(D22:J22)+R22+T22+V22</f>
        <v>333023638</v>
      </c>
      <c r="Y22" s="61"/>
      <c r="Z22" s="61"/>
      <c r="AA22" s="61"/>
    </row>
    <row r="23" spans="1:27" ht="24" customHeight="1" thickTop="1" x14ac:dyDescent="0.25"/>
    <row r="24" spans="1:27" ht="24" customHeight="1" x14ac:dyDescent="0.25"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</row>
    <row r="48" spans="8:8" ht="24" customHeight="1" x14ac:dyDescent="0.25">
      <c r="H48" s="30" t="s">
        <v>86</v>
      </c>
    </row>
  </sheetData>
  <mergeCells count="7">
    <mergeCell ref="D10:X10"/>
    <mergeCell ref="D4:X4"/>
    <mergeCell ref="L5:R5"/>
    <mergeCell ref="D6:F6"/>
    <mergeCell ref="D7:F7"/>
    <mergeCell ref="H7:J7"/>
    <mergeCell ref="T7:V7"/>
  </mergeCells>
  <printOptions horizontalCentered="1"/>
  <pageMargins left="0.7" right="0.7" top="0.48" bottom="0.5" header="0.5" footer="0.5"/>
  <pageSetup paperSize="9" scale="56" firstPageNumber="15" fitToHeight="0" orientation="landscape" useFirstPageNumber="1" r:id="rId1"/>
  <headerFooter>
    <oddFooter>&amp;L 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48"/>
  <sheetViews>
    <sheetView zoomScale="80" zoomScaleNormal="80" workbookViewId="0"/>
  </sheetViews>
  <sheetFormatPr defaultColWidth="9.140625" defaultRowHeight="24" customHeight="1" x14ac:dyDescent="0.25"/>
  <cols>
    <col min="1" max="1" width="47.7109375" style="30" customWidth="1"/>
    <col min="2" max="2" width="7.140625" style="30" customWidth="1"/>
    <col min="3" max="3" width="0.5703125" style="30" customWidth="1"/>
    <col min="4" max="4" width="13.7109375" style="30" customWidth="1"/>
    <col min="5" max="5" width="0.5703125" style="30" customWidth="1"/>
    <col min="6" max="6" width="13.7109375" style="30" customWidth="1"/>
    <col min="7" max="7" width="0.5703125" style="30" customWidth="1"/>
    <col min="8" max="8" width="13.7109375" style="30" customWidth="1"/>
    <col min="9" max="9" width="0.5703125" style="30" customWidth="1"/>
    <col min="10" max="10" width="13.7109375" style="30" customWidth="1"/>
    <col min="11" max="11" width="0.42578125" style="30" customWidth="1"/>
    <col min="12" max="12" width="15.140625" style="30" customWidth="1"/>
    <col min="13" max="13" width="0.5703125" style="30" customWidth="1"/>
    <col min="14" max="14" width="15.140625" style="30" customWidth="1"/>
    <col min="15" max="15" width="0.5703125" style="30" customWidth="1"/>
    <col min="16" max="16" width="14.28515625" style="30" customWidth="1"/>
    <col min="17" max="17" width="0.5703125" style="30" customWidth="1"/>
    <col min="18" max="18" width="14.28515625" style="30" customWidth="1"/>
    <col min="19" max="19" width="0.5703125" style="30" customWidth="1"/>
    <col min="20" max="20" width="14.7109375" style="30" customWidth="1"/>
    <col min="21" max="21" width="0.5703125" style="30" customWidth="1"/>
    <col min="22" max="22" width="15.5703125" style="30" customWidth="1"/>
    <col min="23" max="23" width="0.42578125" style="30" customWidth="1"/>
    <col min="24" max="24" width="15.85546875" style="30" customWidth="1"/>
    <col min="25" max="25" width="0.5703125" style="30" customWidth="1"/>
    <col min="26" max="16384" width="9.140625" style="30"/>
  </cols>
  <sheetData>
    <row r="1" spans="1:27" ht="24" customHeight="1" x14ac:dyDescent="0.25">
      <c r="A1" s="44" t="s">
        <v>27</v>
      </c>
      <c r="B1" s="44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27" ht="24" customHeight="1" x14ac:dyDescent="0.25">
      <c r="A2" s="46" t="s">
        <v>100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</row>
    <row r="3" spans="1:27" ht="24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27" s="105" customFormat="1" ht="24" customHeight="1" x14ac:dyDescent="0.25">
      <c r="A4" s="31"/>
      <c r="B4" s="31"/>
      <c r="C4" s="31"/>
      <c r="D4" s="310" t="s">
        <v>48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110"/>
    </row>
    <row r="5" spans="1:27" s="111" customFormat="1" ht="24" customHeight="1" x14ac:dyDescent="0.25">
      <c r="A5" s="32"/>
      <c r="B5" s="105"/>
      <c r="C5" s="105"/>
      <c r="E5" s="33"/>
      <c r="F5" s="33"/>
      <c r="G5" s="33"/>
      <c r="H5" s="33"/>
      <c r="I5" s="33"/>
      <c r="J5" s="33"/>
      <c r="K5" s="33"/>
      <c r="L5" s="312" t="s">
        <v>41</v>
      </c>
      <c r="M5" s="312"/>
      <c r="N5" s="312"/>
      <c r="O5" s="312"/>
      <c r="P5" s="312"/>
      <c r="Q5" s="312"/>
      <c r="R5" s="312"/>
      <c r="S5" s="214"/>
      <c r="X5" s="105"/>
    </row>
    <row r="6" spans="1:27" s="105" customFormat="1" ht="24" customHeight="1" x14ac:dyDescent="0.25">
      <c r="D6" s="316" t="s">
        <v>85</v>
      </c>
      <c r="E6" s="314"/>
      <c r="F6" s="314"/>
      <c r="G6" s="215"/>
      <c r="H6" s="215"/>
      <c r="I6" s="216" t="s">
        <v>9</v>
      </c>
      <c r="J6" s="216"/>
      <c r="L6" s="217" t="s">
        <v>145</v>
      </c>
      <c r="M6" s="217"/>
      <c r="N6" s="217"/>
      <c r="O6" s="216"/>
      <c r="P6" s="215"/>
      <c r="R6" s="215"/>
    </row>
    <row r="7" spans="1:27" s="105" customFormat="1" ht="24" customHeight="1" x14ac:dyDescent="0.25">
      <c r="D7" s="311" t="s">
        <v>6</v>
      </c>
      <c r="E7" s="311"/>
      <c r="F7" s="311"/>
      <c r="H7" s="311" t="s">
        <v>62</v>
      </c>
      <c r="I7" s="311"/>
      <c r="J7" s="311"/>
      <c r="L7" s="215" t="s">
        <v>79</v>
      </c>
      <c r="M7" s="215"/>
      <c r="N7" s="215"/>
      <c r="O7" s="216"/>
      <c r="P7" s="217" t="s">
        <v>147</v>
      </c>
      <c r="R7" s="217" t="s">
        <v>66</v>
      </c>
      <c r="T7" s="311" t="s">
        <v>12</v>
      </c>
      <c r="U7" s="311"/>
      <c r="V7" s="311"/>
      <c r="X7" s="106" t="s">
        <v>8</v>
      </c>
    </row>
    <row r="8" spans="1:27" s="105" customFormat="1" ht="24" customHeight="1" x14ac:dyDescent="0.25">
      <c r="C8" s="215"/>
      <c r="D8" s="217" t="s">
        <v>124</v>
      </c>
      <c r="E8" s="215"/>
      <c r="F8" s="217" t="s">
        <v>125</v>
      </c>
      <c r="G8" s="215"/>
      <c r="H8" s="217" t="s">
        <v>124</v>
      </c>
      <c r="I8" s="215"/>
      <c r="J8" s="217" t="s">
        <v>125</v>
      </c>
      <c r="L8" s="215" t="s">
        <v>80</v>
      </c>
      <c r="M8" s="215"/>
      <c r="N8" s="217" t="s">
        <v>147</v>
      </c>
      <c r="O8" s="216"/>
      <c r="P8" s="215" t="s">
        <v>78</v>
      </c>
      <c r="R8" s="217" t="s">
        <v>67</v>
      </c>
      <c r="T8" s="215" t="s">
        <v>70</v>
      </c>
      <c r="X8" s="106" t="s">
        <v>178</v>
      </c>
    </row>
    <row r="9" spans="1:27" s="105" customFormat="1" ht="24" customHeight="1" x14ac:dyDescent="0.25">
      <c r="B9" s="55" t="s">
        <v>17</v>
      </c>
      <c r="C9" s="217"/>
      <c r="D9" s="215" t="s">
        <v>10</v>
      </c>
      <c r="E9" s="215"/>
      <c r="F9" s="215" t="s">
        <v>10</v>
      </c>
      <c r="G9" s="215"/>
      <c r="H9" s="215" t="s">
        <v>10</v>
      </c>
      <c r="I9" s="215"/>
      <c r="J9" s="215" t="s">
        <v>10</v>
      </c>
      <c r="L9" s="217" t="s">
        <v>33</v>
      </c>
      <c r="M9" s="217"/>
      <c r="N9" s="217" t="s">
        <v>114</v>
      </c>
      <c r="O9" s="3"/>
      <c r="P9" s="215" t="s">
        <v>68</v>
      </c>
      <c r="R9" s="217" t="s">
        <v>93</v>
      </c>
      <c r="T9" s="217" t="s">
        <v>69</v>
      </c>
      <c r="V9" s="215" t="s">
        <v>7</v>
      </c>
      <c r="X9" s="129" t="s">
        <v>11</v>
      </c>
    </row>
    <row r="10" spans="1:27" ht="24" customHeight="1" x14ac:dyDescent="0.25">
      <c r="A10" s="38" t="s">
        <v>179</v>
      </c>
      <c r="C10" s="59"/>
      <c r="D10" s="313" t="s">
        <v>31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</row>
    <row r="11" spans="1:27" ht="24" customHeight="1" x14ac:dyDescent="0.25">
      <c r="A11" s="16" t="s">
        <v>119</v>
      </c>
      <c r="C11" s="59"/>
      <c r="D11" s="144">
        <v>38903</v>
      </c>
      <c r="E11" s="135"/>
      <c r="F11" s="144">
        <v>33953019</v>
      </c>
      <c r="G11" s="135"/>
      <c r="H11" s="144">
        <v>15213</v>
      </c>
      <c r="I11" s="135"/>
      <c r="J11" s="144">
        <v>11108978</v>
      </c>
      <c r="K11" s="136"/>
      <c r="L11" s="144">
        <v>2325667</v>
      </c>
      <c r="M11" s="135"/>
      <c r="N11" s="203">
        <v>-40970</v>
      </c>
      <c r="O11" s="135"/>
      <c r="P11" s="144">
        <v>16027739</v>
      </c>
      <c r="Q11" s="135"/>
      <c r="R11" s="144">
        <f>SUM(L11:P11)</f>
        <v>18312436</v>
      </c>
      <c r="S11" s="135"/>
      <c r="T11" s="144">
        <v>7000000</v>
      </c>
      <c r="U11" s="135"/>
      <c r="V11" s="144">
        <v>238765712</v>
      </c>
      <c r="W11" s="136"/>
      <c r="X11" s="144">
        <f>SUM(R11:V11)+D11+F11+H11+J11</f>
        <v>309194261</v>
      </c>
    </row>
    <row r="12" spans="1:27" ht="24" customHeight="1" x14ac:dyDescent="0.25">
      <c r="A12" s="16"/>
      <c r="C12" s="59"/>
      <c r="D12" s="14"/>
      <c r="E12" s="14"/>
      <c r="F12" s="14"/>
      <c r="G12" s="14"/>
      <c r="H12" s="14"/>
      <c r="I12" s="14"/>
      <c r="J12" s="14"/>
      <c r="K12" s="22"/>
      <c r="L12" s="14"/>
      <c r="M12" s="14"/>
      <c r="N12" s="14"/>
      <c r="O12" s="14"/>
      <c r="P12" s="14"/>
      <c r="Q12" s="14"/>
      <c r="R12" s="145"/>
      <c r="S12" s="14"/>
      <c r="T12" s="14"/>
      <c r="U12" s="14"/>
      <c r="V12" s="14"/>
      <c r="W12" s="22"/>
      <c r="X12" s="145"/>
    </row>
    <row r="13" spans="1:27" ht="24" customHeight="1" x14ac:dyDescent="0.25">
      <c r="A13" s="60" t="s">
        <v>82</v>
      </c>
      <c r="B13" s="65">
        <v>29</v>
      </c>
      <c r="C13" s="64"/>
      <c r="D13" s="235">
        <v>0</v>
      </c>
      <c r="E13" s="286"/>
      <c r="F13" s="235">
        <v>0</v>
      </c>
      <c r="G13" s="235"/>
      <c r="H13" s="235">
        <v>0</v>
      </c>
      <c r="I13" s="235"/>
      <c r="J13" s="235">
        <v>0</v>
      </c>
      <c r="K13" s="235"/>
      <c r="L13" s="235">
        <v>0</v>
      </c>
      <c r="M13" s="235"/>
      <c r="N13" s="235">
        <v>0</v>
      </c>
      <c r="O13" s="235"/>
      <c r="P13" s="235">
        <v>0</v>
      </c>
      <c r="Q13" s="235"/>
      <c r="R13" s="235">
        <v>0</v>
      </c>
      <c r="S13" s="235"/>
      <c r="T13" s="235">
        <v>0</v>
      </c>
      <c r="U13" s="286"/>
      <c r="V13" s="87">
        <v>-13596769</v>
      </c>
      <c r="W13" s="287"/>
      <c r="X13" s="237">
        <f>SUM(R13:V13)+D13+F13+H13+J13</f>
        <v>-13596769</v>
      </c>
      <c r="Y13" s="61"/>
      <c r="Z13" s="61"/>
      <c r="AA13" s="61"/>
    </row>
    <row r="14" spans="1:27" ht="24" customHeight="1" x14ac:dyDescent="0.25">
      <c r="A14" s="15" t="s">
        <v>122</v>
      </c>
      <c r="B14" s="15"/>
      <c r="C14" s="63"/>
      <c r="D14" s="274">
        <v>-922</v>
      </c>
      <c r="E14" s="286"/>
      <c r="F14" s="271">
        <v>922</v>
      </c>
      <c r="G14" s="149"/>
      <c r="H14" s="274">
        <v>-361</v>
      </c>
      <c r="I14" s="149"/>
      <c r="J14" s="271">
        <v>361</v>
      </c>
      <c r="K14" s="149"/>
      <c r="L14" s="288">
        <v>0</v>
      </c>
      <c r="M14" s="149"/>
      <c r="N14" s="288">
        <v>0</v>
      </c>
      <c r="O14" s="149"/>
      <c r="P14" s="288">
        <v>0</v>
      </c>
      <c r="Q14" s="235"/>
      <c r="R14" s="288">
        <v>0</v>
      </c>
      <c r="S14" s="235"/>
      <c r="T14" s="288">
        <v>0</v>
      </c>
      <c r="U14" s="235"/>
      <c r="V14" s="288">
        <v>0</v>
      </c>
      <c r="W14" s="235"/>
      <c r="X14" s="288">
        <v>0</v>
      </c>
      <c r="Y14" s="147"/>
      <c r="Z14" s="61"/>
      <c r="AA14" s="61"/>
    </row>
    <row r="15" spans="1:27" ht="24" customHeight="1" x14ac:dyDescent="0.25">
      <c r="A15" s="11"/>
      <c r="B15" s="37"/>
      <c r="C15" s="66"/>
      <c r="D15" s="147"/>
      <c r="E15" s="100"/>
      <c r="F15" s="147"/>
      <c r="G15" s="147"/>
      <c r="H15" s="147"/>
      <c r="I15" s="147"/>
      <c r="J15" s="147"/>
      <c r="K15" s="147"/>
      <c r="L15" s="147"/>
      <c r="M15" s="147"/>
      <c r="N15" s="147"/>
      <c r="O15" s="100"/>
      <c r="P15" s="147"/>
      <c r="Q15" s="147"/>
      <c r="R15" s="147"/>
      <c r="S15" s="147"/>
      <c r="T15" s="147"/>
      <c r="U15" s="100"/>
      <c r="V15" s="147"/>
      <c r="W15" s="147"/>
      <c r="X15" s="147"/>
      <c r="Y15" s="61"/>
      <c r="Z15" s="61"/>
      <c r="AA15" s="61"/>
    </row>
    <row r="16" spans="1:27" s="34" customFormat="1" ht="24" customHeight="1" x14ac:dyDescent="0.2">
      <c r="A16" s="108" t="s">
        <v>56</v>
      </c>
      <c r="B16" s="35"/>
      <c r="C16" s="64"/>
      <c r="D16" s="235">
        <v>0</v>
      </c>
      <c r="E16" s="235"/>
      <c r="F16" s="235">
        <v>0</v>
      </c>
      <c r="G16" s="235"/>
      <c r="H16" s="235">
        <v>0</v>
      </c>
      <c r="I16" s="235"/>
      <c r="J16" s="235">
        <v>0</v>
      </c>
      <c r="K16" s="235"/>
      <c r="L16" s="235">
        <v>0</v>
      </c>
      <c r="M16" s="235"/>
      <c r="N16" s="235">
        <v>0</v>
      </c>
      <c r="O16" s="235"/>
      <c r="P16" s="235">
        <v>0</v>
      </c>
      <c r="Q16" s="235"/>
      <c r="R16" s="235">
        <v>0</v>
      </c>
      <c r="S16" s="235"/>
      <c r="T16" s="235">
        <v>0</v>
      </c>
      <c r="U16" s="107"/>
      <c r="V16" s="107">
        <v>21279099</v>
      </c>
      <c r="W16" s="149"/>
      <c r="X16" s="237">
        <f t="shared" ref="X16:X17" si="0">SUM(R16:V16)+D16+F16+H16+J16</f>
        <v>21279099</v>
      </c>
      <c r="Y16" s="154"/>
      <c r="Z16" s="154"/>
      <c r="AA16" s="154"/>
    </row>
    <row r="17" spans="1:27" ht="24" customHeight="1" x14ac:dyDescent="0.25">
      <c r="A17" s="143" t="s">
        <v>160</v>
      </c>
      <c r="B17" s="35"/>
      <c r="C17" s="64"/>
      <c r="D17" s="288">
        <v>0</v>
      </c>
      <c r="E17" s="149"/>
      <c r="F17" s="288">
        <v>0</v>
      </c>
      <c r="G17" s="235"/>
      <c r="H17" s="288">
        <v>0</v>
      </c>
      <c r="I17" s="235"/>
      <c r="J17" s="288">
        <v>0</v>
      </c>
      <c r="K17" s="286"/>
      <c r="L17" s="271">
        <v>322554</v>
      </c>
      <c r="M17" s="149"/>
      <c r="N17" s="271">
        <v>40970</v>
      </c>
      <c r="O17" s="286"/>
      <c r="P17" s="288">
        <v>0</v>
      </c>
      <c r="Q17" s="149"/>
      <c r="R17" s="236">
        <f>SUM(L17:P17)</f>
        <v>363524</v>
      </c>
      <c r="S17" s="149"/>
      <c r="T17" s="288">
        <v>0</v>
      </c>
      <c r="U17" s="288"/>
      <c r="V17" s="288">
        <v>0</v>
      </c>
      <c r="W17" s="149"/>
      <c r="X17" s="236">
        <f t="shared" si="0"/>
        <v>363524</v>
      </c>
      <c r="Y17" s="149"/>
      <c r="Z17" s="61"/>
      <c r="AA17" s="61"/>
    </row>
    <row r="18" spans="1:27" s="34" customFormat="1" ht="24" customHeight="1" x14ac:dyDescent="0.2">
      <c r="A18" s="40" t="s">
        <v>161</v>
      </c>
      <c r="B18" s="36"/>
      <c r="C18" s="67"/>
      <c r="D18" s="239">
        <f t="shared" ref="D18:W18" si="1">SUM(D16:D17)</f>
        <v>0</v>
      </c>
      <c r="E18" s="238"/>
      <c r="F18" s="239">
        <f t="shared" si="1"/>
        <v>0</v>
      </c>
      <c r="G18" s="238">
        <f t="shared" si="1"/>
        <v>0</v>
      </c>
      <c r="H18" s="239">
        <f t="shared" si="1"/>
        <v>0</v>
      </c>
      <c r="I18" s="238">
        <f t="shared" si="1"/>
        <v>0</v>
      </c>
      <c r="J18" s="239">
        <f t="shared" si="1"/>
        <v>0</v>
      </c>
      <c r="K18" s="146">
        <f t="shared" si="1"/>
        <v>0</v>
      </c>
      <c r="L18" s="240">
        <f t="shared" si="1"/>
        <v>322554</v>
      </c>
      <c r="M18" s="62"/>
      <c r="N18" s="240">
        <f t="shared" si="1"/>
        <v>40970</v>
      </c>
      <c r="O18" s="146">
        <f>SUM(O16:O17)</f>
        <v>0</v>
      </c>
      <c r="P18" s="239">
        <f>SUM(P16:P17)</f>
        <v>0</v>
      </c>
      <c r="Q18" s="146">
        <f t="shared" si="1"/>
        <v>0</v>
      </c>
      <c r="R18" s="240">
        <f>SUM(K18:P18)</f>
        <v>363524</v>
      </c>
      <c r="S18" s="146">
        <f t="shared" si="1"/>
        <v>0</v>
      </c>
      <c r="T18" s="239">
        <f t="shared" si="1"/>
        <v>0</v>
      </c>
      <c r="U18" s="146">
        <f t="shared" si="1"/>
        <v>0</v>
      </c>
      <c r="V18" s="240">
        <f t="shared" si="1"/>
        <v>21279099</v>
      </c>
      <c r="W18" s="146">
        <f t="shared" si="1"/>
        <v>0</v>
      </c>
      <c r="X18" s="240">
        <f>SUM(D18:J18)+R18+T18+V18</f>
        <v>21642623</v>
      </c>
      <c r="Y18" s="154"/>
      <c r="Z18" s="154"/>
      <c r="AA18" s="154"/>
    </row>
    <row r="19" spans="1:27" ht="24" customHeight="1" x14ac:dyDescent="0.25">
      <c r="A19" s="4"/>
      <c r="B19" s="4"/>
      <c r="C19" s="59"/>
      <c r="D19" s="146"/>
      <c r="E19" s="155"/>
      <c r="F19" s="146"/>
      <c r="G19" s="155"/>
      <c r="H19" s="146"/>
      <c r="I19" s="155"/>
      <c r="J19" s="146"/>
      <c r="K19" s="146"/>
      <c r="L19" s="146"/>
      <c r="M19" s="146"/>
      <c r="N19" s="146"/>
      <c r="O19" s="155"/>
      <c r="P19" s="146"/>
      <c r="Q19" s="146"/>
      <c r="R19" s="146"/>
      <c r="S19" s="146"/>
      <c r="T19" s="146"/>
      <c r="U19" s="155"/>
      <c r="V19" s="146"/>
      <c r="W19" s="146"/>
      <c r="X19" s="146"/>
      <c r="Y19" s="61"/>
      <c r="Z19" s="61"/>
      <c r="AA19" s="61"/>
    </row>
    <row r="20" spans="1:27" ht="24" customHeight="1" x14ac:dyDescent="0.25">
      <c r="A20" s="60" t="s">
        <v>88</v>
      </c>
      <c r="B20" s="4"/>
      <c r="C20" s="64"/>
      <c r="D20" s="288">
        <v>0</v>
      </c>
      <c r="E20" s="149"/>
      <c r="F20" s="288">
        <v>0</v>
      </c>
      <c r="G20" s="149"/>
      <c r="H20" s="288">
        <v>0</v>
      </c>
      <c r="I20" s="149"/>
      <c r="J20" s="288">
        <v>0</v>
      </c>
      <c r="K20" s="149"/>
      <c r="L20" s="288">
        <v>0</v>
      </c>
      <c r="M20" s="149"/>
      <c r="N20" s="288">
        <v>0</v>
      </c>
      <c r="O20" s="286"/>
      <c r="P20" s="274">
        <v>-135430</v>
      </c>
      <c r="Q20" s="149"/>
      <c r="R20" s="236">
        <f>SUM(L20:P20)</f>
        <v>-135430</v>
      </c>
      <c r="S20" s="149"/>
      <c r="T20" s="288">
        <v>0</v>
      </c>
      <c r="U20" s="149"/>
      <c r="V20" s="241">
        <v>135430</v>
      </c>
      <c r="W20" s="149"/>
      <c r="X20" s="288">
        <v>0</v>
      </c>
      <c r="Y20" s="61"/>
      <c r="Z20" s="61"/>
      <c r="AA20" s="61"/>
    </row>
    <row r="21" spans="1:27" ht="24" customHeight="1" x14ac:dyDescent="0.25">
      <c r="A21" s="4"/>
      <c r="B21" s="4"/>
      <c r="C21" s="63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61"/>
      <c r="Z21" s="61"/>
      <c r="AA21" s="61"/>
    </row>
    <row r="22" spans="1:27" ht="24" customHeight="1" thickBot="1" x14ac:dyDescent="0.3">
      <c r="A22" s="38" t="s">
        <v>180</v>
      </c>
      <c r="C22" s="59"/>
      <c r="D22" s="151">
        <f>SUM(D11,D13,D14,D18,D20)</f>
        <v>37981</v>
      </c>
      <c r="E22" s="146"/>
      <c r="F22" s="151">
        <f>SUM(F11,F13,F14,F18,F20)</f>
        <v>33953941</v>
      </c>
      <c r="G22" s="146"/>
      <c r="H22" s="151">
        <f>SUM(H11,H13,H14,H18,H20)</f>
        <v>14852</v>
      </c>
      <c r="I22" s="146"/>
      <c r="J22" s="151">
        <f>SUM(J11,J13,J14,J18,J20)</f>
        <v>11109339</v>
      </c>
      <c r="K22" s="146"/>
      <c r="L22" s="151">
        <f>SUM(L11,L13,L14,L18,L20)</f>
        <v>2648221</v>
      </c>
      <c r="M22" s="146"/>
      <c r="N22" s="285">
        <f>SUM(N11,N13,N14,N18,N20)</f>
        <v>0</v>
      </c>
      <c r="O22" s="146"/>
      <c r="P22" s="151">
        <f>SUM(P11,P13,P14,P18,P20)</f>
        <v>15892309</v>
      </c>
      <c r="Q22" s="146"/>
      <c r="R22" s="151">
        <f>SUM(K22:P22)</f>
        <v>18540530</v>
      </c>
      <c r="S22" s="146"/>
      <c r="T22" s="151">
        <f>SUM(T11,T13,T14,T18,T20)</f>
        <v>7000000</v>
      </c>
      <c r="U22" s="146"/>
      <c r="V22" s="151">
        <f>SUM(V11,V13,V14,V18,V20)</f>
        <v>246583472</v>
      </c>
      <c r="W22" s="146"/>
      <c r="X22" s="151">
        <f>SUM(D22:J22)+R22+T22+V22</f>
        <v>317240115</v>
      </c>
      <c r="Y22" s="61"/>
      <c r="Z22" s="61"/>
      <c r="AA22" s="61"/>
    </row>
    <row r="23" spans="1:27" ht="24" customHeight="1" thickTop="1" x14ac:dyDescent="0.25"/>
    <row r="24" spans="1:27" ht="24" customHeight="1" x14ac:dyDescent="0.25"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</row>
    <row r="34" spans="1:24" ht="24" customHeight="1" x14ac:dyDescent="0.25">
      <c r="A34" s="303" t="s">
        <v>105</v>
      </c>
      <c r="B34" s="303"/>
      <c r="C34" s="303"/>
      <c r="D34" s="303"/>
      <c r="E34" s="303"/>
      <c r="F34" s="303"/>
      <c r="G34" s="303"/>
      <c r="H34" s="303"/>
      <c r="I34" s="303"/>
      <c r="J34" s="303"/>
      <c r="K34" s="303"/>
      <c r="L34" s="303"/>
      <c r="M34" s="303"/>
      <c r="N34" s="303"/>
      <c r="O34" s="303"/>
      <c r="P34" s="303"/>
      <c r="Q34" s="303"/>
      <c r="R34" s="303"/>
      <c r="S34" s="303"/>
      <c r="T34" s="303"/>
      <c r="U34" s="303"/>
      <c r="V34" s="303"/>
      <c r="W34" s="303"/>
      <c r="X34" s="303"/>
    </row>
    <row r="35" spans="1:24" ht="24" customHeight="1" x14ac:dyDescent="0.25">
      <c r="A35" s="303" t="s">
        <v>115</v>
      </c>
      <c r="B35" s="303"/>
      <c r="C35" s="303"/>
      <c r="D35" s="303"/>
      <c r="E35" s="303"/>
      <c r="F35" s="303"/>
      <c r="G35" s="303"/>
      <c r="H35" s="303"/>
      <c r="I35" s="303"/>
      <c r="J35" s="303"/>
      <c r="K35" s="303"/>
      <c r="L35" s="303"/>
      <c r="M35" s="303"/>
      <c r="N35" s="303"/>
      <c r="O35" s="303"/>
      <c r="P35" s="303"/>
      <c r="Q35" s="303"/>
      <c r="R35" s="303"/>
      <c r="S35" s="303"/>
      <c r="T35" s="303"/>
      <c r="U35" s="303"/>
      <c r="V35" s="303"/>
      <c r="W35" s="303"/>
      <c r="X35" s="303"/>
    </row>
    <row r="48" spans="1:24" ht="24" customHeight="1" x14ac:dyDescent="0.25">
      <c r="H48" s="30" t="s">
        <v>86</v>
      </c>
    </row>
  </sheetData>
  <customSheetViews>
    <customSheetView guid="{EB7A5599-5A03-470E-BF9B-2789E93DD379}" scale="85" showPageBreaks="1" printArea="1" showRuler="0">
      <selection sqref="A1:V1"/>
      <pageMargins left="0.4" right="0.4" top="0.7" bottom="0.7" header="0.511811023622047" footer="0.7"/>
      <pageSetup paperSize="9" scale="66" firstPageNumber="9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4E40F451-F86C-415F-87A3-EAB6D7A4B734}" scale="85" showPageBreaks="1" printArea="1" showRuler="0" topLeftCell="A13">
      <selection activeCell="G9" sqref="G9"/>
      <pageMargins left="0.4" right="0.4" top="0.7" bottom="0.7" header="0.511811023622047" footer="0.7"/>
      <pageSetup paperSize="9" scale="66" firstPageNumber="9" orientation="landscape" useFirstPageNumber="1" r:id="rId2"/>
      <headerFooter alignWithMargins="0">
        <oddFooter>&amp;LThe accompanying notes are an integral part of these financial statements.
&amp;C&amp;P</oddFooter>
      </headerFooter>
    </customSheetView>
  </customSheetViews>
  <mergeCells count="9">
    <mergeCell ref="A35:X35"/>
    <mergeCell ref="A34:X34"/>
    <mergeCell ref="D10:X10"/>
    <mergeCell ref="D4:X4"/>
    <mergeCell ref="L5:R5"/>
    <mergeCell ref="D6:F6"/>
    <mergeCell ref="D7:F7"/>
    <mergeCell ref="H7:J7"/>
    <mergeCell ref="T7:V7"/>
  </mergeCells>
  <phoneticPr fontId="27" type="noConversion"/>
  <printOptions horizontalCentered="1"/>
  <pageMargins left="0.7" right="0.7" top="0.48" bottom="0.5" header="0.5" footer="0.5"/>
  <pageSetup paperSize="9" scale="60" firstPageNumber="16" fitToHeight="0" orientation="landscape" useFirstPageNumber="1" r:id="rId3"/>
  <headerFooter>
    <oddFooter>&amp;L The accompanying notes are an integral part of these financial statements.
&amp;C&amp;P</oddFooter>
  </headerFooter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99"/>
  <sheetViews>
    <sheetView zoomScaleNormal="100" zoomScaleSheetLayoutView="100" workbookViewId="0"/>
  </sheetViews>
  <sheetFormatPr defaultColWidth="9.140625" defaultRowHeight="21" customHeight="1" x14ac:dyDescent="0.25"/>
  <cols>
    <col min="1" max="3" width="2.140625" style="42" customWidth="1"/>
    <col min="4" max="4" width="67.85546875" style="42" customWidth="1"/>
    <col min="5" max="5" width="14" style="42" customWidth="1"/>
    <col min="6" max="6" width="0.85546875" style="42" customWidth="1"/>
    <col min="7" max="7" width="14" style="42" customWidth="1"/>
    <col min="8" max="8" width="0.85546875" style="42" customWidth="1"/>
    <col min="9" max="9" width="14" style="42" customWidth="1"/>
    <col min="10" max="10" width="0.85546875" style="42" customWidth="1"/>
    <col min="11" max="11" width="14" style="42" customWidth="1"/>
    <col min="12" max="16384" width="9.140625" style="42"/>
  </cols>
  <sheetData>
    <row r="1" spans="1:11" s="71" customFormat="1" ht="21" customHeight="1" x14ac:dyDescent="0.25">
      <c r="A1" s="242" t="s">
        <v>27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</row>
    <row r="2" spans="1:11" s="71" customFormat="1" ht="21" customHeight="1" x14ac:dyDescent="0.25">
      <c r="A2" s="244" t="s">
        <v>101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</row>
    <row r="3" spans="1:11" s="23" customFormat="1" ht="21" customHeight="1" x14ac:dyDescent="0.25">
      <c r="A3" s="160"/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s="23" customFormat="1" ht="21" customHeight="1" x14ac:dyDescent="0.25">
      <c r="A4" s="69"/>
      <c r="B4" s="72"/>
      <c r="C4" s="72"/>
      <c r="D4" s="72"/>
      <c r="E4" s="305" t="s">
        <v>15</v>
      </c>
      <c r="F4" s="309"/>
      <c r="G4" s="309"/>
      <c r="H4" s="122"/>
      <c r="I4" s="305" t="s">
        <v>48</v>
      </c>
      <c r="J4" s="305"/>
      <c r="K4" s="305"/>
    </row>
    <row r="5" spans="1:11" s="23" customFormat="1" ht="21" customHeight="1" x14ac:dyDescent="0.25">
      <c r="A5" s="69"/>
      <c r="B5" s="72"/>
      <c r="C5" s="72"/>
      <c r="D5" s="72"/>
      <c r="E5" s="317" t="s">
        <v>184</v>
      </c>
      <c r="F5" s="317"/>
      <c r="G5" s="317"/>
      <c r="H5" s="140"/>
      <c r="I5" s="317" t="s">
        <v>184</v>
      </c>
      <c r="J5" s="317"/>
      <c r="K5" s="317"/>
    </row>
    <row r="6" spans="1:11" ht="21" customHeight="1" x14ac:dyDescent="0.25">
      <c r="E6" s="318" t="s">
        <v>163</v>
      </c>
      <c r="F6" s="317"/>
      <c r="G6" s="317"/>
      <c r="H6" s="134"/>
      <c r="I6" s="318" t="s">
        <v>163</v>
      </c>
      <c r="J6" s="317"/>
      <c r="K6" s="317"/>
    </row>
    <row r="7" spans="1:11" ht="21" customHeight="1" x14ac:dyDescent="0.25">
      <c r="E7" s="213" t="s">
        <v>162</v>
      </c>
      <c r="F7" s="127"/>
      <c r="G7" s="213" t="s">
        <v>118</v>
      </c>
      <c r="H7" s="127"/>
      <c r="I7" s="213" t="s">
        <v>162</v>
      </c>
      <c r="J7" s="127"/>
      <c r="K7" s="213" t="s">
        <v>118</v>
      </c>
    </row>
    <row r="8" spans="1:11" ht="21.75" customHeight="1" x14ac:dyDescent="0.25">
      <c r="E8" s="301" t="s">
        <v>31</v>
      </c>
      <c r="F8" s="301"/>
      <c r="G8" s="301"/>
      <c r="H8" s="301"/>
      <c r="I8" s="301"/>
      <c r="J8" s="301"/>
      <c r="K8" s="301"/>
    </row>
    <row r="9" spans="1:11" ht="21" customHeight="1" x14ac:dyDescent="0.25">
      <c r="A9" s="73" t="s">
        <v>24</v>
      </c>
      <c r="B9" s="71"/>
    </row>
    <row r="10" spans="1:11" ht="21" customHeight="1" x14ac:dyDescent="0.25">
      <c r="A10" s="76" t="s">
        <v>121</v>
      </c>
      <c r="E10" s="41">
        <v>27693273</v>
      </c>
      <c r="F10" s="41"/>
      <c r="G10" s="41">
        <v>29426087</v>
      </c>
      <c r="H10" s="41"/>
      <c r="I10" s="41">
        <v>22270984</v>
      </c>
      <c r="J10" s="41"/>
      <c r="K10" s="41">
        <v>25786308</v>
      </c>
    </row>
    <row r="11" spans="1:11" ht="21" customHeight="1" x14ac:dyDescent="0.25">
      <c r="A11" s="75" t="s">
        <v>185</v>
      </c>
      <c r="F11" s="41"/>
      <c r="H11" s="41"/>
      <c r="J11" s="41"/>
    </row>
    <row r="12" spans="1:11" ht="21" customHeight="1" x14ac:dyDescent="0.25">
      <c r="A12" s="75"/>
      <c r="B12" s="75" t="s">
        <v>128</v>
      </c>
      <c r="F12" s="41"/>
      <c r="H12" s="41"/>
      <c r="J12" s="41"/>
    </row>
    <row r="13" spans="1:11" ht="21" customHeight="1" x14ac:dyDescent="0.25">
      <c r="C13" s="42" t="s">
        <v>28</v>
      </c>
      <c r="E13" s="70">
        <v>2183123</v>
      </c>
      <c r="F13" s="41"/>
      <c r="G13" s="70">
        <v>1507885</v>
      </c>
      <c r="H13" s="41"/>
      <c r="I13" s="41">
        <v>2088437</v>
      </c>
      <c r="J13" s="41"/>
      <c r="K13" s="41">
        <v>1428211</v>
      </c>
    </row>
    <row r="14" spans="1:11" ht="21" customHeight="1" x14ac:dyDescent="0.25">
      <c r="C14" s="74" t="s">
        <v>77</v>
      </c>
      <c r="E14" s="70">
        <v>11463932</v>
      </c>
      <c r="F14" s="41"/>
      <c r="G14" s="70">
        <v>11138906</v>
      </c>
      <c r="H14" s="41"/>
      <c r="I14" s="41">
        <v>11519919</v>
      </c>
      <c r="J14" s="41"/>
      <c r="K14" s="41">
        <v>11138581</v>
      </c>
    </row>
    <row r="15" spans="1:11" ht="21" customHeight="1" x14ac:dyDescent="0.25">
      <c r="C15" s="211" t="s">
        <v>211</v>
      </c>
      <c r="E15" s="41">
        <v>40027</v>
      </c>
      <c r="F15" s="41"/>
      <c r="G15" s="41">
        <v>-4597</v>
      </c>
      <c r="H15" s="41"/>
      <c r="I15" s="282">
        <v>40027</v>
      </c>
      <c r="J15" s="41"/>
      <c r="K15" s="41">
        <v>-5792</v>
      </c>
    </row>
    <row r="16" spans="1:11" ht="21" customHeight="1" x14ac:dyDescent="0.25">
      <c r="C16" s="211" t="s">
        <v>212</v>
      </c>
      <c r="E16" s="41">
        <v>-21998</v>
      </c>
      <c r="F16" s="41"/>
      <c r="G16" s="245">
        <v>0</v>
      </c>
      <c r="H16" s="41"/>
      <c r="I16" s="282">
        <v>-21998</v>
      </c>
      <c r="J16" s="41"/>
      <c r="K16" s="245">
        <v>0</v>
      </c>
    </row>
    <row r="17" spans="1:11" ht="21" customHeight="1" x14ac:dyDescent="0.25">
      <c r="C17" s="211" t="s">
        <v>205</v>
      </c>
      <c r="E17" s="41">
        <v>23256</v>
      </c>
      <c r="F17" s="41"/>
      <c r="G17" s="41">
        <v>-19495</v>
      </c>
      <c r="H17" s="41"/>
      <c r="I17" s="41">
        <v>24054</v>
      </c>
      <c r="J17" s="41"/>
      <c r="K17" s="41">
        <v>-18191</v>
      </c>
    </row>
    <row r="18" spans="1:11" ht="21" customHeight="1" x14ac:dyDescent="0.25">
      <c r="C18" s="210" t="s">
        <v>250</v>
      </c>
      <c r="E18" s="41">
        <v>899594</v>
      </c>
      <c r="G18" s="41">
        <v>1415303</v>
      </c>
      <c r="H18" s="41"/>
      <c r="I18" s="41">
        <v>622950</v>
      </c>
      <c r="J18" s="41"/>
      <c r="K18" s="41">
        <v>1218304</v>
      </c>
    </row>
    <row r="19" spans="1:11" ht="21" customHeight="1" x14ac:dyDescent="0.25">
      <c r="C19" s="211" t="s">
        <v>136</v>
      </c>
      <c r="E19" s="41">
        <v>-904787</v>
      </c>
      <c r="G19" s="41">
        <v>-421730</v>
      </c>
      <c r="H19" s="41"/>
      <c r="I19" s="41">
        <v>-758554</v>
      </c>
      <c r="J19" s="41"/>
      <c r="K19" s="41">
        <v>-211631</v>
      </c>
    </row>
    <row r="20" spans="1:11" ht="21" customHeight="1" x14ac:dyDescent="0.25">
      <c r="C20" s="76" t="s">
        <v>248</v>
      </c>
      <c r="D20" s="74"/>
      <c r="E20" s="245">
        <v>0</v>
      </c>
      <c r="F20" s="41"/>
      <c r="G20" s="41">
        <v>9118</v>
      </c>
      <c r="H20" s="41"/>
      <c r="I20" s="245">
        <v>0</v>
      </c>
      <c r="J20" s="41"/>
      <c r="K20" s="245">
        <v>0</v>
      </c>
    </row>
    <row r="21" spans="1:11" ht="21" customHeight="1" x14ac:dyDescent="0.25">
      <c r="E21" s="246">
        <f>SUM(E10:E20)</f>
        <v>41376420</v>
      </c>
      <c r="F21" s="41"/>
      <c r="G21" s="246">
        <f>SUM(G10:G20)</f>
        <v>43051477</v>
      </c>
      <c r="H21" s="41"/>
      <c r="I21" s="246">
        <f>SUM(I10:I20)</f>
        <v>35785819</v>
      </c>
      <c r="J21" s="41"/>
      <c r="K21" s="246">
        <f>SUM(K10:K20)</f>
        <v>39335790</v>
      </c>
    </row>
    <row r="22" spans="1:11" ht="21" customHeight="1" x14ac:dyDescent="0.25">
      <c r="C22" s="42" t="s">
        <v>63</v>
      </c>
      <c r="E22" s="41">
        <v>-47180749</v>
      </c>
      <c r="F22" s="41"/>
      <c r="G22" s="41">
        <v>-45348947</v>
      </c>
      <c r="H22" s="41"/>
      <c r="I22" s="41">
        <v>-42115505</v>
      </c>
      <c r="J22" s="41"/>
      <c r="K22" s="41">
        <v>-40814763</v>
      </c>
    </row>
    <row r="23" spans="1:11" ht="21" customHeight="1" x14ac:dyDescent="0.25">
      <c r="C23" s="42" t="s">
        <v>47</v>
      </c>
      <c r="E23" s="41">
        <v>-796849</v>
      </c>
      <c r="F23" s="41"/>
      <c r="G23" s="41">
        <v>-597658</v>
      </c>
      <c r="H23" s="41"/>
      <c r="I23" s="41">
        <v>-474942</v>
      </c>
      <c r="J23" s="41"/>
      <c r="K23" s="41">
        <v>-2050627</v>
      </c>
    </row>
    <row r="24" spans="1:11" ht="21" customHeight="1" x14ac:dyDescent="0.25">
      <c r="C24" s="42" t="s">
        <v>65</v>
      </c>
      <c r="E24" s="70">
        <v>62759089</v>
      </c>
      <c r="F24" s="41"/>
      <c r="G24" s="70">
        <v>63548015</v>
      </c>
      <c r="H24" s="41"/>
      <c r="I24" s="41">
        <v>57595885</v>
      </c>
      <c r="J24" s="41"/>
      <c r="K24" s="41">
        <v>58783050</v>
      </c>
    </row>
    <row r="25" spans="1:11" ht="21" customHeight="1" x14ac:dyDescent="0.25">
      <c r="C25" s="42" t="s">
        <v>29</v>
      </c>
      <c r="E25" s="41">
        <v>-15678176</v>
      </c>
      <c r="F25" s="41"/>
      <c r="G25" s="41">
        <v>-16517105</v>
      </c>
      <c r="H25" s="41"/>
      <c r="I25" s="41">
        <v>-15644286</v>
      </c>
      <c r="J25" s="41"/>
      <c r="K25" s="41">
        <v>-16502470</v>
      </c>
    </row>
    <row r="26" spans="1:11" ht="21" customHeight="1" x14ac:dyDescent="0.25">
      <c r="C26" s="42" t="s">
        <v>64</v>
      </c>
      <c r="E26" s="70">
        <v>736876</v>
      </c>
      <c r="F26" s="41"/>
      <c r="G26" s="70">
        <v>604768</v>
      </c>
      <c r="H26" s="41"/>
      <c r="I26" s="41">
        <v>559092</v>
      </c>
      <c r="J26" s="41"/>
      <c r="K26" s="41">
        <v>1223815</v>
      </c>
    </row>
    <row r="27" spans="1:11" ht="21" customHeight="1" x14ac:dyDescent="0.25">
      <c r="C27" s="74" t="s">
        <v>30</v>
      </c>
      <c r="E27" s="77">
        <v>-5603480</v>
      </c>
      <c r="F27" s="41"/>
      <c r="G27" s="77">
        <v>-6231807</v>
      </c>
      <c r="H27" s="41"/>
      <c r="I27" s="77">
        <v>-3597796</v>
      </c>
      <c r="J27" s="41"/>
      <c r="K27" s="77">
        <v>-4217749</v>
      </c>
    </row>
    <row r="28" spans="1:11" ht="21" customHeight="1" x14ac:dyDescent="0.25">
      <c r="A28" s="210" t="s">
        <v>157</v>
      </c>
      <c r="E28" s="41">
        <f>SUM(E21:E27)</f>
        <v>35613131</v>
      </c>
      <c r="F28" s="41"/>
      <c r="G28" s="41">
        <f>SUM(G21:G27)</f>
        <v>38508743</v>
      </c>
      <c r="H28" s="41"/>
      <c r="I28" s="41">
        <f>SUM(I21:I27)</f>
        <v>32108267</v>
      </c>
      <c r="J28" s="41"/>
      <c r="K28" s="41">
        <f>SUM(K21:K27)</f>
        <v>35757046</v>
      </c>
    </row>
    <row r="29" spans="1:11" ht="21" customHeight="1" x14ac:dyDescent="0.25">
      <c r="A29" s="78" t="s">
        <v>13</v>
      </c>
      <c r="F29" s="79"/>
    </row>
    <row r="30" spans="1:11" ht="21" customHeight="1" x14ac:dyDescent="0.25">
      <c r="C30" s="42" t="s">
        <v>1</v>
      </c>
      <c r="E30" s="41">
        <v>-29447359</v>
      </c>
      <c r="F30" s="41"/>
      <c r="G30" s="41">
        <v>-104486073</v>
      </c>
      <c r="H30" s="41"/>
      <c r="I30" s="41">
        <v>-28360708</v>
      </c>
      <c r="J30" s="41"/>
      <c r="K30" s="41">
        <v>-104612904</v>
      </c>
    </row>
    <row r="31" spans="1:11" ht="21" customHeight="1" x14ac:dyDescent="0.25">
      <c r="C31" s="210" t="s">
        <v>137</v>
      </c>
      <c r="E31" s="41">
        <v>-7191088</v>
      </c>
      <c r="F31" s="41"/>
      <c r="G31" s="70">
        <v>7958026</v>
      </c>
      <c r="H31" s="41"/>
      <c r="I31" s="282">
        <v>-5048984</v>
      </c>
      <c r="J31" s="41"/>
      <c r="K31" s="41">
        <v>9509104</v>
      </c>
    </row>
    <row r="32" spans="1:11" ht="21" customHeight="1" x14ac:dyDescent="0.25">
      <c r="C32" s="42" t="s">
        <v>110</v>
      </c>
      <c r="E32" s="41">
        <v>-6478008</v>
      </c>
      <c r="F32" s="41"/>
      <c r="G32" s="70">
        <v>11259765</v>
      </c>
      <c r="H32" s="41"/>
      <c r="I32" s="41">
        <v>-8281654</v>
      </c>
      <c r="J32" s="41"/>
      <c r="K32" s="41">
        <v>11442121</v>
      </c>
    </row>
    <row r="33" spans="1:11" ht="21" customHeight="1" x14ac:dyDescent="0.25">
      <c r="C33" s="42" t="s">
        <v>90</v>
      </c>
      <c r="E33" s="41">
        <v>-77660553</v>
      </c>
      <c r="F33" s="41"/>
      <c r="G33" s="41">
        <v>-42135145</v>
      </c>
      <c r="H33" s="41"/>
      <c r="I33" s="41">
        <v>-76610719</v>
      </c>
      <c r="J33" s="41"/>
      <c r="K33" s="41">
        <v>-41325257</v>
      </c>
    </row>
    <row r="34" spans="1:11" ht="21" customHeight="1" x14ac:dyDescent="0.25">
      <c r="C34" s="42" t="s">
        <v>96</v>
      </c>
      <c r="E34" s="70">
        <v>3940100</v>
      </c>
      <c r="F34" s="41"/>
      <c r="G34" s="70">
        <v>4219605</v>
      </c>
      <c r="H34" s="41"/>
      <c r="I34" s="41">
        <v>3940100</v>
      </c>
      <c r="J34" s="41"/>
      <c r="K34" s="41">
        <v>4219605</v>
      </c>
    </row>
    <row r="35" spans="1:11" ht="21" customHeight="1" x14ac:dyDescent="0.25">
      <c r="C35" s="42" t="s">
        <v>2</v>
      </c>
      <c r="E35" s="41">
        <v>-4785940</v>
      </c>
      <c r="F35" s="41"/>
      <c r="G35" s="70">
        <v>3899334</v>
      </c>
      <c r="H35" s="41"/>
      <c r="I35" s="41">
        <v>-7179446</v>
      </c>
      <c r="J35" s="41"/>
      <c r="K35" s="41">
        <v>6346477</v>
      </c>
    </row>
    <row r="36" spans="1:11" ht="21" customHeight="1" x14ac:dyDescent="0.25">
      <c r="A36" s="78" t="s">
        <v>14</v>
      </c>
    </row>
    <row r="37" spans="1:11" ht="21" customHeight="1" x14ac:dyDescent="0.25">
      <c r="C37" s="42" t="s">
        <v>3</v>
      </c>
      <c r="E37" s="41">
        <v>53135141</v>
      </c>
      <c r="F37" s="41"/>
      <c r="G37" s="41">
        <v>31091843</v>
      </c>
      <c r="H37" s="41"/>
      <c r="I37" s="41">
        <v>55507095</v>
      </c>
      <c r="J37" s="41"/>
      <c r="K37" s="41">
        <v>32296220</v>
      </c>
    </row>
    <row r="38" spans="1:11" ht="21" customHeight="1" x14ac:dyDescent="0.25">
      <c r="C38" s="42" t="s">
        <v>1</v>
      </c>
      <c r="E38" s="41">
        <v>6172934</v>
      </c>
      <c r="F38" s="41"/>
      <c r="G38" s="41">
        <v>49879266</v>
      </c>
      <c r="H38" s="41"/>
      <c r="I38" s="41">
        <v>8420313</v>
      </c>
      <c r="J38" s="41"/>
      <c r="K38" s="41">
        <v>50522386</v>
      </c>
    </row>
    <row r="39" spans="1:11" ht="21" customHeight="1" x14ac:dyDescent="0.25">
      <c r="C39" s="210" t="s">
        <v>138</v>
      </c>
      <c r="E39" s="41">
        <v>-7743918</v>
      </c>
      <c r="F39" s="41"/>
      <c r="G39" s="41">
        <v>5333837</v>
      </c>
      <c r="H39" s="41"/>
      <c r="I39" s="41">
        <v>-7745354</v>
      </c>
      <c r="J39" s="41"/>
      <c r="K39" s="41">
        <v>5338055</v>
      </c>
    </row>
    <row r="40" spans="1:11" ht="21" customHeight="1" x14ac:dyDescent="0.25">
      <c r="C40" s="42" t="s">
        <v>59</v>
      </c>
      <c r="E40" s="41">
        <v>-37308</v>
      </c>
      <c r="F40" s="41"/>
      <c r="G40" s="41">
        <v>68149</v>
      </c>
      <c r="H40" s="41"/>
      <c r="I40" s="245">
        <v>0</v>
      </c>
      <c r="J40" s="41"/>
      <c r="K40" s="245">
        <v>0</v>
      </c>
    </row>
    <row r="41" spans="1:11" ht="21" customHeight="1" x14ac:dyDescent="0.25">
      <c r="C41" s="89" t="s">
        <v>139</v>
      </c>
      <c r="E41" s="41">
        <v>6276607</v>
      </c>
      <c r="F41" s="41"/>
      <c r="G41" s="41">
        <v>-11764698</v>
      </c>
      <c r="H41" s="41"/>
      <c r="I41" s="41">
        <v>5671268</v>
      </c>
      <c r="J41" s="41"/>
      <c r="K41" s="41">
        <v>-13149954</v>
      </c>
    </row>
    <row r="42" spans="1:11" ht="21" customHeight="1" x14ac:dyDescent="0.25">
      <c r="C42" s="42" t="s">
        <v>95</v>
      </c>
      <c r="E42" s="70">
        <v>-660140</v>
      </c>
      <c r="F42" s="41"/>
      <c r="G42" s="70">
        <v>836621</v>
      </c>
      <c r="H42" s="41"/>
      <c r="I42" s="41">
        <v>-31285</v>
      </c>
      <c r="J42" s="41"/>
      <c r="K42" s="41">
        <v>346035</v>
      </c>
    </row>
    <row r="43" spans="1:11" ht="21" customHeight="1" x14ac:dyDescent="0.25">
      <c r="C43" s="210" t="s">
        <v>57</v>
      </c>
      <c r="E43" s="41">
        <v>18771521</v>
      </c>
      <c r="F43" s="41"/>
      <c r="G43" s="41">
        <v>17421356</v>
      </c>
      <c r="H43" s="41"/>
      <c r="I43" s="245">
        <v>0</v>
      </c>
      <c r="J43" s="245"/>
      <c r="K43" s="245">
        <v>0</v>
      </c>
    </row>
    <row r="44" spans="1:11" ht="21" customHeight="1" x14ac:dyDescent="0.25">
      <c r="C44" s="42" t="s">
        <v>4</v>
      </c>
      <c r="E44" s="70">
        <v>-5972659</v>
      </c>
      <c r="F44" s="41"/>
      <c r="G44" s="70">
        <v>-5635112</v>
      </c>
      <c r="H44" s="41"/>
      <c r="I44" s="41">
        <v>-5298701</v>
      </c>
      <c r="J44" s="41"/>
      <c r="K44" s="41">
        <v>-7238927</v>
      </c>
    </row>
    <row r="45" spans="1:11" ht="21" customHeight="1" x14ac:dyDescent="0.25">
      <c r="D45" s="82" t="s">
        <v>213</v>
      </c>
      <c r="E45" s="247">
        <f>SUM(E28:E35,E37:E44)</f>
        <v>-16067539</v>
      </c>
      <c r="F45" s="41"/>
      <c r="G45" s="247">
        <f>SUM(G28:G35,G37:G44)</f>
        <v>6455517</v>
      </c>
      <c r="H45" s="41"/>
      <c r="I45" s="247">
        <f>SUM(I28:I35,I37:I44)</f>
        <v>-32909808</v>
      </c>
      <c r="J45" s="41"/>
      <c r="K45" s="247">
        <f>SUM(K28:K35,K37:K44)</f>
        <v>-10549993</v>
      </c>
    </row>
    <row r="46" spans="1:11" ht="21" customHeight="1" x14ac:dyDescent="0.25">
      <c r="A46" s="80"/>
      <c r="E46" s="41"/>
      <c r="F46" s="41"/>
      <c r="G46" s="41"/>
      <c r="H46" s="41"/>
      <c r="I46" s="41"/>
      <c r="J46" s="41"/>
      <c r="K46" s="41"/>
    </row>
    <row r="47" spans="1:11" ht="21" customHeight="1" x14ac:dyDescent="0.25">
      <c r="A47" s="242" t="s">
        <v>27</v>
      </c>
      <c r="B47" s="243"/>
      <c r="C47" s="243"/>
      <c r="D47" s="243"/>
      <c r="E47" s="209"/>
      <c r="F47" s="209"/>
      <c r="G47" s="209"/>
      <c r="H47" s="209"/>
      <c r="I47" s="209"/>
      <c r="J47" s="209"/>
      <c r="K47" s="209"/>
    </row>
    <row r="48" spans="1:11" ht="21" customHeight="1" x14ac:dyDescent="0.25">
      <c r="A48" s="244" t="s">
        <v>101</v>
      </c>
      <c r="B48" s="244"/>
      <c r="C48" s="244"/>
      <c r="D48" s="244"/>
      <c r="E48" s="209"/>
      <c r="F48" s="209"/>
      <c r="G48" s="209"/>
      <c r="H48" s="209"/>
      <c r="I48" s="209"/>
      <c r="J48" s="209"/>
      <c r="K48" s="209"/>
    </row>
    <row r="49" spans="1:11" ht="21" customHeight="1" x14ac:dyDescent="0.25">
      <c r="A49" s="160"/>
      <c r="B49" s="51"/>
      <c r="C49" s="51"/>
      <c r="D49" s="51"/>
      <c r="E49" s="141"/>
      <c r="F49" s="141"/>
      <c r="G49" s="141"/>
      <c r="H49" s="141"/>
      <c r="I49" s="141"/>
      <c r="J49" s="141"/>
      <c r="K49" s="141"/>
    </row>
    <row r="50" spans="1:11" s="81" customFormat="1" ht="21" customHeight="1" x14ac:dyDescent="0.25">
      <c r="E50" s="305" t="s">
        <v>15</v>
      </c>
      <c r="F50" s="309"/>
      <c r="G50" s="309"/>
      <c r="H50" s="140"/>
      <c r="I50" s="305" t="s">
        <v>48</v>
      </c>
      <c r="J50" s="305"/>
      <c r="K50" s="305"/>
    </row>
    <row r="51" spans="1:11" ht="21" customHeight="1" x14ac:dyDescent="0.25">
      <c r="E51" s="317" t="s">
        <v>184</v>
      </c>
      <c r="F51" s="317"/>
      <c r="G51" s="317"/>
      <c r="H51" s="140"/>
      <c r="I51" s="317" t="s">
        <v>184</v>
      </c>
      <c r="J51" s="317"/>
      <c r="K51" s="317"/>
    </row>
    <row r="52" spans="1:11" ht="21" customHeight="1" x14ac:dyDescent="0.25">
      <c r="E52" s="318" t="s">
        <v>163</v>
      </c>
      <c r="F52" s="317"/>
      <c r="G52" s="317"/>
      <c r="H52" s="134"/>
      <c r="I52" s="318" t="s">
        <v>163</v>
      </c>
      <c r="J52" s="317"/>
      <c r="K52" s="317"/>
    </row>
    <row r="53" spans="1:11" ht="21" customHeight="1" x14ac:dyDescent="0.25">
      <c r="E53" s="213" t="s">
        <v>162</v>
      </c>
      <c r="F53" s="127"/>
      <c r="G53" s="213" t="s">
        <v>118</v>
      </c>
      <c r="H53" s="127"/>
      <c r="I53" s="213" t="s">
        <v>162</v>
      </c>
      <c r="J53" s="127"/>
      <c r="K53" s="213" t="s">
        <v>118</v>
      </c>
    </row>
    <row r="54" spans="1:11" ht="21" customHeight="1" x14ac:dyDescent="0.25">
      <c r="E54" s="301" t="s">
        <v>31</v>
      </c>
      <c r="F54" s="302"/>
      <c r="G54" s="302"/>
      <c r="H54" s="302"/>
      <c r="I54" s="302"/>
      <c r="J54" s="302"/>
      <c r="K54" s="302"/>
    </row>
    <row r="55" spans="1:11" ht="21" customHeight="1" x14ac:dyDescent="0.25">
      <c r="A55" s="73" t="s">
        <v>25</v>
      </c>
      <c r="E55" s="41"/>
      <c r="F55" s="41"/>
      <c r="G55" s="41"/>
      <c r="H55" s="41"/>
      <c r="I55" s="41"/>
      <c r="J55" s="41"/>
      <c r="K55" s="41"/>
    </row>
    <row r="56" spans="1:11" ht="21" customHeight="1" x14ac:dyDescent="0.25">
      <c r="C56" s="210" t="s">
        <v>129</v>
      </c>
      <c r="E56" s="41">
        <v>-176892676</v>
      </c>
      <c r="F56" s="41"/>
      <c r="G56" s="41">
        <v>-251430991</v>
      </c>
      <c r="H56" s="41"/>
      <c r="I56" s="41">
        <v>-106353971</v>
      </c>
      <c r="J56" s="41"/>
      <c r="K56" s="41">
        <v>-203646505</v>
      </c>
    </row>
    <row r="57" spans="1:11" ht="21" customHeight="1" x14ac:dyDescent="0.25">
      <c r="C57" s="210" t="s">
        <v>186</v>
      </c>
      <c r="E57" s="70">
        <v>205841315</v>
      </c>
      <c r="F57" s="41"/>
      <c r="G57" s="70">
        <v>260086561</v>
      </c>
      <c r="H57" s="41"/>
      <c r="I57" s="41">
        <v>152814623</v>
      </c>
      <c r="J57" s="41"/>
      <c r="K57" s="41">
        <v>229919317</v>
      </c>
    </row>
    <row r="58" spans="1:11" ht="21" customHeight="1" x14ac:dyDescent="0.25">
      <c r="C58" s="210" t="s">
        <v>130</v>
      </c>
      <c r="E58" s="41">
        <v>-2115725</v>
      </c>
      <c r="F58" s="41"/>
      <c r="G58" s="41">
        <v>-264600</v>
      </c>
      <c r="H58" s="41"/>
      <c r="I58" s="117">
        <v>-237321</v>
      </c>
      <c r="J58" s="41"/>
      <c r="K58" s="117">
        <v>-264600</v>
      </c>
    </row>
    <row r="59" spans="1:11" ht="21" customHeight="1" x14ac:dyDescent="0.25">
      <c r="C59" s="42" t="s">
        <v>5</v>
      </c>
      <c r="E59" s="283">
        <v>2863524</v>
      </c>
      <c r="F59" s="41"/>
      <c r="G59" s="70">
        <v>2284268</v>
      </c>
      <c r="H59" s="41"/>
      <c r="I59" s="41">
        <v>939399</v>
      </c>
      <c r="J59" s="41"/>
      <c r="K59" s="41">
        <v>1470900</v>
      </c>
    </row>
    <row r="60" spans="1:11" ht="21" customHeight="1" x14ac:dyDescent="0.25">
      <c r="C60" s="210" t="s">
        <v>131</v>
      </c>
      <c r="E60" s="117">
        <v>-303277</v>
      </c>
      <c r="F60" s="41"/>
      <c r="G60" s="117">
        <v>-71068</v>
      </c>
      <c r="H60" s="41"/>
      <c r="I60" s="117">
        <v>-295299</v>
      </c>
      <c r="J60" s="41"/>
      <c r="K60" s="117">
        <v>-71068</v>
      </c>
    </row>
    <row r="61" spans="1:11" ht="21" customHeight="1" x14ac:dyDescent="0.25">
      <c r="C61" s="210" t="s">
        <v>187</v>
      </c>
      <c r="E61" s="245">
        <v>830155</v>
      </c>
      <c r="F61" s="41"/>
      <c r="G61" s="245">
        <v>0</v>
      </c>
      <c r="H61" s="41"/>
      <c r="I61" s="245">
        <v>830155</v>
      </c>
      <c r="J61" s="41"/>
      <c r="K61" s="245">
        <v>0</v>
      </c>
    </row>
    <row r="62" spans="1:11" ht="21" customHeight="1" x14ac:dyDescent="0.25">
      <c r="C62" s="210" t="s">
        <v>132</v>
      </c>
      <c r="E62" s="245">
        <v>0</v>
      </c>
      <c r="F62" s="41"/>
      <c r="G62" s="245">
        <v>0</v>
      </c>
      <c r="I62" s="117">
        <v>-486049</v>
      </c>
      <c r="J62" s="41"/>
      <c r="K62" s="117">
        <v>-2000</v>
      </c>
    </row>
    <row r="63" spans="1:11" ht="21" customHeight="1" x14ac:dyDescent="0.25">
      <c r="C63" s="210" t="s">
        <v>133</v>
      </c>
      <c r="E63" s="245">
        <v>-1209513</v>
      </c>
      <c r="F63" s="41"/>
      <c r="G63" s="41">
        <v>-1208704</v>
      </c>
      <c r="H63" s="41"/>
      <c r="I63" s="41">
        <v>-1155236</v>
      </c>
      <c r="J63" s="41"/>
      <c r="K63" s="41">
        <v>-1183700</v>
      </c>
    </row>
    <row r="64" spans="1:11" ht="21" customHeight="1" x14ac:dyDescent="0.25">
      <c r="C64" s="210" t="s">
        <v>188</v>
      </c>
      <c r="E64" s="70">
        <v>176630</v>
      </c>
      <c r="F64" s="41"/>
      <c r="G64" s="70">
        <v>38829</v>
      </c>
      <c r="H64" s="41"/>
      <c r="I64" s="41">
        <v>175809</v>
      </c>
      <c r="J64" s="41"/>
      <c r="K64" s="41">
        <v>37500</v>
      </c>
    </row>
    <row r="65" spans="1:11" ht="21" customHeight="1" x14ac:dyDescent="0.25">
      <c r="C65" s="210" t="s">
        <v>134</v>
      </c>
      <c r="E65" s="41">
        <v>-3035802</v>
      </c>
      <c r="F65" s="41"/>
      <c r="G65" s="41">
        <v>-1481694</v>
      </c>
      <c r="H65" s="41"/>
      <c r="I65" s="41">
        <v>-2863786</v>
      </c>
      <c r="J65" s="41"/>
      <c r="K65" s="41">
        <v>-1394033</v>
      </c>
    </row>
    <row r="66" spans="1:11" ht="21" customHeight="1" x14ac:dyDescent="0.25">
      <c r="D66" s="82" t="s">
        <v>214</v>
      </c>
      <c r="E66" s="247">
        <f>SUM(E56:E65)</f>
        <v>26154631</v>
      </c>
      <c r="F66" s="41"/>
      <c r="G66" s="247">
        <f>SUM(G56:G65)</f>
        <v>7952601</v>
      </c>
      <c r="H66" s="41"/>
      <c r="I66" s="247">
        <f>SUM(I56:I65)</f>
        <v>43368324</v>
      </c>
      <c r="J66" s="41"/>
      <c r="K66" s="247">
        <f>SUM(K56:K65)</f>
        <v>24865811</v>
      </c>
    </row>
    <row r="67" spans="1:11" ht="21" customHeight="1" x14ac:dyDescent="0.25">
      <c r="D67" s="82"/>
      <c r="F67" s="41"/>
      <c r="H67" s="41"/>
      <c r="J67" s="41"/>
    </row>
    <row r="68" spans="1:11" ht="21" customHeight="1" x14ac:dyDescent="0.25">
      <c r="A68" s="73" t="s">
        <v>26</v>
      </c>
      <c r="F68" s="79"/>
      <c r="H68" s="79"/>
      <c r="J68" s="79"/>
    </row>
    <row r="69" spans="1:11" ht="21" customHeight="1" x14ac:dyDescent="0.25">
      <c r="A69" s="71"/>
      <c r="C69" s="211" t="s">
        <v>135</v>
      </c>
      <c r="E69" s="42">
        <v>1515000</v>
      </c>
      <c r="F69" s="41"/>
      <c r="G69" s="117">
        <v>14347791</v>
      </c>
      <c r="H69" s="41"/>
      <c r="I69" s="245">
        <v>1515000</v>
      </c>
      <c r="J69" s="41"/>
      <c r="K69" s="117">
        <v>14347791</v>
      </c>
    </row>
    <row r="70" spans="1:11" ht="21" customHeight="1" x14ac:dyDescent="0.25">
      <c r="A70" s="71"/>
      <c r="C70" s="211" t="s">
        <v>215</v>
      </c>
      <c r="E70" s="245">
        <v>0</v>
      </c>
      <c r="F70" s="41"/>
      <c r="G70" s="117">
        <v>-20000000</v>
      </c>
      <c r="H70" s="41"/>
      <c r="I70" s="245">
        <v>0</v>
      </c>
      <c r="J70" s="41"/>
      <c r="K70" s="117">
        <v>-20000000</v>
      </c>
    </row>
    <row r="71" spans="1:11" ht="21" customHeight="1" x14ac:dyDescent="0.25">
      <c r="A71" s="71"/>
      <c r="C71" s="211" t="s">
        <v>149</v>
      </c>
      <c r="E71" s="117">
        <v>122173</v>
      </c>
      <c r="F71" s="41"/>
      <c r="G71" s="117">
        <v>72183</v>
      </c>
      <c r="H71" s="41"/>
      <c r="I71" s="117">
        <v>122173</v>
      </c>
      <c r="J71" s="41"/>
      <c r="K71" s="117">
        <v>72183</v>
      </c>
    </row>
    <row r="72" spans="1:11" ht="21" customHeight="1" x14ac:dyDescent="0.25">
      <c r="A72" s="71"/>
      <c r="C72" s="211" t="s">
        <v>237</v>
      </c>
      <c r="E72" s="117">
        <v>-24590</v>
      </c>
      <c r="F72" s="41"/>
      <c r="G72" s="245">
        <v>0</v>
      </c>
      <c r="H72" s="41"/>
      <c r="I72" s="117">
        <v>-24590</v>
      </c>
      <c r="J72" s="41"/>
      <c r="K72" s="245">
        <v>0</v>
      </c>
    </row>
    <row r="73" spans="1:11" ht="21" customHeight="1" x14ac:dyDescent="0.25">
      <c r="A73" s="71"/>
      <c r="C73" s="74" t="s">
        <v>89</v>
      </c>
      <c r="E73" s="41">
        <v>-13596769</v>
      </c>
      <c r="F73" s="41"/>
      <c r="G73" s="41">
        <v>-13596769</v>
      </c>
      <c r="H73" s="41"/>
      <c r="I73" s="117">
        <v>-13596769</v>
      </c>
      <c r="J73" s="41"/>
      <c r="K73" s="245">
        <v>-13596769</v>
      </c>
    </row>
    <row r="74" spans="1:11" ht="21" customHeight="1" x14ac:dyDescent="0.25">
      <c r="A74" s="71"/>
      <c r="C74" s="76" t="s">
        <v>216</v>
      </c>
      <c r="E74" s="117">
        <v>323951</v>
      </c>
      <c r="F74" s="41"/>
      <c r="G74" s="245">
        <v>0</v>
      </c>
      <c r="H74" s="41"/>
      <c r="I74" s="245">
        <v>0</v>
      </c>
      <c r="J74" s="41"/>
      <c r="K74" s="245">
        <v>0</v>
      </c>
    </row>
    <row r="75" spans="1:11" ht="21" customHeight="1" x14ac:dyDescent="0.25">
      <c r="D75" s="82" t="s">
        <v>112</v>
      </c>
      <c r="E75" s="247">
        <f>SUM(E69:E74)</f>
        <v>-11660235</v>
      </c>
      <c r="F75" s="41"/>
      <c r="G75" s="247">
        <f>SUM(G69:G74)</f>
        <v>-19176795</v>
      </c>
      <c r="H75" s="70"/>
      <c r="I75" s="247">
        <f>SUM(I69:I74)</f>
        <v>-11984186</v>
      </c>
      <c r="J75" s="41"/>
      <c r="K75" s="247">
        <f>SUM(K69:K74)</f>
        <v>-19176795</v>
      </c>
    </row>
    <row r="76" spans="1:11" ht="21" customHeight="1" x14ac:dyDescent="0.25">
      <c r="A76" s="211" t="s">
        <v>217</v>
      </c>
      <c r="E76" s="247">
        <v>39559</v>
      </c>
      <c r="F76" s="41"/>
      <c r="G76" s="247">
        <v>-116027</v>
      </c>
      <c r="H76" s="70"/>
      <c r="I76" s="248">
        <v>0</v>
      </c>
      <c r="J76" s="41"/>
      <c r="K76" s="248">
        <v>0</v>
      </c>
    </row>
    <row r="77" spans="1:11" ht="21" customHeight="1" x14ac:dyDescent="0.25">
      <c r="F77" s="41"/>
      <c r="H77" s="70"/>
      <c r="J77" s="70"/>
    </row>
    <row r="78" spans="1:11" ht="21" customHeight="1" x14ac:dyDescent="0.25">
      <c r="A78" s="82" t="s">
        <v>189</v>
      </c>
      <c r="E78" s="41">
        <f>SUM(E45,E66,E75:E76)</f>
        <v>-1533584</v>
      </c>
      <c r="F78" s="41"/>
      <c r="G78" s="41">
        <f>SUM(G45,G66,G75:G76)</f>
        <v>-4884704</v>
      </c>
      <c r="H78" s="41"/>
      <c r="I78" s="41">
        <f>SUM(I45,I66,I75:I76)</f>
        <v>-1525670</v>
      </c>
      <c r="J78" s="41"/>
      <c r="K78" s="41">
        <f>SUM(K45,K66,K75:K76)</f>
        <v>-4860977</v>
      </c>
    </row>
    <row r="79" spans="1:11" ht="21" customHeight="1" x14ac:dyDescent="0.25">
      <c r="A79" s="82" t="s">
        <v>92</v>
      </c>
      <c r="E79" s="70">
        <v>40797176</v>
      </c>
      <c r="F79" s="41"/>
      <c r="G79" s="70">
        <v>40488512</v>
      </c>
      <c r="H79" s="70"/>
      <c r="I79" s="41">
        <v>40591037</v>
      </c>
      <c r="J79" s="41"/>
      <c r="K79" s="41">
        <v>40317033</v>
      </c>
    </row>
    <row r="80" spans="1:11" ht="21" customHeight="1" thickBot="1" x14ac:dyDescent="0.3">
      <c r="A80" s="82" t="s">
        <v>190</v>
      </c>
      <c r="D80" s="201"/>
      <c r="E80" s="249">
        <f>SUM(E78:E79)</f>
        <v>39263592</v>
      </c>
      <c r="F80" s="41"/>
      <c r="G80" s="249">
        <f>SUM(G78:G79)</f>
        <v>35603808</v>
      </c>
      <c r="H80" s="70"/>
      <c r="I80" s="249">
        <f>SUM(I78:I79)</f>
        <v>39065367</v>
      </c>
      <c r="J80" s="41"/>
      <c r="K80" s="249">
        <f>SUM(K78:K79)</f>
        <v>35456056</v>
      </c>
    </row>
    <row r="81" spans="1:11" ht="21" customHeight="1" thickTop="1" x14ac:dyDescent="0.25">
      <c r="F81" s="202"/>
      <c r="H81" s="202"/>
      <c r="J81" s="48"/>
    </row>
    <row r="82" spans="1:11" ht="21" customHeight="1" x14ac:dyDescent="0.2">
      <c r="A82" s="250" t="s">
        <v>103</v>
      </c>
    </row>
    <row r="83" spans="1:11" ht="21" customHeight="1" x14ac:dyDescent="0.25">
      <c r="A83" s="1" t="s">
        <v>111</v>
      </c>
    </row>
    <row r="84" spans="1:11" ht="21" customHeight="1" x14ac:dyDescent="0.25">
      <c r="B84" s="251" t="s">
        <v>218</v>
      </c>
      <c r="E84" s="282">
        <v>-6063364</v>
      </c>
      <c r="F84" s="70"/>
      <c r="G84" s="41">
        <v>3071132</v>
      </c>
      <c r="H84" s="70"/>
      <c r="I84" s="117">
        <v>-674738</v>
      </c>
      <c r="J84" s="70"/>
      <c r="K84" s="117">
        <v>403193</v>
      </c>
    </row>
    <row r="85" spans="1:11" ht="21" customHeight="1" x14ac:dyDescent="0.25">
      <c r="B85" s="251" t="s">
        <v>217</v>
      </c>
      <c r="E85" s="282">
        <v>39559</v>
      </c>
      <c r="F85" s="70"/>
      <c r="G85" s="41">
        <v>-116027</v>
      </c>
      <c r="H85" s="70"/>
      <c r="I85" s="117">
        <v>0</v>
      </c>
      <c r="J85" s="70"/>
      <c r="K85" s="117">
        <v>0</v>
      </c>
    </row>
    <row r="86" spans="1:11" ht="21" customHeight="1" x14ac:dyDescent="0.25">
      <c r="B86" s="251" t="s">
        <v>195</v>
      </c>
      <c r="E86" s="117">
        <v>0</v>
      </c>
      <c r="F86" s="70"/>
      <c r="G86" s="41">
        <v>72</v>
      </c>
      <c r="H86" s="70"/>
      <c r="I86" s="117">
        <v>0</v>
      </c>
      <c r="J86" s="70"/>
      <c r="K86" s="117">
        <v>0</v>
      </c>
    </row>
    <row r="87" spans="1:11" s="80" customFormat="1" ht="21" customHeight="1" x14ac:dyDescent="0.25">
      <c r="B87" s="251" t="s">
        <v>150</v>
      </c>
      <c r="C87" s="252"/>
      <c r="E87" s="282">
        <v>-569975</v>
      </c>
      <c r="F87" s="204"/>
      <c r="G87" s="253">
        <v>97154</v>
      </c>
      <c r="H87" s="70"/>
      <c r="I87" s="117">
        <v>0</v>
      </c>
      <c r="J87" s="70"/>
      <c r="K87" s="117">
        <v>51212</v>
      </c>
    </row>
    <row r="88" spans="1:11" ht="21" customHeight="1" x14ac:dyDescent="0.25">
      <c r="B88" s="1" t="s">
        <v>104</v>
      </c>
      <c r="E88" s="282">
        <v>5003723</v>
      </c>
      <c r="F88" s="70"/>
      <c r="G88" s="117">
        <v>3919082</v>
      </c>
      <c r="H88" s="70"/>
      <c r="I88" s="117">
        <v>5003723</v>
      </c>
      <c r="J88" s="70"/>
      <c r="K88" s="117">
        <v>3919082</v>
      </c>
    </row>
    <row r="89" spans="1:11" ht="21" customHeight="1" x14ac:dyDescent="0.25">
      <c r="B89" s="251" t="s">
        <v>243</v>
      </c>
      <c r="E89" s="41">
        <v>-811136</v>
      </c>
      <c r="F89" s="70"/>
      <c r="G89" s="41">
        <v>3912548</v>
      </c>
      <c r="H89" s="70"/>
      <c r="I89" s="41">
        <v>-811136</v>
      </c>
      <c r="J89" s="70"/>
      <c r="K89" s="41">
        <v>3912548</v>
      </c>
    </row>
    <row r="90" spans="1:11" ht="21" customHeight="1" x14ac:dyDescent="0.25">
      <c r="A90" s="251"/>
      <c r="B90" s="251" t="s">
        <v>244</v>
      </c>
      <c r="E90" s="41">
        <v>-1702121</v>
      </c>
      <c r="F90" s="41"/>
      <c r="G90" s="41">
        <v>-204082</v>
      </c>
      <c r="I90" s="41">
        <v>-1702121</v>
      </c>
      <c r="J90" s="41"/>
      <c r="K90" s="41">
        <v>-204082</v>
      </c>
    </row>
    <row r="95" spans="1:11" ht="21" customHeight="1" x14ac:dyDescent="0.25">
      <c r="B95" s="1"/>
      <c r="E95" s="41"/>
      <c r="F95" s="70"/>
      <c r="G95" s="41"/>
      <c r="H95" s="70"/>
      <c r="I95" s="70"/>
      <c r="J95" s="70"/>
      <c r="K95" s="41"/>
    </row>
    <row r="96" spans="1:11" ht="21" customHeight="1" x14ac:dyDescent="0.25">
      <c r="A96" s="319"/>
      <c r="B96" s="319"/>
      <c r="C96" s="319"/>
      <c r="D96" s="319"/>
      <c r="E96" s="319"/>
      <c r="F96" s="319"/>
      <c r="G96" s="319"/>
      <c r="H96" s="319"/>
      <c r="I96" s="319"/>
      <c r="J96" s="319"/>
      <c r="K96" s="319"/>
    </row>
    <row r="97" spans="1:11" ht="21" customHeight="1" x14ac:dyDescent="0.25">
      <c r="A97" s="319" t="s">
        <v>116</v>
      </c>
      <c r="B97" s="319"/>
      <c r="C97" s="319"/>
      <c r="D97" s="319"/>
      <c r="E97" s="319"/>
      <c r="F97" s="319"/>
      <c r="G97" s="319"/>
      <c r="H97" s="319"/>
      <c r="I97" s="319"/>
      <c r="J97" s="319"/>
      <c r="K97" s="319"/>
    </row>
    <row r="98" spans="1:11" ht="21" customHeight="1" x14ac:dyDescent="0.25">
      <c r="A98" s="319" t="s">
        <v>115</v>
      </c>
      <c r="B98" s="319"/>
      <c r="C98" s="319"/>
      <c r="D98" s="319"/>
      <c r="E98" s="319"/>
      <c r="F98" s="319"/>
      <c r="G98" s="319"/>
      <c r="H98" s="319"/>
      <c r="I98" s="319"/>
      <c r="J98" s="319"/>
      <c r="K98" s="319"/>
    </row>
    <row r="99" spans="1:11" ht="21" customHeight="1" x14ac:dyDescent="0.25">
      <c r="A99" s="254"/>
      <c r="B99" s="254"/>
      <c r="C99" s="254"/>
      <c r="D99" s="254"/>
      <c r="E99" s="254"/>
      <c r="F99" s="254"/>
      <c r="G99" s="254"/>
      <c r="H99" s="254"/>
      <c r="I99" s="254"/>
      <c r="J99" s="254"/>
      <c r="K99" s="254"/>
    </row>
  </sheetData>
  <mergeCells count="17">
    <mergeCell ref="A98:K98"/>
    <mergeCell ref="A96:K96"/>
    <mergeCell ref="A97:K97"/>
    <mergeCell ref="E8:K8"/>
    <mergeCell ref="E50:G50"/>
    <mergeCell ref="I50:K50"/>
    <mergeCell ref="E51:G51"/>
    <mergeCell ref="I51:K51"/>
    <mergeCell ref="E52:G52"/>
    <mergeCell ref="I52:K52"/>
    <mergeCell ref="E54:K54"/>
    <mergeCell ref="E4:G4"/>
    <mergeCell ref="I4:K4"/>
    <mergeCell ref="E5:G5"/>
    <mergeCell ref="I5:K5"/>
    <mergeCell ref="E6:G6"/>
    <mergeCell ref="I6:K6"/>
  </mergeCells>
  <printOptions horizontalCentered="1"/>
  <pageMargins left="0.7" right="0.7" top="0.48" bottom="0.5" header="0.5" footer="0.5"/>
  <pageSetup paperSize="9" scale="67" firstPageNumber="17" fitToHeight="0" orientation="portrait" useFirstPageNumber="1" r:id="rId1"/>
  <headerFooter>
    <oddFooter>&amp;L The accompanying notes are an integral part of these financial statements.
&amp;C&amp;P</oddFoot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PL(3)</vt:lpstr>
      <vt:lpstr>PL(6)</vt:lpstr>
      <vt:lpstr>CE_Conso</vt:lpstr>
      <vt:lpstr>CE_Conso (2)</vt:lpstr>
      <vt:lpstr>CE_Bank</vt:lpstr>
      <vt:lpstr>CE_Bank (2) </vt:lpstr>
      <vt:lpstr>CF</vt:lpstr>
      <vt:lpstr>BS!Print_Area</vt:lpstr>
      <vt:lpstr>CE_Bank!Print_Area</vt:lpstr>
      <vt:lpstr>'CE_Bank (2) '!Print_Area</vt:lpstr>
      <vt:lpstr>CE_Conso!Print_Area</vt:lpstr>
      <vt:lpstr>'CE_Conso (2)'!Print_Area</vt:lpstr>
      <vt:lpstr>CF!Print_Area</vt:lpstr>
      <vt:lpstr>'PL(3)'!Print_Area</vt:lpstr>
      <vt:lpstr>'PL(6)'!Print_Area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NIPAPAN TECHASAN</cp:lastModifiedBy>
  <cp:lastPrinted>2018-08-02T15:58:04Z</cp:lastPrinted>
  <dcterms:created xsi:type="dcterms:W3CDTF">2002-12-13T14:30:06Z</dcterms:created>
  <dcterms:modified xsi:type="dcterms:W3CDTF">2018-08-21T02:59:44Z</dcterms:modified>
</cp:coreProperties>
</file>