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000" windowHeight="10140" tabRatio="871"/>
  </bookViews>
  <sheets>
    <sheet name="Financial position 6-7" sheetId="25" r:id="rId1"/>
    <sheet name="Comprehensive income (3 month)" sheetId="26" r:id="rId2"/>
    <sheet name="Comprehensive income (6 month)" sheetId="23" r:id="rId3"/>
    <sheet name="SHAREHOLDERS Conso 12" sheetId="27" r:id="rId4"/>
    <sheet name="SHAREHOLDERS The Bank 13" sheetId="28" r:id="rId5"/>
    <sheet name="CASH FLOWS 14-16" sheetId="29" r:id="rId6"/>
    <sheet name="Sheet1" sheetId="24" r:id="rId7"/>
  </sheets>
  <definedNames>
    <definedName name="AS2DocOpenMode" hidden="1">"AS2DocumentEdit"</definedName>
    <definedName name="_xlnm.Print_Area" localSheetId="5">'CASH FLOWS 14-16'!$A$1:$K$181</definedName>
    <definedName name="_xlnm.Print_Area" localSheetId="1">'Comprehensive income (3 month)'!$A$1:$M$106</definedName>
    <definedName name="_xlnm.Print_Area" localSheetId="2">'Comprehensive income (6 month)'!$A$1:$M$114</definedName>
    <definedName name="_xlnm.Print_Area" localSheetId="0">'Financial position 6-7'!$A$1:$N$125</definedName>
    <definedName name="_xlnm.Print_Area" localSheetId="3">'SHAREHOLDERS Conso 12'!$A$1:$AC$47</definedName>
    <definedName name="_xlnm.Print_Area" localSheetId="4">'SHAREHOLDERS The Bank 13'!$A$1:$T$38</definedName>
  </definedNames>
  <calcPr calcId="162913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</workbook>
</file>

<file path=xl/calcChain.xml><?xml version="1.0" encoding="utf-8"?>
<calcChain xmlns="http://schemas.openxmlformats.org/spreadsheetml/2006/main">
  <c r="A62" i="29" l="1"/>
  <c r="A47" i="27"/>
  <c r="A53" i="26"/>
  <c r="E106" i="29" l="1"/>
  <c r="G106" i="29"/>
  <c r="K106" i="29"/>
  <c r="I106" i="29"/>
  <c r="E94" i="29" l="1"/>
  <c r="I112" i="29"/>
  <c r="I94" i="29"/>
  <c r="E40" i="29"/>
  <c r="E84" i="29" s="1"/>
  <c r="I40" i="29"/>
  <c r="I84" i="29" s="1"/>
  <c r="E109" i="29" l="1"/>
  <c r="E112" i="29" s="1"/>
  <c r="AC25" i="27"/>
  <c r="AC24" i="27"/>
  <c r="Y26" i="27"/>
  <c r="AC26" i="27" s="1"/>
  <c r="Y25" i="27"/>
  <c r="Y24" i="27"/>
  <c r="R26" i="28"/>
  <c r="T26" i="28"/>
  <c r="T24" i="28"/>
  <c r="T23" i="28"/>
  <c r="G76" i="23"/>
  <c r="G78" i="23" s="1"/>
  <c r="G28" i="23"/>
  <c r="K19" i="23"/>
  <c r="G19" i="23"/>
  <c r="K14" i="23"/>
  <c r="K28" i="23" s="1"/>
  <c r="M14" i="23"/>
  <c r="G14" i="23"/>
  <c r="M71" i="26"/>
  <c r="M73" i="26" s="1"/>
  <c r="K71" i="26"/>
  <c r="K73" i="26" s="1"/>
  <c r="G71" i="26"/>
  <c r="G73" i="26" s="1"/>
  <c r="M39" i="26"/>
  <c r="K39" i="26"/>
  <c r="I39" i="26"/>
  <c r="G39" i="26"/>
  <c r="M19" i="26"/>
  <c r="K19" i="26"/>
  <c r="I19" i="26"/>
  <c r="G19" i="26"/>
  <c r="G14" i="26"/>
  <c r="G28" i="26" s="1"/>
  <c r="G43" i="26" s="1"/>
  <c r="G46" i="26" s="1"/>
  <c r="K14" i="26"/>
  <c r="K28" i="26" s="1"/>
  <c r="K43" i="26" s="1"/>
  <c r="K46" i="26" s="1"/>
  <c r="M14" i="26"/>
  <c r="I14" i="26"/>
  <c r="M28" i="26" l="1"/>
  <c r="M43" i="26" s="1"/>
  <c r="M46" i="26" s="1"/>
  <c r="I28" i="26"/>
  <c r="I43" i="26" s="1"/>
  <c r="I46" i="26" s="1"/>
  <c r="G75" i="26"/>
  <c r="K75" i="26"/>
  <c r="M75" i="26"/>
  <c r="K112" i="29" l="1"/>
  <c r="K94" i="29"/>
  <c r="G112" i="29"/>
  <c r="G94" i="29"/>
  <c r="K40" i="29"/>
  <c r="K84" i="29" s="1"/>
  <c r="G40" i="29"/>
  <c r="G84" i="29" s="1"/>
  <c r="A66" i="29"/>
  <c r="A64" i="29"/>
  <c r="A180" i="29"/>
  <c r="O28" i="27"/>
  <c r="O21" i="27"/>
  <c r="A121" i="29" l="1"/>
  <c r="J26" i="28" l="1"/>
  <c r="H26" i="28"/>
  <c r="P26" i="28"/>
  <c r="N26" i="28"/>
  <c r="L26" i="28"/>
  <c r="F26" i="28"/>
  <c r="D26" i="28"/>
  <c r="AA28" i="27"/>
  <c r="W28" i="27"/>
  <c r="Q28" i="27"/>
  <c r="I28" i="27"/>
  <c r="U28" i="27"/>
  <c r="S28" i="27"/>
  <c r="M28" i="27"/>
  <c r="K28" i="27"/>
  <c r="G28" i="27"/>
  <c r="E28" i="27"/>
  <c r="AA21" i="27"/>
  <c r="W21" i="27"/>
  <c r="U21" i="27"/>
  <c r="S21" i="27"/>
  <c r="Q21" i="27"/>
  <c r="M21" i="27"/>
  <c r="K21" i="27"/>
  <c r="I21" i="27"/>
  <c r="G21" i="27"/>
  <c r="E21" i="27"/>
  <c r="Y19" i="27"/>
  <c r="AC19" i="27" s="1"/>
  <c r="Y18" i="27"/>
  <c r="AC18" i="27" s="1"/>
  <c r="Y17" i="27"/>
  <c r="AC17" i="27" s="1"/>
  <c r="R20" i="28"/>
  <c r="P20" i="28"/>
  <c r="N20" i="28"/>
  <c r="L20" i="28"/>
  <c r="J20" i="28"/>
  <c r="H20" i="28"/>
  <c r="F20" i="28"/>
  <c r="D20" i="28"/>
  <c r="T18" i="28"/>
  <c r="T17" i="28"/>
  <c r="T16" i="28"/>
  <c r="A38" i="28"/>
  <c r="A3" i="28"/>
  <c r="I76" i="23"/>
  <c r="I78" i="23" s="1"/>
  <c r="M39" i="23"/>
  <c r="M19" i="23"/>
  <c r="I39" i="23"/>
  <c r="I19" i="23"/>
  <c r="I14" i="23"/>
  <c r="I71" i="26"/>
  <c r="I73" i="26" s="1"/>
  <c r="A56" i="26"/>
  <c r="A106" i="26"/>
  <c r="I28" i="23" l="1"/>
  <c r="M28" i="23"/>
  <c r="M43" i="23" s="1"/>
  <c r="M46" i="23" s="1"/>
  <c r="I75" i="26"/>
  <c r="AC21" i="27"/>
  <c r="T20" i="28"/>
  <c r="AC28" i="27"/>
  <c r="Y21" i="27"/>
  <c r="I43" i="23"/>
  <c r="I46" i="23" s="1"/>
  <c r="I80" i="23" s="1"/>
  <c r="Y28" i="27" l="1"/>
  <c r="M76" i="23"/>
  <c r="M78" i="23" s="1"/>
  <c r="K76" i="23"/>
  <c r="K78" i="23" s="1"/>
  <c r="G39" i="23" l="1"/>
  <c r="K39" i="23"/>
  <c r="J90" i="25"/>
  <c r="H24" i="25"/>
  <c r="H29" i="25" s="1"/>
  <c r="H39" i="25" s="1"/>
  <c r="L24" i="25"/>
  <c r="L29" i="25" s="1"/>
  <c r="L39" i="25" s="1"/>
  <c r="N24" i="25"/>
  <c r="N29" i="25" s="1"/>
  <c r="N39" i="25" s="1"/>
  <c r="J24" i="25"/>
  <c r="A125" i="25"/>
  <c r="H107" i="25"/>
  <c r="H110" i="25" s="1"/>
  <c r="N107" i="25"/>
  <c r="N110" i="25" s="1"/>
  <c r="L107" i="25"/>
  <c r="L110" i="25" s="1"/>
  <c r="J107" i="25"/>
  <c r="J110" i="25" s="1"/>
  <c r="L90" i="25"/>
  <c r="H90" i="25"/>
  <c r="A60" i="23"/>
  <c r="A57" i="23"/>
  <c r="A114" i="23" s="1"/>
  <c r="N90" i="25"/>
  <c r="A63" i="25"/>
  <c r="J29" i="25" l="1"/>
  <c r="J39" i="25" s="1"/>
  <c r="K43" i="23"/>
  <c r="K46" i="23" s="1"/>
  <c r="K80" i="23" s="1"/>
  <c r="N112" i="25"/>
  <c r="J112" i="25"/>
  <c r="L112" i="25"/>
  <c r="M80" i="23"/>
  <c r="G43" i="23"/>
  <c r="G46" i="23" s="1"/>
  <c r="G80" i="23" s="1"/>
  <c r="H112" i="25"/>
</calcChain>
</file>

<file path=xl/sharedStrings.xml><?xml version="1.0" encoding="utf-8"?>
<sst xmlns="http://schemas.openxmlformats.org/spreadsheetml/2006/main" count="534" uniqueCount="276">
  <si>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</si>
  <si>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</si>
  <si>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</si>
  <si>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</si>
  <si>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</si>
  <si>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</si>
  <si>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</si>
  <si>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</si>
  <si>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</si>
  <si>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</si>
  <si>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</si>
  <si>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</si>
  <si>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</si>
  <si>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</si>
  <si>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</si>
  <si>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</si>
  <si>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</si>
  <si>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</si>
  <si>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</si>
  <si>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</si>
  <si>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Legal reserve</t>
  </si>
  <si>
    <t>Premises and equipment expenses</t>
  </si>
  <si>
    <t>Taxes and duties</t>
  </si>
  <si>
    <t>Directors’ remuneration</t>
  </si>
  <si>
    <t>Interbank and money market items</t>
  </si>
  <si>
    <t>Loans and receivables</t>
  </si>
  <si>
    <t>Properties foreclosed</t>
  </si>
  <si>
    <t>Other assets</t>
  </si>
  <si>
    <t>Deposits</t>
  </si>
  <si>
    <t>Securities and derivative business payables</t>
  </si>
  <si>
    <t>Proceeds from sales of equipment</t>
  </si>
  <si>
    <t>Liabilities payable on demand</t>
  </si>
  <si>
    <t>Securities and derivative business receivables</t>
  </si>
  <si>
    <t>Gain on disposal of equipment</t>
  </si>
  <si>
    <t>Bad debt and doubtful accounts</t>
  </si>
  <si>
    <t>Cash paid for corporate income tax</t>
  </si>
  <si>
    <t>Cash</t>
  </si>
  <si>
    <t>Investments in securities, net</t>
  </si>
  <si>
    <t>Investments in subsidiaries, net</t>
  </si>
  <si>
    <t>Investments in properties, net</t>
  </si>
  <si>
    <t>Accrued interest receivables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</si>
  <si>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</si>
  <si>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</si>
  <si>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</si>
  <si>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</si>
  <si>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</si>
  <si>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</si>
  <si>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</si>
  <si>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</si>
  <si>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</si>
  <si>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</si>
  <si>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</si>
  <si>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</si>
  <si>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</si>
  <si>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</si>
  <si>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</si>
  <si>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</si>
  <si>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Investments in trading and available-for-sale securities</t>
  </si>
  <si>
    <t>Other payables</t>
  </si>
  <si>
    <t>Dividend income</t>
  </si>
  <si>
    <t>Proceeds from interest income</t>
  </si>
  <si>
    <t>Interest paid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</si>
  <si>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</si>
  <si>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</si>
  <si>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</si>
  <si>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</si>
  <si>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</si>
  <si>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</si>
  <si>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</si>
  <si>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</si>
  <si>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Issued and paid-up share capital</t>
  </si>
  <si>
    <t>Premium on share capital</t>
  </si>
  <si>
    <t>Others</t>
  </si>
  <si>
    <t>Premium</t>
  </si>
  <si>
    <t>on share</t>
  </si>
  <si>
    <t>Legal Execution Department payable</t>
  </si>
  <si>
    <t>Investments in receivables, net</t>
  </si>
  <si>
    <t>Investments in receivables</t>
  </si>
  <si>
    <t xml:space="preserve">Deferred tax assets </t>
  </si>
  <si>
    <t>Interest income, net</t>
  </si>
  <si>
    <t>Fees and services income, net</t>
  </si>
  <si>
    <t>Purchases of intangible assets</t>
  </si>
  <si>
    <t>Cash paid for redemption of debentures</t>
  </si>
  <si>
    <t>relating to</t>
  </si>
  <si>
    <t xml:space="preserve">Net interest income </t>
  </si>
  <si>
    <t>Fees and services expenses</t>
  </si>
  <si>
    <t>Profit from operating before income tax expenses</t>
  </si>
  <si>
    <t>Basic earnings per share (Baht)</t>
  </si>
  <si>
    <t>Decrease in non-controlling interests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</si>
  <si>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</si>
  <si>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</si>
  <si>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</si>
  <si>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</si>
  <si>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</si>
  <si>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business</t>
  </si>
  <si>
    <t>combination</t>
  </si>
  <si>
    <t>under common</t>
  </si>
  <si>
    <t>control</t>
  </si>
  <si>
    <t>Surplus on</t>
  </si>
  <si>
    <t>share</t>
  </si>
  <si>
    <t>Proceeds from issuance of debentures</t>
  </si>
  <si>
    <t>Dividend paid to minority interest</t>
  </si>
  <si>
    <t>Other intangible assets, net</t>
  </si>
  <si>
    <t>Goodwill</t>
  </si>
  <si>
    <t xml:space="preserve">Depreciation </t>
  </si>
  <si>
    <t xml:space="preserve">Interbank and money market items, net </t>
  </si>
  <si>
    <t>Revaluation</t>
  </si>
  <si>
    <t>in receivables</t>
  </si>
  <si>
    <t>available-for-sale</t>
  </si>
  <si>
    <t>securities</t>
  </si>
  <si>
    <t>Employee’s expenses</t>
  </si>
  <si>
    <t xml:space="preserve">Adjustments to reconcile profit from operating before income tax </t>
  </si>
  <si>
    <t xml:space="preserve">Profit from operating before changes in operating assets and liabilities </t>
  </si>
  <si>
    <t>Gain (loss) on remeasuring investments in receivables</t>
  </si>
  <si>
    <t>Cash paid for building improvement and equipment</t>
  </si>
  <si>
    <t>Dividend received</t>
  </si>
  <si>
    <t>Proceeds from long-term investments in securities</t>
  </si>
  <si>
    <t>Cash paid for long-term investments in securities</t>
  </si>
  <si>
    <t>Loans to customers and accrued interest receivables, net</t>
  </si>
  <si>
    <t>Loans to customers</t>
  </si>
  <si>
    <t>Non-controlling interests</t>
  </si>
  <si>
    <t>Impairment loss on loans and debt securities</t>
  </si>
  <si>
    <t>on investments</t>
  </si>
  <si>
    <t>Other expenses</t>
  </si>
  <si>
    <t>31 December</t>
  </si>
  <si>
    <t>equity</t>
  </si>
  <si>
    <t>……………………………………………………………</t>
  </si>
  <si>
    <t>Total loans to customers and accrued interest receivables</t>
  </si>
  <si>
    <t>Deferred revenue</t>
  </si>
  <si>
    <t>Less</t>
  </si>
  <si>
    <t>Allowance for doubtful accounts</t>
  </si>
  <si>
    <t>Allowance for troubled debt restructuring</t>
  </si>
  <si>
    <t>Total loans to customers and accrued interest receivables, net</t>
  </si>
  <si>
    <t>expenses to cash received (paid) from operating activities</t>
  </si>
  <si>
    <t>Cash and cash equivalents as at 1 January</t>
  </si>
  <si>
    <t xml:space="preserve">Kiatnakin Bank Public Company Limited and Subsidiaries </t>
  </si>
  <si>
    <t xml:space="preserve">Statement of Financial Position </t>
  </si>
  <si>
    <t>Total comprehensive income (expense)</t>
  </si>
  <si>
    <t>Gain on trading and foreign exchange transactions, net</t>
  </si>
  <si>
    <t>Items that will be reclassified subsequently to profit or loss</t>
  </si>
  <si>
    <t>Net profit attributable to</t>
  </si>
  <si>
    <t>Total comprehensive income attributable to</t>
  </si>
  <si>
    <t>Gain from transferring investments in receivables to loans</t>
  </si>
  <si>
    <t>Thousand Baht</t>
  </si>
  <si>
    <t>Thousand</t>
  </si>
  <si>
    <t xml:space="preserve">Loss on impairment of investments in receivables </t>
  </si>
  <si>
    <t xml:space="preserve">Amortisation </t>
  </si>
  <si>
    <t>Decrease in accrued expenses</t>
  </si>
  <si>
    <t>Other components of equity</t>
  </si>
  <si>
    <t>exchange transactions</t>
  </si>
  <si>
    <t>Assets</t>
  </si>
  <si>
    <t>Liabilities and equity</t>
  </si>
  <si>
    <t>Liabilities</t>
  </si>
  <si>
    <t>Equity</t>
  </si>
  <si>
    <t>Authorised share capital</t>
  </si>
  <si>
    <t>Dividend income and profit sharing</t>
  </si>
  <si>
    <t>Income tax expenses</t>
  </si>
  <si>
    <t xml:space="preserve">Income taxes relating to items that will be subsequently  </t>
  </si>
  <si>
    <t>reclassified to profit or loss</t>
  </si>
  <si>
    <t>Transfer of assets for loan settlement</t>
  </si>
  <si>
    <t>Total items that will be reclassified subsequently to profit or loss</t>
  </si>
  <si>
    <t>Loss (gain) from sale of foreclosed assets</t>
  </si>
  <si>
    <t xml:space="preserve">Other comprehensive income </t>
  </si>
  <si>
    <t>income (expenses)</t>
  </si>
  <si>
    <t>Amortisation of premium on investments in securities</t>
  </si>
  <si>
    <t>Supplementary information for cash flows:</t>
  </si>
  <si>
    <t>2017</t>
  </si>
  <si>
    <t>Opening balances as at 1 January 2017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</si>
  <si>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</si>
  <si>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</si>
  <si>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</si>
  <si>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>Accounts receivable from clearing house and broker - dealers</t>
  </si>
  <si>
    <t>Accounts payable to clearing house and broker - dealers</t>
  </si>
  <si>
    <t>Separate</t>
  </si>
  <si>
    <t>Attributable to owners of the parent</t>
  </si>
  <si>
    <t>Total owners</t>
  </si>
  <si>
    <t>of the parent</t>
  </si>
  <si>
    <t>846,751,109 ordinary shares of Baht 10 each</t>
  </si>
  <si>
    <t>Gain (loss) on remeasuring available-for-sale securities</t>
  </si>
  <si>
    <t>Total other comprehensive income (expense)</t>
  </si>
  <si>
    <t xml:space="preserve">Earnings per share                                                           </t>
  </si>
  <si>
    <t>(Mr. Aphinant Klewpatinond)</t>
  </si>
  <si>
    <t>Chief Executive Officer and President</t>
  </si>
  <si>
    <t>(Mr. Suraphol Kulsiri)</t>
  </si>
  <si>
    <t>Director</t>
  </si>
  <si>
    <t>paid-up</t>
  </si>
  <si>
    <t>components of other</t>
  </si>
  <si>
    <t>comprehensive</t>
  </si>
  <si>
    <t>2018</t>
  </si>
  <si>
    <t>Opening balances as at 1 January 2018</t>
  </si>
  <si>
    <t>Financial liabilities designated at fair value through profit or loss</t>
  </si>
  <si>
    <t>Translating</t>
  </si>
  <si>
    <t>financial</t>
  </si>
  <si>
    <t>Gain (loss) on investments, net</t>
  </si>
  <si>
    <t>Equity holders of the Bank</t>
  </si>
  <si>
    <t>As at 30 June 2018</t>
  </si>
  <si>
    <t>30 June</t>
  </si>
  <si>
    <t>21</t>
  </si>
  <si>
    <t>Dividend paid</t>
  </si>
  <si>
    <t>For the six-month period ended 30 June 2018</t>
  </si>
  <si>
    <t>25</t>
  </si>
  <si>
    <t>26</t>
  </si>
  <si>
    <t>27</t>
  </si>
  <si>
    <t>28</t>
  </si>
  <si>
    <t>Gain (loss) on trading and foreign exchange transactions, net</t>
  </si>
  <si>
    <t>Loss from revaluation of foreclosed assets (reversal)</t>
  </si>
  <si>
    <t>Other comprehensive income</t>
  </si>
  <si>
    <t>Income taxes relating to items that will be</t>
  </si>
  <si>
    <t>subsequently reclassified to profit or loss</t>
  </si>
  <si>
    <t xml:space="preserve">Total items that will be reclassified subsequently to profit or loss </t>
  </si>
  <si>
    <t>Total other comprehensive income (expenses)</t>
  </si>
  <si>
    <t xml:space="preserve">Earnings per share of Equity holders of the Bank                                                           </t>
  </si>
  <si>
    <t>(Mr.Aphinant Klewpatinond)</t>
  </si>
  <si>
    <t>(Mr.Suraphol Kulsiri)</t>
  </si>
  <si>
    <t>For the three-month period ended 30 June 2018</t>
  </si>
  <si>
    <t>Statement of Changes in Equity</t>
  </si>
  <si>
    <t>-</t>
  </si>
  <si>
    <t xml:space="preserve">Total comprehensive income (expense) </t>
  </si>
  <si>
    <t>Closing balances as at 30 June 2017</t>
  </si>
  <si>
    <r>
      <t>Statement of Changes in Equity</t>
    </r>
    <r>
      <rPr>
        <sz val="8"/>
        <rFont val="Arial"/>
        <family val="2"/>
      </rPr>
      <t xml:space="preserve"> (Cont’d)</t>
    </r>
  </si>
  <si>
    <t>Increase in ordinary shares</t>
  </si>
  <si>
    <t>Closing balances as at 30 June 2018</t>
  </si>
  <si>
    <t>For the six-month period ended 30 June 2017</t>
  </si>
  <si>
    <t>Statement of Cash Flows</t>
  </si>
  <si>
    <t>Cash Flows from Operating Activities</t>
  </si>
  <si>
    <t>(Reversal) loss on impairment of General Investment</t>
  </si>
  <si>
    <t>(Reversal) loss on diminution in value of properties foreclosed</t>
  </si>
  <si>
    <t>Loss on impairment of other assets</t>
  </si>
  <si>
    <t>(Gain) loss on disposal of investment in securities</t>
  </si>
  <si>
    <t>(Gain) loss on write-off of equipment and intangible assets</t>
  </si>
  <si>
    <t>Increase in provision expenses</t>
  </si>
  <si>
    <t>Investment in properties</t>
  </si>
  <si>
    <t>Short term borrowing</t>
  </si>
  <si>
    <t>Cash Flows from Investing Activities</t>
  </si>
  <si>
    <t>Dividend received and profit sharing from subsidiaries</t>
  </si>
  <si>
    <t>Cash Flows From Financing Activities</t>
  </si>
  <si>
    <t>Net decrease in cash and cash equivalents</t>
  </si>
  <si>
    <t>Cash and cash equivalents as at 30 June</t>
  </si>
  <si>
    <t>Non-cash transactions</t>
  </si>
  <si>
    <t xml:space="preserve"> </t>
  </si>
  <si>
    <t>equipment purchased</t>
  </si>
  <si>
    <t xml:space="preserve">Increase (decrease) in fair value </t>
  </si>
  <si>
    <t xml:space="preserve">   reserves on investments in receivables</t>
  </si>
  <si>
    <t xml:space="preserve">   reserves on available-for-sale securities </t>
  </si>
  <si>
    <t>Profit sharing in form of pay-in-kind</t>
  </si>
  <si>
    <t>Transfer of investment in properties to land, premises</t>
  </si>
  <si>
    <t>and equipment</t>
  </si>
  <si>
    <t xml:space="preserve">  ……………………………………………………………</t>
  </si>
  <si>
    <t xml:space="preserve">                       (Mr.Aphinant Klewpatinond)</t>
  </si>
  <si>
    <t xml:space="preserve">               Chief Executive Officer and President</t>
  </si>
  <si>
    <t>Significant non-cash transactions for the periods ended 30 June 2018 and 2017 are as follows;</t>
  </si>
  <si>
    <t>The accompanying notes are an integral part of these interim financial statements.</t>
  </si>
  <si>
    <t xml:space="preserve">Gain on financial liabilities designated </t>
  </si>
  <si>
    <t>Statement of Profit or Loss and Other Comprehensive Income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</si>
  <si>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</si>
  <si>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>Note</t>
  </si>
  <si>
    <t>statements</t>
  </si>
  <si>
    <t>Consolidated                                                                                                                                 Unit : Thousand Baht</t>
  </si>
  <si>
    <t>Separate                                                                                      Unit : Thousand Baht</t>
  </si>
  <si>
    <t>Decrease in share capital of minority shareholders</t>
  </si>
  <si>
    <t>in subsidiaries</t>
  </si>
  <si>
    <t>Exchange gains (losses) on cash and cash equivalents</t>
  </si>
  <si>
    <t>29</t>
  </si>
  <si>
    <t>Loss on remeasuring trading securities</t>
  </si>
  <si>
    <t xml:space="preserve">Unrealised gain on trading and foreign </t>
  </si>
  <si>
    <t>Loss on impairment on investments in subsidiaries</t>
  </si>
  <si>
    <t>Increase in specific business tax payable</t>
  </si>
  <si>
    <t xml:space="preserve">Increase in account payables from land, premises and </t>
  </si>
  <si>
    <t>at fair value through profit or loss</t>
  </si>
  <si>
    <t>Gain on currency translation differences</t>
  </si>
  <si>
    <t>surplus (Deficit) on</t>
  </si>
  <si>
    <t>surplus (Deficit)</t>
  </si>
  <si>
    <t xml:space="preserve">Proceeds from issuance of financial liabilities designated </t>
  </si>
  <si>
    <t xml:space="preserve">  at fair value through profit or loss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</si>
  <si>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</si>
  <si>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r>
      <t xml:space="preserve">Cash Flows from Operating Activities </t>
    </r>
    <r>
      <rPr>
        <sz val="9"/>
        <color theme="1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</si>
</sst>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\t&quot;฿&quot;#,##0.00_);[Red]\(\t&quot;฿&quot;#,##0.00\)"/>
    <numFmt numFmtId="188" formatCode="_(* #,##0.00_);_(* \(#,##0.00\);_(* &quot;-&quot;??_);_(@_)"/>
    <numFmt numFmtId="189" formatCode="#,##0;\(#,##0\)"/>
    <numFmt numFmtId="190" formatCode="#,###;\(#,##0\)"/>
    <numFmt numFmtId="191" formatCode="#,##0;\(#,##0\);&quot;-&quot;;@"/>
    <numFmt numFmtId="192" formatCode="#,##0.00;\(#,##0.00\);&quot;-&quot;;@"/>
    <numFmt numFmtId="193" formatCode="#,##0.00;\(#,##0.00\)"/>
    <numFmt numFmtId="194" formatCode="_(* #,##0_);_(* \(#,##0\);_(* &quot;-&quot;??_);_(@_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</cellStyleXfs>
  <cellXfs count="288">
    <xf numFmtId="0" fontId="0" fillId="0" borderId="0" xfId="0"/>
    <xf numFmtId="191" fontId="7" fillId="0" borderId="0" xfId="12" applyNumberFormat="1" applyFont="1" applyFill="1" applyBorder="1" applyAlignment="1">
      <alignment vertical="center"/>
    </xf>
    <xf numFmtId="191" fontId="7" fillId="0" borderId="0" xfId="2" applyNumberFormat="1" applyFont="1" applyFill="1" applyBorder="1" applyAlignment="1">
      <alignment vertical="center"/>
    </xf>
    <xf numFmtId="191" fontId="7" fillId="0" borderId="0" xfId="2" quotePrefix="1" applyNumberFormat="1" applyFont="1" applyFill="1" applyBorder="1" applyAlignment="1">
      <alignment horizontal="right" vertical="center" wrapText="1"/>
    </xf>
    <xf numFmtId="191" fontId="7" fillId="0" borderId="0" xfId="2" quotePrefix="1" applyNumberFormat="1" applyFont="1" applyFill="1" applyBorder="1" applyAlignment="1">
      <alignment vertical="center" wrapText="1"/>
    </xf>
    <xf numFmtId="191" fontId="7" fillId="0" borderId="1" xfId="2" applyNumberFormat="1" applyFont="1" applyFill="1" applyBorder="1" applyAlignment="1">
      <alignment vertical="center"/>
    </xf>
    <xf numFmtId="191" fontId="7" fillId="0" borderId="2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1" xfId="2" applyNumberFormat="1" applyFont="1" applyFill="1" applyBorder="1" applyAlignment="1">
      <alignment horizontal="right" vertical="center"/>
    </xf>
    <xf numFmtId="0" fontId="7" fillId="0" borderId="0" xfId="14" applyFont="1" applyFill="1" applyAlignment="1">
      <alignment vertical="center"/>
    </xf>
    <xf numFmtId="0" fontId="8" fillId="0" borderId="0" xfId="14" applyFont="1" applyFill="1" applyBorder="1" applyAlignment="1">
      <alignment horizontal="left" vertical="center"/>
    </xf>
    <xf numFmtId="191" fontId="8" fillId="0" borderId="0" xfId="14" applyNumberFormat="1" applyFont="1" applyFill="1" applyBorder="1" applyAlignment="1">
      <alignment horizontal="left" vertical="center"/>
    </xf>
    <xf numFmtId="0" fontId="7" fillId="0" borderId="0" xfId="14" applyFont="1" applyFill="1" applyAlignment="1">
      <alignment horizontal="center" vertical="center"/>
    </xf>
    <xf numFmtId="191" fontId="7" fillId="0" borderId="0" xfId="14" applyNumberFormat="1" applyFont="1" applyFill="1" applyAlignment="1">
      <alignment horizontal="right" vertical="center"/>
    </xf>
    <xf numFmtId="191" fontId="7" fillId="0" borderId="0" xfId="14" applyNumberFormat="1" applyFont="1" applyFill="1" applyAlignment="1">
      <alignment vertical="center"/>
    </xf>
    <xf numFmtId="0" fontId="7" fillId="0" borderId="0" xfId="14" applyFont="1" applyFill="1" applyAlignment="1">
      <alignment horizontal="left" vertical="center" wrapText="1"/>
    </xf>
    <xf numFmtId="0" fontId="7" fillId="0" borderId="0" xfId="14" applyFont="1" applyFill="1" applyAlignment="1">
      <alignment horizontal="center" vertical="center" wrapText="1"/>
    </xf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191" fontId="8" fillId="0" borderId="0" xfId="2" applyNumberFormat="1" applyFont="1" applyFill="1" applyBorder="1" applyAlignment="1">
      <alignment horizontal="right" vertical="center"/>
    </xf>
    <xf numFmtId="0" fontId="8" fillId="0" borderId="1" xfId="14" applyFont="1" applyFill="1" applyBorder="1" applyAlignment="1">
      <alignment horizontal="center" vertical="center" wrapText="1"/>
    </xf>
    <xf numFmtId="191" fontId="8" fillId="0" borderId="1" xfId="2" applyNumberFormat="1" applyFont="1" applyFill="1" applyBorder="1" applyAlignment="1">
      <alignment horizontal="right" vertical="center"/>
    </xf>
    <xf numFmtId="0" fontId="8" fillId="0" borderId="0" xfId="12" applyFont="1" applyFill="1" applyBorder="1" applyAlignment="1">
      <alignment horizontal="left" vertical="center"/>
    </xf>
    <xf numFmtId="0" fontId="7" fillId="0" borderId="0" xfId="12" applyFont="1" applyFill="1" applyBorder="1" applyAlignment="1">
      <alignment vertical="center"/>
    </xf>
    <xf numFmtId="189" fontId="7" fillId="0" borderId="0" xfId="11" applyNumberFormat="1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0" fontId="7" fillId="0" borderId="0" xfId="14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horizontal="left" vertical="center"/>
    </xf>
    <xf numFmtId="0" fontId="9" fillId="0" borderId="0" xfId="12" applyFont="1" applyFill="1" applyBorder="1" applyAlignment="1">
      <alignment vertical="center"/>
    </xf>
    <xf numFmtId="0" fontId="7" fillId="0" borderId="0" xfId="14" applyFont="1" applyFill="1" applyBorder="1" applyAlignment="1">
      <alignment vertical="center"/>
    </xf>
    <xf numFmtId="49" fontId="7" fillId="0" borderId="0" xfId="12" applyNumberFormat="1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191" fontId="7" fillId="0" borderId="2" xfId="2" applyNumberFormat="1" applyFont="1" applyFill="1" applyBorder="1" applyAlignment="1">
      <alignment vertical="center"/>
    </xf>
    <xf numFmtId="191" fontId="7" fillId="0" borderId="0" xfId="12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vertical="center"/>
    </xf>
    <xf numFmtId="191" fontId="7" fillId="0" borderId="0" xfId="5" applyNumberFormat="1" applyFont="1" applyFill="1" applyBorder="1" applyAlignment="1">
      <alignment horizontal="right" vertical="center"/>
    </xf>
    <xf numFmtId="0" fontId="7" fillId="0" borderId="0" xfId="12" quotePrefix="1" applyFont="1" applyFill="1" applyBorder="1" applyAlignment="1">
      <alignment horizontal="center" vertical="center"/>
    </xf>
    <xf numFmtId="49" fontId="7" fillId="0" borderId="0" xfId="10" applyNumberFormat="1" applyFont="1" applyFill="1" applyBorder="1" applyAlignment="1">
      <alignment horizontal="center" vertical="center"/>
    </xf>
    <xf numFmtId="0" fontId="7" fillId="0" borderId="0" xfId="12" quotePrefix="1" applyFont="1" applyFill="1" applyAlignment="1">
      <alignment horizontal="left" vertical="center"/>
    </xf>
    <xf numFmtId="0" fontId="7" fillId="0" borderId="0" xfId="12" applyFont="1" applyFill="1" applyAlignment="1">
      <alignment horizontal="left" vertical="center"/>
    </xf>
    <xf numFmtId="1" fontId="7" fillId="0" borderId="0" xfId="12" applyNumberFormat="1" applyFont="1" applyFill="1" applyBorder="1" applyAlignment="1">
      <alignment horizontal="center" vertical="center"/>
    </xf>
    <xf numFmtId="2" fontId="7" fillId="0" borderId="0" xfId="12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vertical="center" wrapText="1"/>
    </xf>
    <xf numFmtId="0" fontId="7" fillId="0" borderId="0" xfId="11" applyFont="1" applyFill="1" applyAlignment="1">
      <alignment vertical="center"/>
    </xf>
    <xf numFmtId="0" fontId="7" fillId="0" borderId="0" xfId="12" quotePrefix="1" applyFont="1" applyFill="1" applyBorder="1" applyAlignment="1">
      <alignment vertical="center"/>
    </xf>
    <xf numFmtId="0" fontId="7" fillId="0" borderId="0" xfId="11" applyFont="1" applyFill="1" applyAlignment="1">
      <alignment horizontal="left" vertical="center"/>
    </xf>
    <xf numFmtId="191" fontId="7" fillId="0" borderId="3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vertical="center"/>
    </xf>
    <xf numFmtId="0" fontId="7" fillId="0" borderId="0" xfId="11" applyFont="1" applyFill="1" applyBorder="1" applyAlignment="1">
      <alignment vertical="center"/>
    </xf>
    <xf numFmtId="191" fontId="8" fillId="0" borderId="0" xfId="11" applyNumberFormat="1" applyFont="1" applyFill="1" applyBorder="1" applyAlignment="1">
      <alignment horizontal="left" vertical="center"/>
    </xf>
    <xf numFmtId="189" fontId="7" fillId="0" borderId="0" xfId="14" applyNumberFormat="1" applyFont="1" applyFill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horizontal="right" vertical="center"/>
    </xf>
    <xf numFmtId="0" fontId="8" fillId="0" borderId="1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right" vertical="center"/>
    </xf>
    <xf numFmtId="0" fontId="8" fillId="0" borderId="0" xfId="11" applyFont="1" applyFill="1" applyBorder="1" applyAlignment="1">
      <alignment horizontal="right" vertical="center"/>
    </xf>
    <xf numFmtId="191" fontId="8" fillId="0" borderId="0" xfId="11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191" fontId="7" fillId="0" borderId="1" xfId="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vertical="center"/>
    </xf>
    <xf numFmtId="191" fontId="8" fillId="0" borderId="0" xfId="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91" fontId="7" fillId="0" borderId="0" xfId="3" applyNumberFormat="1" applyFont="1" applyFill="1" applyBorder="1" applyAlignment="1">
      <alignment horizontal="right" vertical="center"/>
    </xf>
    <xf numFmtId="191" fontId="7" fillId="0" borderId="0" xfId="1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1" fontId="7" fillId="0" borderId="0" xfId="11" applyNumberFormat="1" applyFont="1" applyFill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191" fontId="7" fillId="0" borderId="0" xfId="11" applyNumberFormat="1" applyFont="1" applyFill="1" applyBorder="1" applyAlignment="1">
      <alignment horizontal="center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2" quotePrefix="1" applyNumberFormat="1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center" vertical="center" wrapText="1"/>
    </xf>
    <xf numFmtId="0" fontId="7" fillId="0" borderId="0" xfId="11" applyFont="1" applyFill="1" applyBorder="1" applyAlignment="1">
      <alignment horizontal="left" vertical="center"/>
    </xf>
    <xf numFmtId="0" fontId="7" fillId="0" borderId="0" xfId="10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vertical="center"/>
    </xf>
    <xf numFmtId="0" fontId="10" fillId="0" borderId="0" xfId="16" applyFont="1" applyFill="1" applyBorder="1" applyAlignment="1">
      <alignment vertical="center"/>
    </xf>
    <xf numFmtId="191" fontId="11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horizontal="right" vertical="center"/>
    </xf>
    <xf numFmtId="191" fontId="10" fillId="0" borderId="1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0" fontId="11" fillId="0" borderId="0" xfId="16" applyFont="1" applyFill="1" applyAlignment="1">
      <alignment vertical="center"/>
    </xf>
    <xf numFmtId="191" fontId="11" fillId="0" borderId="1" xfId="1" applyNumberFormat="1" applyFont="1" applyFill="1" applyBorder="1" applyAlignment="1">
      <alignment horizontal="right" vertical="center"/>
    </xf>
    <xf numFmtId="0" fontId="10" fillId="0" borderId="0" xfId="16" applyFont="1" applyFill="1" applyAlignment="1">
      <alignment vertical="center"/>
    </xf>
    <xf numFmtId="191" fontId="11" fillId="0" borderId="0" xfId="18" applyNumberFormat="1" applyFont="1" applyFill="1" applyBorder="1" applyAlignment="1">
      <alignment horizontal="right" vertical="center"/>
    </xf>
    <xf numFmtId="191" fontId="11" fillId="0" borderId="0" xfId="16" applyNumberFormat="1" applyFont="1" applyFill="1" applyBorder="1" applyAlignment="1">
      <alignment horizontal="right" vertical="center"/>
    </xf>
    <xf numFmtId="191" fontId="11" fillId="0" borderId="0" xfId="1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91" fontId="11" fillId="0" borderId="2" xfId="1" applyNumberFormat="1" applyFont="1" applyFill="1" applyBorder="1" applyAlignment="1">
      <alignment vertical="center"/>
    </xf>
    <xf numFmtId="0" fontId="10" fillId="0" borderId="0" xfId="16" applyFont="1" applyFill="1" applyBorder="1" applyAlignment="1">
      <alignment horizontal="center" vertical="center"/>
    </xf>
    <xf numFmtId="191" fontId="11" fillId="0" borderId="0" xfId="16" applyNumberFormat="1" applyFont="1" applyFill="1" applyBorder="1" applyAlignment="1">
      <alignment horizontal="center" vertical="center"/>
    </xf>
    <xf numFmtId="191" fontId="11" fillId="0" borderId="0" xfId="16" applyNumberFormat="1" applyFont="1" applyFill="1" applyBorder="1" applyAlignment="1">
      <alignment vertical="center"/>
    </xf>
    <xf numFmtId="0" fontId="11" fillId="0" borderId="0" xfId="16" quotePrefix="1" applyFont="1" applyFill="1" applyBorder="1" applyAlignment="1">
      <alignment vertical="center"/>
    </xf>
    <xf numFmtId="0" fontId="7" fillId="0" borderId="0" xfId="16" applyFont="1" applyFill="1" applyBorder="1" applyAlignment="1">
      <alignment vertical="center"/>
    </xf>
    <xf numFmtId="191" fontId="8" fillId="0" borderId="0" xfId="16" applyNumberFormat="1" applyFont="1" applyFill="1" applyBorder="1" applyAlignment="1">
      <alignment horizontal="left" vertical="center"/>
    </xf>
    <xf numFmtId="0" fontId="8" fillId="0" borderId="0" xfId="16" applyFont="1" applyFill="1" applyBorder="1" applyAlignment="1">
      <alignment vertical="center"/>
    </xf>
    <xf numFmtId="0" fontId="8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right" vertical="center"/>
    </xf>
    <xf numFmtId="0" fontId="8" fillId="0" borderId="0" xfId="16" applyFont="1" applyFill="1" applyBorder="1" applyAlignment="1">
      <alignment horizontal="right" vertical="center"/>
    </xf>
    <xf numFmtId="0" fontId="7" fillId="0" borderId="0" xfId="16" applyFont="1" applyFill="1" applyAlignment="1">
      <alignment vertical="center"/>
    </xf>
    <xf numFmtId="0" fontId="7" fillId="0" borderId="0" xfId="16" applyFont="1" applyFill="1" applyAlignment="1">
      <alignment horizontal="center" vertical="center"/>
    </xf>
    <xf numFmtId="0" fontId="7" fillId="0" borderId="0" xfId="16" applyFont="1" applyFill="1" applyBorder="1" applyAlignment="1">
      <alignment horizontal="left" vertical="center" indent="2"/>
    </xf>
    <xf numFmtId="0" fontId="8" fillId="0" borderId="0" xfId="16" applyFont="1" applyFill="1" applyAlignment="1">
      <alignment vertical="center"/>
    </xf>
    <xf numFmtId="37" fontId="7" fillId="0" borderId="0" xfId="16" applyNumberFormat="1" applyFont="1" applyFill="1" applyBorder="1" applyAlignment="1">
      <alignment horizontal="right" vertical="center"/>
    </xf>
    <xf numFmtId="0" fontId="7" fillId="0" borderId="0" xfId="17" applyFont="1" applyFill="1" applyBorder="1" applyAlignment="1">
      <alignment vertical="center"/>
    </xf>
    <xf numFmtId="191" fontId="7" fillId="0" borderId="0" xfId="18" applyNumberFormat="1" applyFont="1" applyFill="1" applyBorder="1" applyAlignment="1">
      <alignment horizontal="right" vertical="center"/>
    </xf>
    <xf numFmtId="191" fontId="7" fillId="0" borderId="0" xfId="16" applyNumberFormat="1" applyFont="1" applyFill="1" applyBorder="1" applyAlignment="1">
      <alignment horizontal="right" vertical="center"/>
    </xf>
    <xf numFmtId="0" fontId="7" fillId="0" borderId="0" xfId="16" applyFont="1" applyFill="1" applyAlignment="1">
      <alignment horizontal="left" vertical="center" indent="4"/>
    </xf>
    <xf numFmtId="0" fontId="7" fillId="0" borderId="0" xfId="16" applyFont="1" applyFill="1" applyAlignment="1">
      <alignment horizontal="left" vertical="center" indent="2"/>
    </xf>
    <xf numFmtId="191" fontId="7" fillId="0" borderId="0" xfId="16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horizontal="left" vertical="center"/>
    </xf>
    <xf numFmtId="190" fontId="11" fillId="0" borderId="0" xfId="16" applyNumberFormat="1" applyFont="1" applyFill="1" applyBorder="1" applyAlignment="1">
      <alignment horizontal="left" vertical="center"/>
    </xf>
    <xf numFmtId="37" fontId="11" fillId="0" borderId="3" xfId="16" applyNumberFormat="1" applyFont="1" applyFill="1" applyBorder="1" applyAlignment="1">
      <alignment vertical="center"/>
    </xf>
    <xf numFmtId="190" fontId="11" fillId="0" borderId="3" xfId="16" applyNumberFormat="1" applyFont="1" applyFill="1" applyBorder="1" applyAlignment="1">
      <alignment vertical="center"/>
    </xf>
    <xf numFmtId="37" fontId="11" fillId="0" borderId="0" xfId="16" applyNumberFormat="1" applyFont="1" applyFill="1" applyBorder="1" applyAlignment="1">
      <alignment vertical="center"/>
    </xf>
    <xf numFmtId="190" fontId="11" fillId="0" borderId="0" xfId="16" applyNumberFormat="1" applyFont="1" applyFill="1" applyBorder="1" applyAlignment="1">
      <alignment vertical="center"/>
    </xf>
    <xf numFmtId="0" fontId="10" fillId="0" borderId="0" xfId="16" applyFont="1" applyFill="1" applyAlignment="1">
      <alignment horizontal="center" vertical="center"/>
    </xf>
    <xf numFmtId="0" fontId="10" fillId="0" borderId="0" xfId="16" applyFont="1" applyFill="1" applyBorder="1" applyAlignment="1">
      <alignment horizontal="center" vertical="center" wrapText="1"/>
    </xf>
    <xf numFmtId="0" fontId="12" fillId="0" borderId="0" xfId="16" applyFont="1" applyFill="1" applyBorder="1" applyAlignment="1">
      <alignment horizontal="center" vertical="center" wrapText="1"/>
    </xf>
    <xf numFmtId="190" fontId="10" fillId="0" borderId="0" xfId="16" applyNumberFormat="1" applyFont="1" applyFill="1" applyAlignment="1">
      <alignment vertical="center"/>
    </xf>
    <xf numFmtId="190" fontId="10" fillId="0" borderId="0" xfId="16" applyNumberFormat="1" applyFont="1" applyFill="1" applyAlignment="1">
      <alignment horizontal="center" vertical="center"/>
    </xf>
    <xf numFmtId="49" fontId="13" fillId="0" borderId="0" xfId="16" applyNumberFormat="1" applyFont="1" applyFill="1" applyBorder="1" applyAlignment="1">
      <alignment horizontal="center" vertical="center"/>
    </xf>
    <xf numFmtId="190" fontId="10" fillId="0" borderId="0" xfId="16" applyNumberFormat="1" applyFont="1" applyFill="1" applyBorder="1" applyAlignment="1">
      <alignment horizontal="center" vertical="center" wrapText="1"/>
    </xf>
    <xf numFmtId="190" fontId="10" fillId="0" borderId="0" xfId="16" applyNumberFormat="1" applyFont="1" applyFill="1" applyBorder="1" applyAlignment="1">
      <alignment vertical="center"/>
    </xf>
    <xf numFmtId="191" fontId="10" fillId="0" borderId="0" xfId="1" applyNumberFormat="1" applyFont="1" applyFill="1" applyBorder="1" applyAlignment="1">
      <alignment horizontal="center" vertical="center"/>
    </xf>
    <xf numFmtId="191" fontId="10" fillId="0" borderId="0" xfId="1" applyNumberFormat="1" applyFont="1" applyFill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93" fontId="13" fillId="0" borderId="0" xfId="16" applyNumberFormat="1" applyFont="1" applyFill="1" applyBorder="1" applyAlignment="1">
      <alignment horizontal="center" vertical="center" wrapText="1"/>
    </xf>
    <xf numFmtId="191" fontId="11" fillId="0" borderId="0" xfId="1" applyNumberFormat="1" applyFont="1" applyFill="1" applyBorder="1" applyAlignment="1">
      <alignment horizontal="center" vertical="center"/>
    </xf>
    <xf numFmtId="189" fontId="13" fillId="0" borderId="0" xfId="16" applyNumberFormat="1" applyFont="1" applyFill="1" applyBorder="1" applyAlignment="1">
      <alignment horizontal="left" vertical="center" wrapText="1"/>
    </xf>
    <xf numFmtId="0" fontId="11" fillId="0" borderId="0" xfId="16" applyFont="1" applyFill="1" applyBorder="1" applyAlignment="1">
      <alignment horizontal="left" vertical="center" wrapText="1"/>
    </xf>
    <xf numFmtId="189" fontId="11" fillId="0" borderId="0" xfId="16" applyNumberFormat="1" applyFont="1" applyFill="1" applyBorder="1" applyAlignment="1">
      <alignment horizontal="center" vertical="center" wrapText="1"/>
    </xf>
    <xf numFmtId="0" fontId="13" fillId="0" borderId="0" xfId="16" quotePrefix="1" applyFont="1" applyFill="1" applyBorder="1" applyAlignment="1">
      <alignment horizontal="center" vertical="center"/>
    </xf>
    <xf numFmtId="191" fontId="11" fillId="0" borderId="0" xfId="1" applyNumberFormat="1" applyFont="1" applyFill="1" applyBorder="1" applyAlignment="1">
      <alignment horizontal="right" vertical="center" wrapText="1"/>
    </xf>
    <xf numFmtId="191" fontId="11" fillId="0" borderId="0" xfId="1" quotePrefix="1" applyNumberFormat="1" applyFont="1" applyFill="1" applyBorder="1" applyAlignment="1">
      <alignment horizontal="right" vertical="center"/>
    </xf>
    <xf numFmtId="191" fontId="11" fillId="0" borderId="1" xfId="1" applyNumberFormat="1" applyFont="1" applyFill="1" applyBorder="1" applyAlignment="1">
      <alignment horizontal="right" vertical="center" wrapText="1"/>
    </xf>
    <xf numFmtId="0" fontId="10" fillId="0" borderId="0" xfId="16" applyFont="1" applyFill="1" applyBorder="1" applyAlignment="1">
      <alignment vertical="center" wrapText="1"/>
    </xf>
    <xf numFmtId="191" fontId="11" fillId="0" borderId="2" xfId="1" quotePrefix="1" applyNumberFormat="1" applyFont="1" applyFill="1" applyBorder="1" applyAlignment="1">
      <alignment vertical="center"/>
    </xf>
    <xf numFmtId="191" fontId="11" fillId="0" borderId="0" xfId="1" quotePrefix="1" applyNumberFormat="1" applyFont="1" applyFill="1" applyBorder="1" applyAlignment="1">
      <alignment vertical="center"/>
    </xf>
    <xf numFmtId="0" fontId="11" fillId="0" borderId="1" xfId="16" applyFont="1" applyFill="1" applyBorder="1" applyAlignment="1">
      <alignment vertical="center"/>
    </xf>
    <xf numFmtId="190" fontId="11" fillId="0" borderId="1" xfId="16" applyNumberFormat="1" applyFont="1" applyFill="1" applyBorder="1" applyAlignment="1">
      <alignment horizontal="center" vertical="center"/>
    </xf>
    <xf numFmtId="190" fontId="11" fillId="0" borderId="1" xfId="16" applyNumberFormat="1" applyFont="1" applyFill="1" applyBorder="1" applyAlignment="1">
      <alignment vertical="center"/>
    </xf>
    <xf numFmtId="191" fontId="10" fillId="0" borderId="0" xfId="16" applyNumberFormat="1" applyFont="1" applyFill="1" applyBorder="1" applyAlignment="1">
      <alignment vertical="center"/>
    </xf>
    <xf numFmtId="191" fontId="11" fillId="0" borderId="3" xfId="16" applyNumberFormat="1" applyFont="1" applyFill="1" applyBorder="1" applyAlignment="1">
      <alignment vertical="center"/>
    </xf>
    <xf numFmtId="191" fontId="10" fillId="0" borderId="3" xfId="16" applyNumberFormat="1" applyFont="1" applyFill="1" applyBorder="1" applyAlignment="1">
      <alignment vertical="center"/>
    </xf>
    <xf numFmtId="0" fontId="12" fillId="0" borderId="0" xfId="16" applyFont="1" applyFill="1" applyBorder="1" applyAlignment="1">
      <alignment horizontal="center" vertical="center"/>
    </xf>
    <xf numFmtId="191" fontId="10" fillId="0" borderId="0" xfId="16" applyNumberFormat="1" applyFont="1" applyFill="1" applyBorder="1" applyAlignment="1">
      <alignment horizontal="center" vertical="center" wrapText="1"/>
    </xf>
    <xf numFmtId="191" fontId="10" fillId="0" borderId="0" xfId="16" applyNumberFormat="1" applyFont="1" applyFill="1" applyAlignment="1">
      <alignment horizontal="center" vertical="center"/>
    </xf>
    <xf numFmtId="191" fontId="10" fillId="0" borderId="0" xfId="16" applyNumberFormat="1" applyFont="1" applyFill="1" applyAlignment="1">
      <alignment vertical="center"/>
    </xf>
    <xf numFmtId="0" fontId="10" fillId="0" borderId="1" xfId="16" applyFont="1" applyFill="1" applyBorder="1" applyAlignment="1">
      <alignment horizontal="center" vertical="center" wrapText="1"/>
    </xf>
    <xf numFmtId="0" fontId="11" fillId="0" borderId="0" xfId="16" applyFont="1" applyFill="1" applyBorder="1" applyAlignment="1">
      <alignment horizontal="center" vertical="center" wrapText="1"/>
    </xf>
    <xf numFmtId="191" fontId="11" fillId="0" borderId="0" xfId="18" applyNumberFormat="1" applyFont="1" applyFill="1" applyBorder="1" applyAlignment="1">
      <alignment horizontal="right" vertical="center" wrapText="1"/>
    </xf>
    <xf numFmtId="191" fontId="11" fillId="0" borderId="0" xfId="17" applyNumberFormat="1" applyFont="1" applyFill="1" applyBorder="1" applyAlignment="1">
      <alignment horizontal="right" vertical="center"/>
    </xf>
    <xf numFmtId="191" fontId="11" fillId="0" borderId="1" xfId="18" applyNumberFormat="1" applyFont="1" applyFill="1" applyBorder="1" applyAlignment="1">
      <alignment horizontal="right" vertical="center"/>
    </xf>
    <xf numFmtId="191" fontId="11" fillId="0" borderId="2" xfId="1" applyNumberFormat="1" applyFont="1" applyFill="1" applyBorder="1" applyAlignment="1">
      <alignment horizontal="right" vertical="center"/>
    </xf>
    <xf numFmtId="0" fontId="13" fillId="0" borderId="0" xfId="16" applyFont="1" applyFill="1" applyBorder="1" applyAlignment="1">
      <alignment horizontal="center" vertical="center"/>
    </xf>
    <xf numFmtId="191" fontId="11" fillId="0" borderId="0" xfId="18" applyNumberFormat="1" applyFont="1" applyFill="1" applyBorder="1" applyAlignment="1">
      <alignment vertical="center"/>
    </xf>
    <xf numFmtId="191" fontId="11" fillId="0" borderId="0" xfId="19" applyNumberFormat="1" applyFont="1" applyFill="1" applyBorder="1" applyAlignment="1">
      <alignment horizontal="right" vertical="center"/>
    </xf>
    <xf numFmtId="191" fontId="11" fillId="0" borderId="0" xfId="17" quotePrefix="1" applyNumberFormat="1" applyFont="1" applyFill="1" applyBorder="1" applyAlignment="1">
      <alignment vertical="center"/>
    </xf>
    <xf numFmtId="191" fontId="11" fillId="0" borderId="0" xfId="17" applyNumberFormat="1" applyFont="1" applyFill="1" applyBorder="1" applyAlignment="1">
      <alignment horizontal="right" vertical="center" wrapText="1"/>
    </xf>
    <xf numFmtId="191" fontId="11" fillId="0" borderId="1" xfId="16" applyNumberFormat="1" applyFont="1" applyFill="1" applyBorder="1" applyAlignment="1">
      <alignment vertical="center"/>
    </xf>
    <xf numFmtId="191" fontId="11" fillId="0" borderId="0" xfId="16" quotePrefix="1" applyNumberFormat="1" applyFont="1" applyFill="1" applyBorder="1" applyAlignment="1">
      <alignment vertical="center"/>
    </xf>
    <xf numFmtId="0" fontId="7" fillId="0" borderId="0" xfId="12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191" fontId="8" fillId="0" borderId="0" xfId="12" applyNumberFormat="1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 wrapText="1"/>
    </xf>
    <xf numFmtId="191" fontId="10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/>
    </xf>
    <xf numFmtId="190" fontId="11" fillId="0" borderId="0" xfId="16" applyNumberFormat="1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190" fontId="10" fillId="0" borderId="0" xfId="16" applyNumberFormat="1" applyFont="1" applyFill="1" applyBorder="1" applyAlignment="1">
      <alignment horizontal="center" vertical="center"/>
    </xf>
    <xf numFmtId="191" fontId="7" fillId="0" borderId="0" xfId="16" applyNumberFormat="1" applyFont="1" applyFill="1" applyBorder="1" applyAlignment="1">
      <alignment horizontal="center" vertical="center"/>
    </xf>
    <xf numFmtId="191" fontId="8" fillId="0" borderId="0" xfId="16" applyNumberFormat="1" applyFont="1" applyFill="1" applyBorder="1" applyAlignment="1">
      <alignment horizontal="center" vertical="center"/>
    </xf>
    <xf numFmtId="0" fontId="7" fillId="0" borderId="0" xfId="14" applyFont="1" applyFill="1" applyAlignment="1">
      <alignment horizontal="left" vertical="center"/>
    </xf>
    <xf numFmtId="190" fontId="11" fillId="0" borderId="0" xfId="16" applyNumberFormat="1" applyFont="1" applyFill="1" applyBorder="1" applyAlignment="1">
      <alignment horizontal="right" vertical="center"/>
    </xf>
    <xf numFmtId="189" fontId="11" fillId="0" borderId="0" xfId="16" applyNumberFormat="1" applyFont="1" applyFill="1" applyBorder="1" applyAlignment="1">
      <alignment horizontal="right" vertical="center"/>
    </xf>
    <xf numFmtId="0" fontId="15" fillId="0" borderId="0" xfId="16" applyFont="1" applyFill="1" applyBorder="1" applyAlignment="1">
      <alignment vertical="center"/>
    </xf>
    <xf numFmtId="191" fontId="15" fillId="0" borderId="0" xfId="18" applyNumberFormat="1" applyFont="1" applyFill="1" applyBorder="1" applyAlignment="1">
      <alignment horizontal="right" vertical="center"/>
    </xf>
    <xf numFmtId="191" fontId="15" fillId="0" borderId="0" xfId="16" applyNumberFormat="1" applyFont="1" applyFill="1" applyBorder="1" applyAlignment="1">
      <alignment horizontal="right" vertical="center"/>
    </xf>
    <xf numFmtId="0" fontId="14" fillId="0" borderId="0" xfId="16" applyFont="1" applyFill="1" applyBorder="1" applyAlignment="1">
      <alignment vertical="center"/>
    </xf>
    <xf numFmtId="191" fontId="15" fillId="0" borderId="0" xfId="14" applyNumberFormat="1" applyFont="1" applyFill="1" applyAlignment="1">
      <alignment horizontal="right" vertical="center"/>
    </xf>
    <xf numFmtId="191" fontId="14" fillId="0" borderId="0" xfId="1" quotePrefix="1" applyNumberFormat="1" applyFont="1" applyFill="1" applyAlignment="1">
      <alignment horizontal="right" vertical="center"/>
    </xf>
    <xf numFmtId="191" fontId="15" fillId="0" borderId="0" xfId="1" applyNumberFormat="1" applyFont="1" applyFill="1" applyAlignment="1">
      <alignment horizontal="right" vertical="center"/>
    </xf>
    <xf numFmtId="191" fontId="14" fillId="0" borderId="0" xfId="1" applyNumberFormat="1" applyFont="1" applyFill="1" applyBorder="1" applyAlignment="1">
      <alignment vertical="center"/>
    </xf>
    <xf numFmtId="0" fontId="14" fillId="0" borderId="0" xfId="16" applyFont="1" applyFill="1" applyBorder="1" applyAlignment="1">
      <alignment horizontal="right" vertical="center"/>
    </xf>
    <xf numFmtId="191" fontId="14" fillId="0" borderId="1" xfId="1" applyNumberFormat="1" applyFont="1" applyFill="1" applyBorder="1" applyAlignment="1">
      <alignment horizontal="right" vertical="center"/>
    </xf>
    <xf numFmtId="191" fontId="14" fillId="0" borderId="0" xfId="1" applyNumberFormat="1" applyFont="1" applyFill="1" applyBorder="1" applyAlignment="1">
      <alignment horizontal="right" vertical="center"/>
    </xf>
    <xf numFmtId="191" fontId="14" fillId="0" borderId="0" xfId="1" applyNumberFormat="1" applyFont="1" applyFill="1" applyBorder="1" applyAlignment="1">
      <alignment horizontal="center" vertical="center"/>
    </xf>
    <xf numFmtId="0" fontId="14" fillId="0" borderId="0" xfId="16" applyFont="1" applyFill="1" applyAlignment="1">
      <alignment horizontal="left" vertical="center"/>
    </xf>
    <xf numFmtId="191" fontId="15" fillId="0" borderId="0" xfId="16" applyNumberFormat="1" applyFont="1" applyFill="1" applyBorder="1" applyAlignment="1">
      <alignment vertical="center"/>
    </xf>
    <xf numFmtId="0" fontId="15" fillId="0" borderId="0" xfId="16" applyFont="1" applyFill="1" applyAlignment="1">
      <alignment horizontal="left" vertical="center"/>
    </xf>
    <xf numFmtId="0" fontId="15" fillId="0" borderId="0" xfId="16" applyFont="1" applyFill="1" applyAlignment="1">
      <alignment vertical="center" wrapText="1"/>
    </xf>
    <xf numFmtId="191" fontId="15" fillId="0" borderId="0" xfId="1" applyNumberFormat="1" applyFont="1" applyFill="1" applyBorder="1" applyAlignment="1">
      <alignment vertical="center"/>
    </xf>
    <xf numFmtId="188" fontId="15" fillId="0" borderId="0" xfId="1" applyFont="1" applyFill="1" applyBorder="1" applyAlignment="1">
      <alignment vertical="center"/>
    </xf>
    <xf numFmtId="0" fontId="15" fillId="0" borderId="0" xfId="16" applyFont="1" applyFill="1" applyAlignment="1">
      <alignment vertical="center"/>
    </xf>
    <xf numFmtId="191" fontId="15" fillId="0" borderId="0" xfId="1" applyNumberFormat="1" applyFont="1" applyFill="1" applyBorder="1" applyAlignment="1">
      <alignment vertical="center" wrapText="1"/>
    </xf>
    <xf numFmtId="194" fontId="15" fillId="0" borderId="0" xfId="1" applyNumberFormat="1" applyFont="1" applyFill="1" applyBorder="1" applyAlignment="1">
      <alignment vertical="center"/>
    </xf>
    <xf numFmtId="191" fontId="15" fillId="0" borderId="1" xfId="1" applyNumberFormat="1" applyFont="1" applyFill="1" applyBorder="1" applyAlignment="1">
      <alignment vertical="center"/>
    </xf>
    <xf numFmtId="0" fontId="15" fillId="0" borderId="0" xfId="16" applyFont="1" applyFill="1" applyAlignment="1">
      <alignment horizontal="left" vertical="center" wrapText="1" indent="2"/>
    </xf>
    <xf numFmtId="191" fontId="15" fillId="0" borderId="0" xfId="1" applyNumberFormat="1" applyFont="1" applyFill="1" applyBorder="1" applyAlignment="1"/>
    <xf numFmtId="0" fontId="15" fillId="0" borderId="1" xfId="16" applyFont="1" applyFill="1" applyBorder="1" applyAlignment="1">
      <alignment vertical="center"/>
    </xf>
    <xf numFmtId="191" fontId="15" fillId="0" borderId="1" xfId="18" applyNumberFormat="1" applyFont="1" applyFill="1" applyBorder="1" applyAlignment="1">
      <alignment horizontal="right" vertical="center"/>
    </xf>
    <xf numFmtId="191" fontId="15" fillId="0" borderId="1" xfId="18" applyNumberFormat="1" applyFont="1" applyFill="1" applyBorder="1" applyAlignment="1">
      <alignment horizontal="center" vertical="center"/>
    </xf>
    <xf numFmtId="191" fontId="15" fillId="0" borderId="1" xfId="18" applyNumberFormat="1" applyFont="1" applyFill="1" applyBorder="1" applyAlignment="1">
      <alignment horizontal="center"/>
    </xf>
    <xf numFmtId="191" fontId="15" fillId="0" borderId="0" xfId="18" applyNumberFormat="1" applyFont="1" applyFill="1" applyBorder="1" applyAlignment="1">
      <alignment horizontal="center" vertical="center"/>
    </xf>
    <xf numFmtId="191" fontId="15" fillId="0" borderId="0" xfId="18" applyNumberFormat="1" applyFont="1" applyFill="1" applyBorder="1" applyAlignment="1">
      <alignment horizontal="center"/>
    </xf>
    <xf numFmtId="0" fontId="14" fillId="0" borderId="0" xfId="16" quotePrefix="1" applyFont="1" applyFill="1" applyBorder="1" applyAlignment="1">
      <alignment horizontal="left" vertical="center"/>
    </xf>
    <xf numFmtId="191" fontId="14" fillId="0" borderId="0" xfId="16" applyNumberFormat="1" applyFont="1" applyFill="1" applyBorder="1" applyAlignment="1">
      <alignment horizontal="left" vertical="center"/>
    </xf>
    <xf numFmtId="38" fontId="15" fillId="0" borderId="0" xfId="17" applyNumberFormat="1" applyFont="1" applyFill="1" applyBorder="1" applyAlignment="1">
      <alignment vertical="center"/>
    </xf>
    <xf numFmtId="0" fontId="15" fillId="0" borderId="0" xfId="16" applyFont="1" applyFill="1" applyAlignment="1">
      <alignment horizontal="left" vertical="center" indent="4"/>
    </xf>
    <xf numFmtId="191" fontId="15" fillId="0" borderId="0" xfId="1" applyNumberFormat="1" applyFont="1" applyFill="1" applyAlignment="1">
      <alignment vertical="center" wrapText="1"/>
    </xf>
    <xf numFmtId="0" fontId="14" fillId="0" borderId="0" xfId="14" applyFont="1" applyFill="1" applyAlignment="1">
      <alignment horizontal="left" vertical="center" wrapText="1"/>
    </xf>
    <xf numFmtId="0" fontId="15" fillId="0" borderId="0" xfId="16" applyFont="1" applyFill="1" applyBorder="1" applyAlignment="1">
      <alignment horizontal="left" vertical="center" wrapText="1" indent="2"/>
    </xf>
    <xf numFmtId="194" fontId="15" fillId="0" borderId="0" xfId="1" applyNumberFormat="1" applyFont="1" applyFill="1" applyBorder="1" applyAlignment="1">
      <alignment vertical="center" wrapText="1"/>
    </xf>
    <xf numFmtId="194" fontId="15" fillId="0" borderId="1" xfId="1" applyNumberFormat="1" applyFont="1" applyFill="1" applyBorder="1" applyAlignment="1">
      <alignment vertical="center" wrapText="1"/>
    </xf>
    <xf numFmtId="191" fontId="15" fillId="0" borderId="0" xfId="1" applyNumberFormat="1" applyFont="1" applyFill="1" applyBorder="1" applyAlignment="1">
      <alignment horizontal="right"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1" xfId="16" applyNumberFormat="1" applyFont="1" applyFill="1" applyBorder="1" applyAlignment="1">
      <alignment horizontal="right" vertical="center"/>
    </xf>
    <xf numFmtId="191" fontId="15" fillId="0" borderId="1" xfId="16" applyNumberFormat="1" applyFont="1" applyFill="1" applyBorder="1" applyAlignment="1">
      <alignment vertical="center"/>
    </xf>
    <xf numFmtId="0" fontId="15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vertical="center"/>
    </xf>
    <xf numFmtId="191" fontId="14" fillId="0" borderId="0" xfId="20" applyNumberFormat="1" applyFont="1" applyFill="1" applyBorder="1" applyAlignment="1">
      <alignment horizontal="right" vertical="center"/>
    </xf>
    <xf numFmtId="191" fontId="14" fillId="0" borderId="1" xfId="20" applyNumberFormat="1" applyFont="1" applyFill="1" applyBorder="1" applyAlignment="1">
      <alignment horizontal="right" vertical="center"/>
    </xf>
    <xf numFmtId="191" fontId="15" fillId="0" borderId="0" xfId="20" applyNumberFormat="1" applyFont="1" applyFill="1" applyBorder="1" applyAlignment="1">
      <alignment horizontal="right" vertical="center"/>
    </xf>
    <xf numFmtId="191" fontId="15" fillId="0" borderId="0" xfId="21" applyNumberFormat="1" applyFont="1" applyFill="1" applyAlignment="1">
      <alignment vertical="center"/>
    </xf>
    <xf numFmtId="0" fontId="14" fillId="0" borderId="0" xfId="16" applyFont="1" applyFill="1" applyBorder="1" applyAlignment="1">
      <alignment horizontal="left" vertical="center"/>
    </xf>
    <xf numFmtId="191" fontId="14" fillId="0" borderId="0" xfId="16" applyNumberFormat="1" applyFont="1" applyFill="1" applyBorder="1" applyAlignment="1">
      <alignment horizontal="center" vertical="center"/>
    </xf>
    <xf numFmtId="0" fontId="15" fillId="0" borderId="0" xfId="16" applyFont="1" applyFill="1" applyBorder="1" applyAlignment="1">
      <alignment horizontal="left" vertical="center"/>
    </xf>
    <xf numFmtId="191" fontId="15" fillId="0" borderId="0" xfId="21" applyNumberFormat="1" applyFont="1" applyFill="1" applyBorder="1" applyAlignment="1">
      <alignment vertical="center"/>
    </xf>
    <xf numFmtId="0" fontId="7" fillId="0" borderId="0" xfId="12" applyFont="1" applyFill="1" applyBorder="1" applyAlignment="1">
      <alignment horizontal="center" vertical="center"/>
    </xf>
    <xf numFmtId="191" fontId="7" fillId="0" borderId="0" xfId="12" applyNumberFormat="1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191" fontId="8" fillId="0" borderId="0" xfId="12" applyNumberFormat="1" applyFont="1" applyFill="1" applyBorder="1" applyAlignment="1">
      <alignment horizontal="center" vertical="center"/>
    </xf>
    <xf numFmtId="0" fontId="7" fillId="0" borderId="1" xfId="10" quotePrefix="1" applyFont="1" applyFill="1" applyBorder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8" fillId="0" borderId="1" xfId="14" applyFont="1" applyFill="1" applyBorder="1" applyAlignment="1">
      <alignment horizontal="left" vertical="center"/>
    </xf>
    <xf numFmtId="191" fontId="8" fillId="0" borderId="1" xfId="14" applyNumberFormat="1" applyFont="1" applyFill="1" applyBorder="1" applyAlignment="1">
      <alignment horizontal="center" vertical="center" wrapText="1"/>
    </xf>
    <xf numFmtId="0" fontId="8" fillId="0" borderId="0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7" fillId="0" borderId="1" xfId="16" quotePrefix="1" applyFont="1" applyFill="1" applyBorder="1" applyAlignment="1">
      <alignment horizontal="left" vertical="center"/>
    </xf>
    <xf numFmtId="0" fontId="8" fillId="0" borderId="0" xfId="16" applyFont="1" applyFill="1" applyBorder="1" applyAlignment="1">
      <alignment horizontal="left" vertical="center"/>
    </xf>
    <xf numFmtId="0" fontId="8" fillId="0" borderId="1" xfId="16" applyFont="1" applyFill="1" applyBorder="1" applyAlignment="1">
      <alignment horizontal="left" vertical="center"/>
    </xf>
    <xf numFmtId="0" fontId="7" fillId="0" borderId="0" xfId="16" quotePrefix="1" applyFont="1" applyFill="1" applyBorder="1" applyAlignment="1">
      <alignment vertical="center"/>
    </xf>
    <xf numFmtId="0" fontId="8" fillId="0" borderId="1" xfId="1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0" xfId="11" quotePrefix="1" applyFont="1" applyFill="1" applyBorder="1" applyAlignment="1">
      <alignment vertical="center"/>
    </xf>
    <xf numFmtId="191" fontId="10" fillId="0" borderId="1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 wrapText="1"/>
    </xf>
    <xf numFmtId="0" fontId="11" fillId="0" borderId="1" xfId="16" quotePrefix="1" applyFont="1" applyFill="1" applyBorder="1" applyAlignment="1">
      <alignment vertical="center"/>
    </xf>
    <xf numFmtId="191" fontId="10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left" vertical="center"/>
    </xf>
    <xf numFmtId="0" fontId="10" fillId="0" borderId="1" xfId="16" quotePrefix="1" applyFont="1" applyFill="1" applyBorder="1" applyAlignment="1">
      <alignment horizontal="left" vertical="center"/>
    </xf>
    <xf numFmtId="191" fontId="10" fillId="0" borderId="1" xfId="16" applyNumberFormat="1" applyFont="1" applyFill="1" applyBorder="1" applyAlignment="1">
      <alignment horizontal="right" vertical="center"/>
    </xf>
    <xf numFmtId="191" fontId="10" fillId="0" borderId="4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190" fontId="11" fillId="0" borderId="0" xfId="16" applyNumberFormat="1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190" fontId="10" fillId="0" borderId="1" xfId="16" applyNumberFormat="1" applyFont="1" applyFill="1" applyBorder="1" applyAlignment="1">
      <alignment horizontal="center" vertical="center"/>
    </xf>
    <xf numFmtId="190" fontId="10" fillId="0" borderId="0" xfId="16" applyNumberFormat="1" applyFont="1" applyFill="1" applyBorder="1" applyAlignment="1">
      <alignment horizontal="left" vertical="center"/>
    </xf>
    <xf numFmtId="191" fontId="11" fillId="0" borderId="1" xfId="0" applyNumberFormat="1" applyFont="1" applyFill="1" applyBorder="1" applyAlignment="1">
      <alignment horizontal="right" vertical="center"/>
    </xf>
    <xf numFmtId="190" fontId="10" fillId="0" borderId="0" xfId="16" applyNumberFormat="1" applyFont="1" applyFill="1" applyBorder="1" applyAlignment="1">
      <alignment horizontal="center" vertical="center"/>
    </xf>
    <xf numFmtId="0" fontId="15" fillId="0" borderId="0" xfId="16" applyFont="1" applyFill="1" applyBorder="1" applyAlignment="1">
      <alignment horizontal="left" vertical="center"/>
    </xf>
    <xf numFmtId="191" fontId="15" fillId="0" borderId="0" xfId="16" applyNumberFormat="1" applyFont="1" applyFill="1" applyBorder="1" applyAlignment="1">
      <alignment horizontal="center" vertical="center"/>
    </xf>
    <xf numFmtId="0" fontId="14" fillId="0" borderId="1" xfId="16" quotePrefix="1" applyFont="1" applyFill="1" applyBorder="1" applyAlignment="1">
      <alignment horizontal="left" vertical="center"/>
    </xf>
    <xf numFmtId="191" fontId="14" fillId="0" borderId="1" xfId="20" applyNumberFormat="1" applyFont="1" applyFill="1" applyBorder="1" applyAlignment="1">
      <alignment horizontal="center" vertical="center"/>
    </xf>
    <xf numFmtId="191" fontId="14" fillId="0" borderId="1" xfId="14" applyNumberFormat="1" applyFont="1" applyFill="1" applyBorder="1" applyAlignment="1">
      <alignment horizontal="center" vertical="center" wrapText="1"/>
    </xf>
    <xf numFmtId="0" fontId="14" fillId="0" borderId="0" xfId="16" applyFont="1" applyFill="1" applyBorder="1" applyAlignment="1">
      <alignment horizontal="left" vertical="center"/>
    </xf>
    <xf numFmtId="191" fontId="14" fillId="0" borderId="0" xfId="16" applyNumberFormat="1" applyFont="1" applyFill="1" applyBorder="1" applyAlignment="1">
      <alignment horizontal="center" vertical="center"/>
    </xf>
    <xf numFmtId="0" fontId="15" fillId="0" borderId="0" xfId="14" applyFont="1" applyFill="1" applyAlignment="1">
      <alignment horizontal="left" vertical="center"/>
    </xf>
    <xf numFmtId="191" fontId="15" fillId="0" borderId="0" xfId="20" applyNumberFormat="1" applyFont="1" applyFill="1" applyBorder="1" applyAlignment="1">
      <alignment horizontal="center" vertical="center"/>
    </xf>
    <xf numFmtId="0" fontId="14" fillId="0" borderId="1" xfId="16" applyFont="1" applyFill="1" applyBorder="1" applyAlignment="1">
      <alignment horizontal="left" vertical="center"/>
    </xf>
  </cellXfs>
  <cellStyles count="22">
    <cellStyle name="Comma" xfId="1" builtinId="3"/>
    <cellStyle name="Comma 2" xfId="2"/>
    <cellStyle name="Comma 2 2" xfId="3"/>
    <cellStyle name="Comma 2 2 2" xfId="18"/>
    <cellStyle name="Comma 3" xfId="4"/>
    <cellStyle name="Comma 3 2" xfId="5"/>
    <cellStyle name="Comma 3 2 2" xfId="19"/>
    <cellStyle name="Comma 4" xfId="6"/>
    <cellStyle name="Comma 6" xfId="7"/>
    <cellStyle name="Comma 6 2" xfId="8"/>
    <cellStyle name="Normal" xfId="0" builtinId="0"/>
    <cellStyle name="Normal 19" xfId="9"/>
    <cellStyle name="Normal 19 2" xfId="20"/>
    <cellStyle name="Normal 2" xfId="10"/>
    <cellStyle name="Normal 2 2" xfId="11"/>
    <cellStyle name="Normal 2 2 2" xfId="16"/>
    <cellStyle name="Normal 3" xfId="12"/>
    <cellStyle name="Normal 3 2" xfId="17"/>
    <cellStyle name="Normal 4" xfId="13"/>
    <cellStyle name="Normal_031220060121E02" xfId="14"/>
    <cellStyle name="Normal_SFT2 2" xfId="21"/>
    <cellStyle name="ปกติ_FIS Q1_04 ( SIM )" xfId="15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8"/>
  <sheetViews>
    <sheetView tabSelected="1" zoomScaleNormal="100" zoomScaleSheetLayoutView="100" workbookViewId="0">
      <selection sqref="A1:N1"/>
    </sheetView>
  </sheetViews>
  <sheetFormatPr defaultColWidth="9.140625" defaultRowHeight="12" x14ac:dyDescent="0.5"/>
  <cols>
    <col min="1" max="2" width="1.7109375" style="187" customWidth="1"/>
    <col min="3" max="3" width="3.28515625" style="187" customWidth="1"/>
    <col min="4" max="4" width="0.5703125" style="187" customWidth="1"/>
    <col min="5" max="5" width="47.7109375" style="187" customWidth="1"/>
    <col min="6" max="6" width="6.5703125" style="12" customWidth="1"/>
    <col min="7" max="7" width="0.7109375" style="9" customWidth="1"/>
    <col min="8" max="8" width="12.7109375" style="13" customWidth="1"/>
    <col min="9" max="9" width="0.7109375" style="14" customWidth="1"/>
    <col min="10" max="10" width="12.7109375" style="13" customWidth="1"/>
    <col min="11" max="11" width="0.7109375" style="13" customWidth="1"/>
    <col min="12" max="12" width="12.7109375" style="13" customWidth="1"/>
    <col min="13" max="13" width="0.7109375" style="14" customWidth="1"/>
    <col min="14" max="14" width="12.7109375" style="13" customWidth="1"/>
    <col min="15" max="15" width="9.28515625" style="9" customWidth="1"/>
    <col min="16" max="16" width="9.140625" style="9" customWidth="1"/>
    <col min="17" max="17" width="0.5703125" style="9" customWidth="1"/>
    <col min="18" max="18" width="9.140625" style="9" customWidth="1"/>
    <col min="19" max="19" width="0.85546875" style="9" customWidth="1"/>
    <col min="20" max="20" width="9.140625" style="9" customWidth="1"/>
    <col min="21" max="21" width="0.7109375" style="9" customWidth="1"/>
    <col min="22" max="22" width="9.140625" style="9" customWidth="1"/>
    <col min="23" max="23" width="5" style="9" customWidth="1"/>
    <col min="24" max="16384" width="9.140625" style="9"/>
  </cols>
  <sheetData>
    <row r="1" spans="1:22" ht="15.95" customHeight="1" x14ac:dyDescent="0.5">
      <c r="A1" s="248" t="s">
        <v>135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22" ht="15.95" customHeight="1" x14ac:dyDescent="0.5">
      <c r="A2" s="248" t="s">
        <v>136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22" ht="15.95" customHeight="1" x14ac:dyDescent="0.5">
      <c r="A3" s="249" t="s">
        <v>195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22" ht="15.95" customHeight="1" x14ac:dyDescent="0.5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1"/>
      <c r="M4" s="11"/>
      <c r="N4" s="11"/>
    </row>
    <row r="5" spans="1:22" ht="15.95" customHeight="1" x14ac:dyDescent="0.5"/>
    <row r="6" spans="1:22" ht="15.95" customHeight="1" x14ac:dyDescent="0.5">
      <c r="A6" s="15"/>
      <c r="B6" s="15"/>
      <c r="C6" s="15"/>
      <c r="D6" s="15"/>
      <c r="E6" s="15"/>
      <c r="F6" s="16"/>
      <c r="G6" s="16"/>
      <c r="H6" s="250" t="s">
        <v>0</v>
      </c>
      <c r="I6" s="250"/>
      <c r="J6" s="250"/>
      <c r="L6" s="250" t="s">
        <v>173</v>
      </c>
      <c r="M6" s="250"/>
      <c r="N6" s="250"/>
    </row>
    <row r="7" spans="1:22" s="171" customFormat="1" ht="15.95" customHeight="1" x14ac:dyDescent="0.5">
      <c r="H7" s="17" t="s">
        <v>196</v>
      </c>
      <c r="I7" s="18"/>
      <c r="J7" s="17" t="s">
        <v>124</v>
      </c>
      <c r="K7" s="19"/>
      <c r="L7" s="17" t="s">
        <v>196</v>
      </c>
      <c r="M7" s="18"/>
      <c r="N7" s="17" t="s">
        <v>124</v>
      </c>
    </row>
    <row r="8" spans="1:22" s="171" customFormat="1" ht="15.95" customHeight="1" x14ac:dyDescent="0.5">
      <c r="H8" s="76" t="s">
        <v>188</v>
      </c>
      <c r="I8" s="20"/>
      <c r="J8" s="76" t="s">
        <v>166</v>
      </c>
      <c r="K8" s="21"/>
      <c r="L8" s="76" t="s">
        <v>188</v>
      </c>
      <c r="M8" s="20"/>
      <c r="N8" s="76" t="s">
        <v>166</v>
      </c>
    </row>
    <row r="9" spans="1:22" s="171" customFormat="1" ht="15.95" customHeight="1" x14ac:dyDescent="0.5">
      <c r="F9" s="22" t="s">
        <v>1</v>
      </c>
      <c r="H9" s="23" t="s">
        <v>143</v>
      </c>
      <c r="I9" s="20"/>
      <c r="J9" s="23" t="s">
        <v>143</v>
      </c>
      <c r="K9" s="21"/>
      <c r="L9" s="23" t="s">
        <v>143</v>
      </c>
      <c r="M9" s="20"/>
      <c r="N9" s="23" t="s">
        <v>143</v>
      </c>
    </row>
    <row r="10" spans="1:22" s="171" customFormat="1" ht="15.95" customHeight="1" x14ac:dyDescent="0.5">
      <c r="F10" s="77"/>
      <c r="H10" s="21"/>
      <c r="I10" s="20"/>
      <c r="J10" s="21"/>
      <c r="K10" s="21"/>
      <c r="L10" s="21"/>
      <c r="M10" s="20"/>
      <c r="N10" s="21"/>
    </row>
    <row r="11" spans="1:22" ht="15.95" customHeight="1" x14ac:dyDescent="0.5">
      <c r="A11" s="24" t="s">
        <v>150</v>
      </c>
      <c r="B11" s="24"/>
      <c r="C11" s="24"/>
      <c r="D11" s="24"/>
      <c r="E11" s="24"/>
      <c r="F11" s="170"/>
      <c r="G11" s="25"/>
      <c r="H11" s="1"/>
      <c r="I11" s="1"/>
      <c r="J11" s="1"/>
      <c r="K11" s="1"/>
      <c r="L11" s="1"/>
      <c r="M11" s="1"/>
      <c r="N11" s="1"/>
    </row>
    <row r="12" spans="1:22" ht="15.95" customHeight="1" x14ac:dyDescent="0.5">
      <c r="A12" s="24"/>
      <c r="B12" s="24"/>
      <c r="C12" s="24"/>
      <c r="D12" s="24"/>
      <c r="E12" s="24"/>
      <c r="F12" s="170"/>
      <c r="G12" s="25"/>
      <c r="H12" s="1"/>
      <c r="I12" s="1"/>
      <c r="J12" s="1"/>
      <c r="K12" s="1"/>
      <c r="L12" s="1"/>
      <c r="M12" s="1"/>
      <c r="N12" s="1"/>
    </row>
    <row r="13" spans="1:22" ht="15.95" customHeight="1" x14ac:dyDescent="0.5">
      <c r="A13" s="25" t="s">
        <v>36</v>
      </c>
      <c r="B13" s="25"/>
      <c r="C13" s="25"/>
      <c r="D13" s="25"/>
      <c r="E13" s="25"/>
      <c r="F13" s="170"/>
      <c r="G13" s="25"/>
      <c r="H13" s="2">
        <v>1140657</v>
      </c>
      <c r="I13" s="2"/>
      <c r="J13" s="2">
        <v>1424564</v>
      </c>
      <c r="K13" s="2"/>
      <c r="L13" s="2">
        <v>1140058</v>
      </c>
      <c r="M13" s="2"/>
      <c r="N13" s="2">
        <v>1423405</v>
      </c>
      <c r="P13" s="26"/>
      <c r="Q13" s="26"/>
      <c r="R13" s="26"/>
      <c r="S13" s="26"/>
      <c r="T13" s="26"/>
      <c r="U13" s="26"/>
      <c r="V13" s="26"/>
    </row>
    <row r="14" spans="1:22" ht="15.95" customHeight="1" x14ac:dyDescent="0.5">
      <c r="A14" s="27" t="s">
        <v>105</v>
      </c>
      <c r="B14" s="27"/>
      <c r="C14" s="27"/>
      <c r="D14" s="27"/>
      <c r="E14" s="27"/>
      <c r="F14" s="170">
        <v>6</v>
      </c>
      <c r="G14" s="25"/>
      <c r="H14" s="2">
        <v>20043460</v>
      </c>
      <c r="I14" s="2"/>
      <c r="J14" s="2">
        <v>11510827</v>
      </c>
      <c r="K14" s="2"/>
      <c r="L14" s="2">
        <v>15718073</v>
      </c>
      <c r="M14" s="2"/>
      <c r="N14" s="2">
        <v>12870593</v>
      </c>
      <c r="P14" s="26"/>
      <c r="Q14" s="26"/>
      <c r="R14" s="26"/>
      <c r="S14" s="26"/>
      <c r="T14" s="26"/>
      <c r="U14" s="26"/>
      <c r="V14" s="26"/>
    </row>
    <row r="15" spans="1:22" ht="15.95" customHeight="1" x14ac:dyDescent="0.5">
      <c r="A15" s="27" t="s">
        <v>69</v>
      </c>
      <c r="B15" s="27"/>
      <c r="C15" s="27"/>
      <c r="D15" s="27"/>
      <c r="E15" s="27"/>
      <c r="F15" s="170">
        <v>7</v>
      </c>
      <c r="G15" s="25"/>
      <c r="H15" s="2">
        <v>6844772</v>
      </c>
      <c r="I15" s="2"/>
      <c r="J15" s="2">
        <v>3373938</v>
      </c>
      <c r="K15" s="2"/>
      <c r="L15" s="2">
        <v>6622861</v>
      </c>
      <c r="M15" s="2"/>
      <c r="N15" s="2">
        <v>3316528</v>
      </c>
      <c r="P15" s="26"/>
      <c r="Q15" s="26"/>
      <c r="R15" s="26"/>
      <c r="S15" s="26"/>
      <c r="T15" s="26"/>
      <c r="U15" s="26"/>
      <c r="V15" s="26"/>
    </row>
    <row r="16" spans="1:22" ht="15.95" customHeight="1" x14ac:dyDescent="0.5">
      <c r="A16" s="27" t="s">
        <v>37</v>
      </c>
      <c r="B16" s="27"/>
      <c r="C16" s="27"/>
      <c r="D16" s="27"/>
      <c r="E16" s="27"/>
      <c r="F16" s="170">
        <v>8</v>
      </c>
      <c r="G16" s="25"/>
      <c r="H16" s="2">
        <v>34071139</v>
      </c>
      <c r="I16" s="2"/>
      <c r="J16" s="2">
        <v>34048463</v>
      </c>
      <c r="K16" s="2"/>
      <c r="L16" s="2">
        <v>20971006</v>
      </c>
      <c r="M16" s="2"/>
      <c r="N16" s="2">
        <v>19691297</v>
      </c>
      <c r="P16" s="26"/>
      <c r="Q16" s="26"/>
      <c r="R16" s="26"/>
      <c r="S16" s="26"/>
      <c r="T16" s="26"/>
      <c r="U16" s="26"/>
      <c r="V16" s="26"/>
    </row>
    <row r="17" spans="1:22" ht="15.95" customHeight="1" x14ac:dyDescent="0.5">
      <c r="A17" s="27" t="s">
        <v>38</v>
      </c>
      <c r="B17" s="27"/>
      <c r="C17" s="27"/>
      <c r="D17" s="27"/>
      <c r="E17" s="27"/>
      <c r="F17" s="170">
        <v>9</v>
      </c>
      <c r="G17" s="25"/>
      <c r="H17" s="2">
        <v>0</v>
      </c>
      <c r="I17" s="2"/>
      <c r="J17" s="3">
        <v>0</v>
      </c>
      <c r="K17" s="2"/>
      <c r="L17" s="3">
        <v>9997295</v>
      </c>
      <c r="M17" s="2"/>
      <c r="N17" s="2">
        <v>10151608</v>
      </c>
      <c r="P17" s="26"/>
      <c r="Q17" s="26"/>
      <c r="R17" s="26"/>
      <c r="S17" s="26"/>
      <c r="T17" s="26"/>
      <c r="U17" s="26"/>
      <c r="V17" s="26"/>
    </row>
    <row r="18" spans="1:22" ht="15.95" customHeight="1" x14ac:dyDescent="0.5">
      <c r="A18" s="27" t="s">
        <v>76</v>
      </c>
      <c r="B18" s="27"/>
      <c r="C18" s="27"/>
      <c r="D18" s="27"/>
      <c r="E18" s="27"/>
      <c r="F18" s="28">
        <v>10</v>
      </c>
      <c r="G18" s="25"/>
      <c r="H18" s="2">
        <v>2121744</v>
      </c>
      <c r="I18" s="2"/>
      <c r="J18" s="2">
        <v>2170438</v>
      </c>
      <c r="K18" s="2"/>
      <c r="L18" s="2">
        <v>751086</v>
      </c>
      <c r="M18" s="2"/>
      <c r="N18" s="2">
        <v>771663</v>
      </c>
      <c r="P18" s="26"/>
      <c r="Q18" s="26"/>
      <c r="R18" s="26"/>
      <c r="S18" s="26"/>
      <c r="T18" s="26"/>
      <c r="U18" s="26"/>
      <c r="V18" s="26"/>
    </row>
    <row r="19" spans="1:22" ht="15.95" customHeight="1" x14ac:dyDescent="0.5">
      <c r="A19" s="27" t="s">
        <v>39</v>
      </c>
      <c r="B19" s="27"/>
      <c r="C19" s="27"/>
      <c r="D19" s="27"/>
      <c r="E19" s="27"/>
      <c r="F19" s="28">
        <v>11</v>
      </c>
      <c r="G19" s="25"/>
      <c r="H19" s="4">
        <v>22363</v>
      </c>
      <c r="I19" s="2"/>
      <c r="J19" s="2">
        <v>148233</v>
      </c>
      <c r="K19" s="2"/>
      <c r="L19" s="2">
        <v>0</v>
      </c>
      <c r="M19" s="2"/>
      <c r="N19" s="4">
        <v>0</v>
      </c>
      <c r="P19" s="26"/>
      <c r="Q19" s="26"/>
      <c r="R19" s="26"/>
      <c r="S19" s="26"/>
      <c r="T19" s="26"/>
      <c r="U19" s="26"/>
      <c r="V19" s="26"/>
    </row>
    <row r="20" spans="1:22" ht="15.95" customHeight="1" x14ac:dyDescent="0.5">
      <c r="A20" s="27" t="s">
        <v>118</v>
      </c>
      <c r="B20" s="27"/>
      <c r="C20" s="27"/>
      <c r="D20" s="27"/>
      <c r="E20" s="27"/>
      <c r="F20" s="79">
        <v>12</v>
      </c>
      <c r="G20" s="25"/>
      <c r="H20" s="2"/>
      <c r="I20" s="2"/>
      <c r="J20" s="2"/>
      <c r="K20" s="2"/>
      <c r="L20" s="2"/>
      <c r="M20" s="2"/>
      <c r="N20" s="2"/>
      <c r="P20" s="26"/>
      <c r="Q20" s="26"/>
      <c r="R20" s="26"/>
      <c r="S20" s="26"/>
      <c r="T20" s="26"/>
      <c r="U20" s="26"/>
      <c r="V20" s="26"/>
    </row>
    <row r="21" spans="1:22" ht="15.95" customHeight="1" x14ac:dyDescent="0.5">
      <c r="A21" s="9"/>
      <c r="B21" s="25" t="s">
        <v>119</v>
      </c>
      <c r="C21" s="25"/>
      <c r="D21" s="29"/>
      <c r="E21" s="29"/>
      <c r="F21" s="170"/>
      <c r="G21" s="25"/>
      <c r="H21" s="2">
        <v>233282292</v>
      </c>
      <c r="I21" s="2"/>
      <c r="J21" s="2">
        <v>211741726</v>
      </c>
      <c r="K21" s="2"/>
      <c r="L21" s="2">
        <v>236284042</v>
      </c>
      <c r="M21" s="2"/>
      <c r="N21" s="2">
        <v>214571476</v>
      </c>
      <c r="P21" s="26"/>
      <c r="Q21" s="26"/>
      <c r="R21" s="26"/>
      <c r="S21" s="26"/>
      <c r="T21" s="26"/>
      <c r="U21" s="26"/>
      <c r="V21" s="26"/>
    </row>
    <row r="22" spans="1:22" ht="15.95" customHeight="1" x14ac:dyDescent="0.5">
      <c r="A22" s="9"/>
      <c r="B22" s="25" t="s">
        <v>40</v>
      </c>
      <c r="C22" s="25"/>
      <c r="D22" s="29"/>
      <c r="E22" s="29"/>
      <c r="F22" s="170"/>
      <c r="G22" s="25"/>
      <c r="H22" s="5">
        <v>1039104</v>
      </c>
      <c r="I22" s="2"/>
      <c r="J22" s="5">
        <v>980205</v>
      </c>
      <c r="K22" s="2"/>
      <c r="L22" s="5">
        <v>1047310</v>
      </c>
      <c r="M22" s="2"/>
      <c r="N22" s="5">
        <v>986717</v>
      </c>
      <c r="P22" s="26"/>
      <c r="Q22" s="26"/>
      <c r="R22" s="26"/>
      <c r="S22" s="26"/>
      <c r="T22" s="26"/>
      <c r="U22" s="26"/>
      <c r="V22" s="26"/>
    </row>
    <row r="23" spans="1:22" ht="15.95" customHeight="1" x14ac:dyDescent="0.5">
      <c r="A23" s="9"/>
      <c r="B23" s="25"/>
      <c r="C23" s="25"/>
      <c r="D23" s="29"/>
      <c r="E23" s="29"/>
      <c r="F23" s="170"/>
      <c r="G23" s="25"/>
      <c r="H23" s="2"/>
      <c r="I23" s="2"/>
      <c r="J23" s="2"/>
      <c r="K23" s="2"/>
      <c r="L23" s="2"/>
      <c r="M23" s="2"/>
      <c r="N23" s="2"/>
      <c r="P23" s="26"/>
      <c r="Q23" s="26"/>
      <c r="R23" s="26"/>
      <c r="S23" s="26"/>
      <c r="T23" s="26"/>
      <c r="U23" s="26"/>
      <c r="V23" s="26"/>
    </row>
    <row r="24" spans="1:22" ht="15.95" customHeight="1" x14ac:dyDescent="0.5">
      <c r="B24" s="27" t="s">
        <v>127</v>
      </c>
      <c r="D24" s="29"/>
      <c r="E24" s="29"/>
      <c r="F24" s="170"/>
      <c r="G24" s="25"/>
      <c r="H24" s="2">
        <f>SUM(H21:H22)</f>
        <v>234321396</v>
      </c>
      <c r="I24" s="2"/>
      <c r="J24" s="2">
        <f>SUM(J21:J22)</f>
        <v>212721931</v>
      </c>
      <c r="K24" s="2"/>
      <c r="L24" s="2">
        <f>SUM(L21:L22)</f>
        <v>237331352</v>
      </c>
      <c r="M24" s="2"/>
      <c r="N24" s="2">
        <f>SUM(N21:N22)</f>
        <v>215558193</v>
      </c>
      <c r="P24" s="26"/>
      <c r="Q24" s="26"/>
      <c r="R24" s="26"/>
      <c r="S24" s="26"/>
      <c r="T24" s="26"/>
      <c r="U24" s="26"/>
      <c r="V24" s="26"/>
    </row>
    <row r="25" spans="1:22" ht="15.95" customHeight="1" x14ac:dyDescent="0.5">
      <c r="A25" s="9"/>
      <c r="B25" s="30" t="s">
        <v>129</v>
      </c>
      <c r="C25" s="25"/>
      <c r="D25" s="25"/>
      <c r="E25" s="25" t="s">
        <v>128</v>
      </c>
      <c r="F25" s="170"/>
      <c r="G25" s="25"/>
      <c r="H25" s="2">
        <v>-21370545</v>
      </c>
      <c r="I25" s="2"/>
      <c r="J25" s="2">
        <v>-19634968</v>
      </c>
      <c r="K25" s="2"/>
      <c r="L25" s="2">
        <v>-21370545</v>
      </c>
      <c r="M25" s="2"/>
      <c r="N25" s="2">
        <v>-19634968</v>
      </c>
      <c r="P25" s="26"/>
      <c r="Q25" s="26"/>
      <c r="R25" s="26"/>
      <c r="S25" s="26"/>
      <c r="T25" s="26"/>
      <c r="U25" s="26"/>
      <c r="V25" s="26"/>
    </row>
    <row r="26" spans="1:22" ht="15.95" customHeight="1" x14ac:dyDescent="0.5">
      <c r="A26" s="9"/>
      <c r="B26" s="30" t="s">
        <v>129</v>
      </c>
      <c r="C26" s="25"/>
      <c r="D26" s="25"/>
      <c r="E26" s="25" t="s">
        <v>130</v>
      </c>
      <c r="F26" s="79">
        <v>14</v>
      </c>
      <c r="G26" s="25"/>
      <c r="H26" s="2">
        <v>-10851109</v>
      </c>
      <c r="I26" s="2"/>
      <c r="J26" s="2">
        <v>-10573666</v>
      </c>
      <c r="K26" s="2"/>
      <c r="L26" s="2">
        <v>-10871709</v>
      </c>
      <c r="M26" s="2"/>
      <c r="N26" s="2">
        <v>-10592366</v>
      </c>
      <c r="P26" s="26"/>
      <c r="Q26" s="26"/>
      <c r="R26" s="26"/>
      <c r="S26" s="26"/>
      <c r="T26" s="26"/>
      <c r="U26" s="26"/>
      <c r="V26" s="26"/>
    </row>
    <row r="27" spans="1:22" ht="15.95" customHeight="1" x14ac:dyDescent="0.5">
      <c r="A27" s="9"/>
      <c r="B27" s="30" t="s">
        <v>129</v>
      </c>
      <c r="C27" s="25"/>
      <c r="D27" s="25"/>
      <c r="E27" s="25" t="s">
        <v>131</v>
      </c>
      <c r="F27" s="79">
        <v>16</v>
      </c>
      <c r="G27" s="25"/>
      <c r="H27" s="5">
        <v>-1681</v>
      </c>
      <c r="I27" s="2"/>
      <c r="J27" s="5">
        <v>-2294</v>
      </c>
      <c r="K27" s="2"/>
      <c r="L27" s="5">
        <v>-1681</v>
      </c>
      <c r="M27" s="2"/>
      <c r="N27" s="5">
        <v>-2294</v>
      </c>
      <c r="P27" s="26"/>
      <c r="Q27" s="26"/>
      <c r="R27" s="26"/>
      <c r="S27" s="26"/>
      <c r="T27" s="26"/>
      <c r="U27" s="26"/>
      <c r="V27" s="26"/>
    </row>
    <row r="28" spans="1:22" s="31" customFormat="1" ht="15.95" customHeight="1" x14ac:dyDescent="0.5">
      <c r="B28" s="30"/>
      <c r="C28" s="25"/>
      <c r="D28" s="25"/>
      <c r="E28" s="25"/>
      <c r="F28" s="170"/>
      <c r="G28" s="25"/>
      <c r="H28" s="2"/>
      <c r="I28" s="2"/>
      <c r="J28" s="2"/>
      <c r="K28" s="2"/>
      <c r="L28" s="2"/>
      <c r="M28" s="2"/>
      <c r="N28" s="2"/>
      <c r="P28" s="26"/>
      <c r="Q28" s="26"/>
      <c r="R28" s="26"/>
      <c r="S28" s="26"/>
      <c r="T28" s="26"/>
      <c r="U28" s="26"/>
      <c r="V28" s="26"/>
    </row>
    <row r="29" spans="1:22" ht="15.95" customHeight="1" x14ac:dyDescent="0.5">
      <c r="A29" s="25" t="s">
        <v>132</v>
      </c>
      <c r="B29" s="9"/>
      <c r="D29" s="29"/>
      <c r="E29" s="29"/>
      <c r="F29" s="170"/>
      <c r="G29" s="25"/>
      <c r="H29" s="2">
        <f>SUM(H24:H27)</f>
        <v>202098061</v>
      </c>
      <c r="I29" s="2"/>
      <c r="J29" s="2">
        <f>SUM(J24:J27)</f>
        <v>182511003</v>
      </c>
      <c r="K29" s="2"/>
      <c r="L29" s="2">
        <f>SUM(L24:L27)</f>
        <v>205087417</v>
      </c>
      <c r="M29" s="2"/>
      <c r="N29" s="2">
        <f>SUM(N24:N27)</f>
        <v>185328565</v>
      </c>
      <c r="P29" s="26"/>
      <c r="Q29" s="26"/>
      <c r="R29" s="26"/>
      <c r="S29" s="26"/>
      <c r="T29" s="26"/>
      <c r="U29" s="26"/>
      <c r="V29" s="26"/>
    </row>
    <row r="30" spans="1:22" ht="15.95" customHeight="1" x14ac:dyDescent="0.5">
      <c r="A30" s="25" t="s">
        <v>3</v>
      </c>
      <c r="B30" s="25"/>
      <c r="C30" s="25"/>
      <c r="D30" s="25"/>
      <c r="E30" s="25"/>
      <c r="F30" s="12">
        <v>17</v>
      </c>
      <c r="G30" s="25"/>
      <c r="H30" s="2">
        <v>3995882</v>
      </c>
      <c r="I30" s="2"/>
      <c r="J30" s="2">
        <v>4094492</v>
      </c>
      <c r="K30" s="2"/>
      <c r="L30" s="2">
        <v>5496274</v>
      </c>
      <c r="M30" s="2"/>
      <c r="N30" s="2">
        <v>5784417</v>
      </c>
      <c r="P30" s="26"/>
      <c r="Q30" s="26"/>
      <c r="R30" s="26"/>
      <c r="S30" s="26"/>
      <c r="T30" s="26"/>
      <c r="U30" s="26"/>
      <c r="V30" s="26"/>
    </row>
    <row r="31" spans="1:22" ht="15.95" customHeight="1" x14ac:dyDescent="0.5">
      <c r="A31" s="25" t="s">
        <v>68</v>
      </c>
      <c r="B31" s="25"/>
      <c r="C31" s="25"/>
      <c r="D31" s="25"/>
      <c r="E31" s="25"/>
      <c r="F31" s="170">
        <v>18</v>
      </c>
      <c r="G31" s="25"/>
      <c r="H31" s="2">
        <v>2825953</v>
      </c>
      <c r="I31" s="2"/>
      <c r="J31" s="2">
        <v>2744165</v>
      </c>
      <c r="K31" s="2"/>
      <c r="L31" s="2">
        <v>824279</v>
      </c>
      <c r="M31" s="2"/>
      <c r="N31" s="2">
        <v>831274</v>
      </c>
      <c r="P31" s="26"/>
      <c r="Q31" s="26"/>
      <c r="R31" s="26"/>
      <c r="S31" s="26"/>
      <c r="T31" s="26"/>
      <c r="U31" s="26"/>
      <c r="V31" s="26"/>
    </row>
    <row r="32" spans="1:22" ht="15.95" customHeight="1" x14ac:dyDescent="0.5">
      <c r="A32" s="25" t="s">
        <v>102</v>
      </c>
      <c r="B32" s="25"/>
      <c r="C32" s="25"/>
      <c r="D32" s="25"/>
      <c r="E32" s="25"/>
      <c r="F32" s="170">
        <v>19.100000000000001</v>
      </c>
      <c r="G32" s="25"/>
      <c r="H32" s="2">
        <v>833452</v>
      </c>
      <c r="I32" s="2"/>
      <c r="J32" s="2">
        <v>795761</v>
      </c>
      <c r="K32" s="2"/>
      <c r="L32" s="2">
        <v>774632</v>
      </c>
      <c r="M32" s="2"/>
      <c r="N32" s="2">
        <v>734362</v>
      </c>
      <c r="P32" s="26"/>
      <c r="Q32" s="26"/>
      <c r="R32" s="26"/>
      <c r="S32" s="26"/>
      <c r="T32" s="26"/>
      <c r="U32" s="26"/>
      <c r="V32" s="26"/>
    </row>
    <row r="33" spans="1:22" ht="15.95" customHeight="1" x14ac:dyDescent="0.5">
      <c r="A33" s="25" t="s">
        <v>103</v>
      </c>
      <c r="B33" s="25"/>
      <c r="C33" s="25"/>
      <c r="D33" s="25"/>
      <c r="E33" s="25"/>
      <c r="F33" s="170">
        <v>19.2</v>
      </c>
      <c r="G33" s="25"/>
      <c r="H33" s="4">
        <v>3066035</v>
      </c>
      <c r="I33" s="2"/>
      <c r="J33" s="2">
        <v>3066035</v>
      </c>
      <c r="K33" s="2"/>
      <c r="L33" s="2">
        <v>0</v>
      </c>
      <c r="M33" s="2"/>
      <c r="N33" s="4">
        <v>0</v>
      </c>
      <c r="P33" s="26"/>
      <c r="Q33" s="26"/>
      <c r="R33" s="26"/>
      <c r="S33" s="26"/>
      <c r="T33" s="26"/>
      <c r="U33" s="26"/>
      <c r="V33" s="26"/>
    </row>
    <row r="34" spans="1:22" ht="15.95" customHeight="1" x14ac:dyDescent="0.5">
      <c r="A34" s="25" t="s">
        <v>78</v>
      </c>
      <c r="B34" s="25"/>
      <c r="C34" s="25"/>
      <c r="D34" s="25"/>
      <c r="E34" s="25"/>
      <c r="F34" s="170">
        <v>20</v>
      </c>
      <c r="G34" s="25"/>
      <c r="H34" s="2">
        <v>1551220</v>
      </c>
      <c r="I34" s="2"/>
      <c r="J34" s="2">
        <v>1703440</v>
      </c>
      <c r="K34" s="2"/>
      <c r="L34" s="2">
        <v>1530488</v>
      </c>
      <c r="M34" s="2"/>
      <c r="N34" s="2">
        <v>1697491</v>
      </c>
      <c r="P34" s="26"/>
      <c r="Q34" s="26"/>
      <c r="R34" s="26"/>
      <c r="S34" s="26"/>
      <c r="T34" s="26"/>
      <c r="U34" s="26"/>
      <c r="V34" s="26"/>
    </row>
    <row r="35" spans="1:22" ht="15.95" customHeight="1" x14ac:dyDescent="0.5">
      <c r="A35" s="25" t="s">
        <v>171</v>
      </c>
      <c r="B35" s="25"/>
      <c r="C35" s="25"/>
      <c r="D35" s="25"/>
      <c r="E35" s="25"/>
      <c r="F35" s="170"/>
      <c r="G35" s="25"/>
      <c r="H35" s="4">
        <v>1747713</v>
      </c>
      <c r="I35" s="2"/>
      <c r="J35" s="2">
        <v>3992555</v>
      </c>
      <c r="K35" s="2"/>
      <c r="L35" s="2">
        <v>0</v>
      </c>
      <c r="M35" s="2"/>
      <c r="N35" s="4">
        <v>0</v>
      </c>
      <c r="P35" s="26"/>
      <c r="Q35" s="26"/>
      <c r="R35" s="26"/>
      <c r="S35" s="26"/>
      <c r="T35" s="26"/>
      <c r="U35" s="26"/>
      <c r="V35" s="26"/>
    </row>
    <row r="36" spans="1:22" ht="15.95" customHeight="1" x14ac:dyDescent="0.5">
      <c r="A36" s="25" t="s">
        <v>32</v>
      </c>
      <c r="B36" s="25"/>
      <c r="C36" s="25"/>
      <c r="D36" s="25"/>
      <c r="E36" s="25"/>
      <c r="F36" s="170"/>
      <c r="G36" s="25"/>
      <c r="H36" s="4">
        <v>5079867</v>
      </c>
      <c r="I36" s="2"/>
      <c r="J36" s="2">
        <v>4741374</v>
      </c>
      <c r="K36" s="2"/>
      <c r="L36" s="2">
        <v>0</v>
      </c>
      <c r="M36" s="2"/>
      <c r="N36" s="4">
        <v>0</v>
      </c>
      <c r="P36" s="26"/>
      <c r="Q36" s="26"/>
      <c r="R36" s="26"/>
      <c r="S36" s="26"/>
      <c r="T36" s="26"/>
      <c r="U36" s="26"/>
      <c r="V36" s="26"/>
    </row>
    <row r="37" spans="1:22" ht="15.95" customHeight="1" x14ac:dyDescent="0.5">
      <c r="A37" s="25" t="s">
        <v>4</v>
      </c>
      <c r="B37" s="25"/>
      <c r="C37" s="25"/>
      <c r="D37" s="25"/>
      <c r="E37" s="25"/>
      <c r="F37" s="32" t="s">
        <v>197</v>
      </c>
      <c r="G37" s="25"/>
      <c r="H37" s="5">
        <v>3641437</v>
      </c>
      <c r="I37" s="2"/>
      <c r="J37" s="5">
        <v>3009956</v>
      </c>
      <c r="K37" s="2"/>
      <c r="L37" s="5">
        <v>3699990</v>
      </c>
      <c r="M37" s="2"/>
      <c r="N37" s="5">
        <v>2486790</v>
      </c>
      <c r="P37" s="26"/>
      <c r="Q37" s="26"/>
      <c r="R37" s="26"/>
      <c r="S37" s="26"/>
      <c r="T37" s="26"/>
      <c r="U37" s="26"/>
      <c r="V37" s="26"/>
    </row>
    <row r="38" spans="1:22" ht="15.95" customHeight="1" x14ac:dyDescent="0.5">
      <c r="A38" s="25"/>
      <c r="B38" s="25"/>
      <c r="C38" s="25"/>
      <c r="D38" s="25"/>
      <c r="E38" s="25"/>
      <c r="F38" s="32"/>
      <c r="G38" s="25"/>
      <c r="H38" s="2"/>
      <c r="I38" s="2"/>
      <c r="J38" s="2"/>
      <c r="K38" s="2"/>
      <c r="L38" s="2"/>
      <c r="M38" s="2"/>
      <c r="N38" s="2"/>
      <c r="P38" s="26"/>
      <c r="Q38" s="26"/>
      <c r="R38" s="26"/>
      <c r="S38" s="26"/>
      <c r="T38" s="26"/>
      <c r="U38" s="26"/>
      <c r="V38" s="26"/>
    </row>
    <row r="39" spans="1:22" ht="15.95" customHeight="1" thickBot="1" x14ac:dyDescent="0.55000000000000004">
      <c r="A39" s="33" t="s">
        <v>5</v>
      </c>
      <c r="B39" s="33"/>
      <c r="C39" s="33"/>
      <c r="D39" s="33"/>
      <c r="E39" s="33"/>
      <c r="F39" s="170"/>
      <c r="G39" s="25"/>
      <c r="H39" s="34">
        <f>SUM(H13:H19,H29,H30:H37)</f>
        <v>289083755</v>
      </c>
      <c r="I39" s="2"/>
      <c r="J39" s="34">
        <f>SUM(J13:J19,J29,J30:J37)</f>
        <v>259335244</v>
      </c>
      <c r="K39" s="2"/>
      <c r="L39" s="34">
        <f>SUM(L13:L19,L29,L30:L37)</f>
        <v>272613459</v>
      </c>
      <c r="M39" s="2"/>
      <c r="N39" s="34">
        <f>SUM(N13:N19,N29,N30:N37)</f>
        <v>245087993</v>
      </c>
      <c r="P39" s="26"/>
      <c r="Q39" s="26"/>
      <c r="R39" s="26"/>
      <c r="S39" s="26"/>
      <c r="T39" s="26"/>
      <c r="U39" s="26"/>
      <c r="V39" s="26"/>
    </row>
    <row r="40" spans="1:22" ht="15.95" customHeight="1" thickTop="1" x14ac:dyDescent="0.5">
      <c r="A40" s="24"/>
      <c r="B40" s="24"/>
      <c r="C40" s="24"/>
      <c r="D40" s="24"/>
      <c r="E40" s="24"/>
      <c r="F40" s="170"/>
      <c r="G40" s="25"/>
      <c r="H40" s="35"/>
      <c r="I40" s="35"/>
      <c r="J40" s="35"/>
      <c r="K40" s="35"/>
      <c r="L40" s="35"/>
      <c r="M40" s="35"/>
      <c r="N40" s="35"/>
    </row>
    <row r="41" spans="1:22" ht="15.95" customHeight="1" x14ac:dyDescent="0.5">
      <c r="A41" s="24"/>
      <c r="B41" s="24"/>
      <c r="C41" s="24"/>
      <c r="D41" s="24"/>
      <c r="E41" s="24"/>
      <c r="F41" s="170"/>
      <c r="G41" s="25"/>
      <c r="H41" s="7"/>
      <c r="I41" s="35"/>
      <c r="J41" s="7"/>
      <c r="K41" s="35"/>
      <c r="L41" s="7"/>
      <c r="M41" s="35"/>
      <c r="N41" s="7"/>
    </row>
    <row r="42" spans="1:22" ht="15.95" customHeight="1" x14ac:dyDescent="0.5">
      <c r="A42" s="24"/>
      <c r="B42" s="24"/>
      <c r="C42" s="24"/>
      <c r="D42" s="24"/>
      <c r="E42" s="24"/>
      <c r="F42" s="170"/>
      <c r="G42" s="25"/>
      <c r="H42" s="35"/>
      <c r="I42" s="35"/>
      <c r="J42" s="35"/>
      <c r="K42" s="35"/>
      <c r="L42" s="35"/>
      <c r="M42" s="35"/>
      <c r="N42" s="35"/>
    </row>
    <row r="43" spans="1:22" ht="15.95" customHeight="1" x14ac:dyDescent="0.5">
      <c r="A43" s="24"/>
      <c r="B43" s="24"/>
      <c r="C43" s="24"/>
      <c r="D43" s="24"/>
      <c r="E43" s="24"/>
      <c r="F43" s="170"/>
      <c r="G43" s="25"/>
      <c r="H43" s="35"/>
      <c r="I43" s="35"/>
      <c r="J43" s="35"/>
      <c r="K43" s="35"/>
      <c r="L43" s="35"/>
      <c r="M43" s="35"/>
      <c r="N43" s="35"/>
    </row>
    <row r="44" spans="1:22" ht="15.95" customHeight="1" x14ac:dyDescent="0.5">
      <c r="A44" s="24"/>
      <c r="B44" s="24"/>
      <c r="C44" s="24"/>
      <c r="D44" s="24"/>
      <c r="E44" s="24"/>
      <c r="F44" s="170"/>
      <c r="G44" s="25"/>
      <c r="H44" s="35"/>
      <c r="I44" s="35"/>
      <c r="J44" s="35"/>
      <c r="K44" s="35"/>
      <c r="L44" s="35"/>
      <c r="M44" s="35"/>
      <c r="N44" s="35"/>
    </row>
    <row r="45" spans="1:22" ht="15.95" customHeight="1" x14ac:dyDescent="0.5">
      <c r="A45" s="24"/>
      <c r="B45" s="24"/>
      <c r="C45" s="24"/>
      <c r="D45" s="24"/>
      <c r="E45" s="24"/>
      <c r="F45" s="170"/>
      <c r="G45" s="25"/>
      <c r="H45" s="35"/>
      <c r="I45" s="35"/>
      <c r="J45" s="35"/>
      <c r="K45" s="35"/>
      <c r="L45" s="35"/>
      <c r="M45" s="35"/>
      <c r="N45" s="35"/>
    </row>
    <row r="46" spans="1:22" ht="15.95" customHeight="1" x14ac:dyDescent="0.5">
      <c r="A46" s="24"/>
      <c r="B46" s="24"/>
      <c r="C46" s="24"/>
      <c r="D46" s="24"/>
      <c r="E46" s="24"/>
      <c r="F46" s="170"/>
      <c r="G46" s="25"/>
      <c r="H46" s="35"/>
      <c r="I46" s="35"/>
      <c r="J46" s="35"/>
      <c r="K46" s="35"/>
      <c r="L46" s="35"/>
      <c r="M46" s="35"/>
      <c r="N46" s="35"/>
    </row>
    <row r="47" spans="1:22" ht="15.95" customHeight="1" x14ac:dyDescent="0.5">
      <c r="A47" s="24"/>
      <c r="B47" s="24"/>
      <c r="C47" s="24"/>
      <c r="D47" s="24"/>
      <c r="E47" s="24"/>
      <c r="F47" s="170"/>
      <c r="G47" s="25"/>
      <c r="H47" s="35"/>
      <c r="I47" s="35"/>
      <c r="J47" s="35"/>
      <c r="K47" s="35"/>
      <c r="L47" s="35"/>
      <c r="M47" s="35"/>
      <c r="N47" s="35"/>
    </row>
    <row r="48" spans="1:22" ht="15.95" customHeight="1" x14ac:dyDescent="0.5">
      <c r="A48" s="24"/>
      <c r="B48" s="24"/>
      <c r="C48" s="24"/>
      <c r="D48" s="24"/>
      <c r="E48" s="24"/>
      <c r="F48" s="170"/>
      <c r="G48" s="25"/>
      <c r="H48" s="35"/>
      <c r="I48" s="35"/>
      <c r="J48" s="35"/>
      <c r="K48" s="35"/>
      <c r="L48" s="35"/>
      <c r="M48" s="35"/>
      <c r="N48" s="35"/>
    </row>
    <row r="49" spans="1:14" ht="15.95" customHeight="1" x14ac:dyDescent="0.5">
      <c r="A49" s="24"/>
      <c r="B49" s="24"/>
      <c r="C49" s="24"/>
      <c r="D49" s="24"/>
      <c r="E49" s="24"/>
      <c r="F49" s="170"/>
      <c r="G49" s="25"/>
      <c r="H49" s="35"/>
      <c r="I49" s="35"/>
      <c r="J49" s="35"/>
      <c r="K49" s="35"/>
      <c r="L49" s="35"/>
      <c r="M49" s="35"/>
      <c r="N49" s="35"/>
    </row>
    <row r="50" spans="1:14" ht="15.95" customHeight="1" x14ac:dyDescent="0.5">
      <c r="A50" s="24"/>
      <c r="B50" s="24"/>
      <c r="C50" s="24"/>
      <c r="D50" s="24"/>
      <c r="E50" s="24"/>
      <c r="F50" s="170"/>
      <c r="G50" s="25"/>
      <c r="H50" s="35"/>
      <c r="I50" s="35"/>
      <c r="J50" s="35"/>
      <c r="K50" s="35"/>
      <c r="L50" s="35"/>
      <c r="M50" s="35"/>
      <c r="N50" s="35"/>
    </row>
    <row r="51" spans="1:14" ht="15.95" customHeight="1" x14ac:dyDescent="0.5">
      <c r="A51" s="24"/>
      <c r="B51" s="24"/>
      <c r="C51" s="24"/>
      <c r="D51" s="24"/>
      <c r="E51" s="24"/>
      <c r="F51" s="170"/>
      <c r="G51" s="25"/>
      <c r="H51" s="35"/>
      <c r="I51" s="35"/>
      <c r="J51" s="35"/>
      <c r="K51" s="35"/>
      <c r="L51" s="35"/>
      <c r="M51" s="35"/>
      <c r="N51" s="35"/>
    </row>
    <row r="52" spans="1:14" ht="15.95" customHeight="1" x14ac:dyDescent="0.5">
      <c r="A52" s="24"/>
      <c r="B52" s="24"/>
      <c r="C52" s="24"/>
      <c r="D52" s="24"/>
      <c r="E52" s="24"/>
      <c r="F52" s="170"/>
      <c r="G52" s="25"/>
      <c r="H52" s="35"/>
      <c r="I52" s="35"/>
      <c r="J52" s="35"/>
      <c r="K52" s="35"/>
      <c r="L52" s="35"/>
      <c r="M52" s="35"/>
      <c r="N52" s="35"/>
    </row>
    <row r="53" spans="1:14" ht="15.95" customHeight="1" x14ac:dyDescent="0.5">
      <c r="A53" s="24"/>
      <c r="B53" s="24"/>
      <c r="C53" s="24"/>
      <c r="D53" s="24"/>
      <c r="E53" s="24"/>
      <c r="F53" s="170"/>
      <c r="G53" s="25"/>
      <c r="H53" s="35"/>
      <c r="I53" s="35"/>
      <c r="J53" s="35"/>
      <c r="K53" s="35"/>
      <c r="L53" s="35"/>
      <c r="M53" s="35"/>
      <c r="N53" s="35"/>
    </row>
    <row r="54" spans="1:14" ht="15.95" customHeight="1" x14ac:dyDescent="0.5">
      <c r="A54" s="24"/>
      <c r="B54" s="24"/>
      <c r="C54" s="24"/>
      <c r="D54" s="24"/>
      <c r="E54" s="24"/>
      <c r="F54" s="170"/>
      <c r="G54" s="25"/>
      <c r="H54" s="35"/>
      <c r="I54" s="35"/>
      <c r="J54" s="35"/>
      <c r="K54" s="35"/>
      <c r="L54" s="35"/>
      <c r="M54" s="35"/>
      <c r="N54" s="35"/>
    </row>
    <row r="55" spans="1:14" ht="15.95" customHeight="1" x14ac:dyDescent="0.5">
      <c r="A55" s="24"/>
      <c r="B55" s="24"/>
      <c r="C55" s="24"/>
      <c r="D55" s="24"/>
      <c r="E55" s="24"/>
      <c r="F55" s="170"/>
      <c r="G55" s="25"/>
      <c r="H55" s="35"/>
      <c r="I55" s="35"/>
      <c r="J55" s="35"/>
      <c r="K55" s="35"/>
      <c r="L55" s="35"/>
      <c r="M55" s="35"/>
      <c r="N55" s="35"/>
    </row>
    <row r="56" spans="1:14" ht="15.95" customHeight="1" x14ac:dyDescent="0.5">
      <c r="A56" s="24"/>
      <c r="B56" s="24"/>
      <c r="C56" s="24"/>
      <c r="D56" s="24"/>
      <c r="E56" s="24"/>
      <c r="F56" s="170"/>
      <c r="G56" s="25"/>
      <c r="H56" s="35"/>
      <c r="I56" s="35"/>
      <c r="J56" s="35"/>
      <c r="K56" s="35"/>
      <c r="L56" s="35"/>
      <c r="M56" s="35"/>
      <c r="N56" s="35"/>
    </row>
    <row r="57" spans="1:14" ht="15.95" customHeight="1" x14ac:dyDescent="0.5">
      <c r="A57" s="24"/>
      <c r="B57" s="24"/>
      <c r="C57" s="24"/>
      <c r="D57" s="24"/>
      <c r="E57" s="24"/>
      <c r="F57" s="170"/>
      <c r="G57" s="25"/>
      <c r="H57" s="35"/>
      <c r="I57" s="35"/>
      <c r="J57" s="35"/>
      <c r="K57" s="35"/>
      <c r="L57" s="35"/>
      <c r="M57" s="35"/>
      <c r="N57" s="35"/>
    </row>
    <row r="58" spans="1:14" ht="15.95" customHeight="1" x14ac:dyDescent="0.5">
      <c r="A58" s="24"/>
      <c r="B58" s="24"/>
      <c r="C58" s="24"/>
      <c r="D58" s="24"/>
      <c r="E58" s="24"/>
      <c r="F58" s="170"/>
      <c r="G58" s="25"/>
      <c r="H58" s="35"/>
      <c r="I58" s="35"/>
      <c r="J58" s="35"/>
      <c r="K58" s="35"/>
      <c r="L58" s="35"/>
      <c r="M58" s="35"/>
      <c r="N58" s="35"/>
    </row>
    <row r="59" spans="1:14" ht="9.75" customHeight="1" x14ac:dyDescent="0.5">
      <c r="A59" s="24"/>
      <c r="B59" s="24"/>
      <c r="C59" s="24"/>
      <c r="D59" s="24"/>
      <c r="E59" s="24"/>
      <c r="F59" s="170"/>
      <c r="G59" s="25"/>
      <c r="H59" s="35"/>
      <c r="I59" s="35"/>
      <c r="J59" s="35"/>
      <c r="K59" s="35"/>
      <c r="L59" s="35"/>
      <c r="M59" s="35"/>
      <c r="N59" s="35"/>
    </row>
    <row r="60" spans="1:14" ht="21.95" customHeight="1" x14ac:dyDescent="0.5">
      <c r="A60" s="247" t="s">
        <v>251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</row>
    <row r="61" spans="1:14" ht="15.95" customHeight="1" x14ac:dyDescent="0.5">
      <c r="A61" s="248" t="s">
        <v>135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</row>
    <row r="62" spans="1:14" ht="15.95" customHeight="1" x14ac:dyDescent="0.5">
      <c r="A62" s="248" t="s">
        <v>168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</row>
    <row r="63" spans="1:14" ht="15.95" customHeight="1" x14ac:dyDescent="0.5">
      <c r="A63" s="249" t="str">
        <f>+A3</f>
        <v>As at 30 June 2018</v>
      </c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</row>
    <row r="64" spans="1:14" ht="15.95" customHeight="1" x14ac:dyDescent="0.5">
      <c r="A64" s="10"/>
      <c r="B64" s="10"/>
      <c r="C64" s="10"/>
      <c r="D64" s="10"/>
      <c r="E64" s="10"/>
      <c r="F64" s="10"/>
      <c r="G64" s="10"/>
      <c r="H64" s="11"/>
      <c r="I64" s="11"/>
      <c r="J64" s="11"/>
      <c r="K64" s="11"/>
      <c r="L64" s="11"/>
      <c r="M64" s="11"/>
      <c r="N64" s="11"/>
    </row>
    <row r="65" spans="1:22" ht="15.95" customHeight="1" x14ac:dyDescent="0.5"/>
    <row r="66" spans="1:22" ht="14.45" customHeight="1" x14ac:dyDescent="0.5">
      <c r="A66" s="15"/>
      <c r="B66" s="15"/>
      <c r="C66" s="15"/>
      <c r="D66" s="15"/>
      <c r="E66" s="15"/>
      <c r="F66" s="16"/>
      <c r="G66" s="16"/>
      <c r="H66" s="250" t="s">
        <v>0</v>
      </c>
      <c r="I66" s="250"/>
      <c r="J66" s="250"/>
      <c r="L66" s="250" t="s">
        <v>173</v>
      </c>
      <c r="M66" s="250"/>
      <c r="N66" s="250"/>
    </row>
    <row r="67" spans="1:22" s="171" customFormat="1" ht="14.45" customHeight="1" x14ac:dyDescent="0.5">
      <c r="H67" s="17" t="s">
        <v>196</v>
      </c>
      <c r="I67" s="18"/>
      <c r="J67" s="17" t="s">
        <v>124</v>
      </c>
      <c r="K67" s="19"/>
      <c r="L67" s="17" t="s">
        <v>196</v>
      </c>
      <c r="M67" s="18"/>
      <c r="N67" s="17" t="s">
        <v>124</v>
      </c>
    </row>
    <row r="68" spans="1:22" s="171" customFormat="1" ht="14.45" customHeight="1" x14ac:dyDescent="0.5">
      <c r="H68" s="76" t="s">
        <v>188</v>
      </c>
      <c r="I68" s="20"/>
      <c r="J68" s="76" t="s">
        <v>166</v>
      </c>
      <c r="K68" s="21"/>
      <c r="L68" s="76" t="s">
        <v>188</v>
      </c>
      <c r="M68" s="20"/>
      <c r="N68" s="76" t="s">
        <v>166</v>
      </c>
    </row>
    <row r="69" spans="1:22" s="171" customFormat="1" ht="14.45" customHeight="1" x14ac:dyDescent="0.5">
      <c r="F69" s="22" t="s">
        <v>1</v>
      </c>
      <c r="H69" s="23" t="s">
        <v>143</v>
      </c>
      <c r="I69" s="20"/>
      <c r="J69" s="23" t="s">
        <v>143</v>
      </c>
      <c r="K69" s="21"/>
      <c r="L69" s="23" t="s">
        <v>143</v>
      </c>
      <c r="M69" s="20"/>
      <c r="N69" s="23" t="s">
        <v>143</v>
      </c>
    </row>
    <row r="70" spans="1:22" ht="14.45" customHeight="1" x14ac:dyDescent="0.5">
      <c r="A70" s="24" t="s">
        <v>151</v>
      </c>
      <c r="B70" s="24"/>
      <c r="C70" s="24"/>
      <c r="D70" s="24"/>
      <c r="E70" s="24"/>
      <c r="F70" s="170"/>
      <c r="G70" s="25"/>
      <c r="H70" s="36"/>
      <c r="I70" s="36"/>
      <c r="J70" s="36"/>
      <c r="K70" s="36"/>
      <c r="L70" s="37"/>
      <c r="M70" s="37"/>
      <c r="N70" s="37"/>
    </row>
    <row r="71" spans="1:22" ht="12" customHeight="1" x14ac:dyDescent="0.5">
      <c r="B71" s="24"/>
      <c r="C71" s="24"/>
      <c r="D71" s="24"/>
      <c r="E71" s="24"/>
      <c r="F71" s="170"/>
      <c r="G71" s="25"/>
      <c r="H71" s="36"/>
      <c r="I71" s="36"/>
      <c r="J71" s="36"/>
      <c r="K71" s="36"/>
      <c r="L71" s="37"/>
      <c r="M71" s="37"/>
      <c r="N71" s="37"/>
    </row>
    <row r="72" spans="1:22" ht="14.45" customHeight="1" x14ac:dyDescent="0.5">
      <c r="A72" s="24" t="s">
        <v>152</v>
      </c>
      <c r="B72" s="24"/>
      <c r="C72" s="24"/>
      <c r="D72" s="24"/>
      <c r="E72" s="24"/>
      <c r="F72" s="170"/>
      <c r="G72" s="25"/>
      <c r="H72" s="36"/>
      <c r="I72" s="36"/>
      <c r="J72" s="36"/>
      <c r="K72" s="36"/>
      <c r="L72" s="37"/>
      <c r="M72" s="37"/>
      <c r="N72" s="37"/>
    </row>
    <row r="73" spans="1:22" ht="12" customHeight="1" x14ac:dyDescent="0.5">
      <c r="A73" s="24"/>
      <c r="B73" s="24"/>
      <c r="C73" s="24"/>
      <c r="D73" s="24"/>
      <c r="E73" s="24"/>
      <c r="F73" s="170"/>
      <c r="G73" s="25"/>
      <c r="H73" s="36"/>
      <c r="I73" s="36"/>
      <c r="J73" s="36"/>
      <c r="K73" s="36"/>
      <c r="L73" s="37"/>
      <c r="M73" s="37"/>
      <c r="N73" s="37"/>
    </row>
    <row r="74" spans="1:22" ht="14.45" customHeight="1" x14ac:dyDescent="0.5">
      <c r="A74" s="25" t="s">
        <v>28</v>
      </c>
      <c r="B74" s="25"/>
      <c r="C74" s="25"/>
      <c r="D74" s="25"/>
      <c r="E74" s="25"/>
      <c r="F74" s="170">
        <v>22</v>
      </c>
      <c r="G74" s="25"/>
      <c r="H74" s="2">
        <v>147006249</v>
      </c>
      <c r="I74" s="2"/>
      <c r="J74" s="2">
        <v>132878106</v>
      </c>
      <c r="K74" s="2"/>
      <c r="L74" s="2">
        <v>147296798</v>
      </c>
      <c r="M74" s="2"/>
      <c r="N74" s="2">
        <v>133278244</v>
      </c>
      <c r="P74" s="26"/>
      <c r="Q74" s="26"/>
      <c r="R74" s="26"/>
      <c r="S74" s="26"/>
      <c r="T74" s="26"/>
      <c r="U74" s="26"/>
      <c r="V74" s="26"/>
    </row>
    <row r="75" spans="1:22" ht="14.45" customHeight="1" x14ac:dyDescent="0.5">
      <c r="A75" s="25" t="s">
        <v>41</v>
      </c>
      <c r="B75" s="25"/>
      <c r="C75" s="25"/>
      <c r="D75" s="25"/>
      <c r="E75" s="25"/>
      <c r="F75" s="170">
        <v>23</v>
      </c>
      <c r="G75" s="25"/>
      <c r="H75" s="2">
        <v>9496777</v>
      </c>
      <c r="I75" s="2"/>
      <c r="J75" s="2">
        <v>8289723</v>
      </c>
      <c r="K75" s="2"/>
      <c r="L75" s="2">
        <v>9627737</v>
      </c>
      <c r="M75" s="2"/>
      <c r="N75" s="2">
        <v>7950697</v>
      </c>
      <c r="P75" s="26"/>
      <c r="Q75" s="26"/>
      <c r="R75" s="26"/>
      <c r="S75" s="26"/>
      <c r="T75" s="26"/>
      <c r="U75" s="26"/>
      <c r="V75" s="26"/>
    </row>
    <row r="76" spans="1:22" ht="14.45" customHeight="1" x14ac:dyDescent="0.5">
      <c r="A76" s="25" t="s">
        <v>31</v>
      </c>
      <c r="B76" s="25"/>
      <c r="C76" s="25"/>
      <c r="D76" s="25"/>
      <c r="E76" s="25"/>
      <c r="F76" s="170"/>
      <c r="G76" s="25"/>
      <c r="H76" s="2">
        <v>571648</v>
      </c>
      <c r="I76" s="2"/>
      <c r="J76" s="2">
        <v>557819</v>
      </c>
      <c r="K76" s="2"/>
      <c r="L76" s="2">
        <v>571648</v>
      </c>
      <c r="M76" s="2"/>
      <c r="N76" s="2">
        <v>557819</v>
      </c>
      <c r="P76" s="26"/>
      <c r="Q76" s="26"/>
      <c r="R76" s="26"/>
      <c r="S76" s="26"/>
      <c r="T76" s="26"/>
      <c r="U76" s="26"/>
      <c r="V76" s="26"/>
    </row>
    <row r="77" spans="1:22" s="31" customFormat="1" ht="14.25" customHeight="1" x14ac:dyDescent="0.5">
      <c r="A77" s="27" t="s">
        <v>190</v>
      </c>
      <c r="B77" s="50"/>
      <c r="C77" s="50"/>
      <c r="D77" s="50"/>
      <c r="E77" s="50"/>
      <c r="F77" s="170">
        <v>24</v>
      </c>
      <c r="G77" s="33"/>
      <c r="H77" s="37">
        <v>478979</v>
      </c>
      <c r="I77" s="35"/>
      <c r="J77" s="37">
        <v>0</v>
      </c>
      <c r="K77" s="35"/>
      <c r="L77" s="37">
        <v>0</v>
      </c>
      <c r="M77" s="35"/>
      <c r="N77" s="37">
        <v>0</v>
      </c>
    </row>
    <row r="78" spans="1:22" ht="14.45" customHeight="1" x14ac:dyDescent="0.5">
      <c r="A78" s="25" t="s">
        <v>42</v>
      </c>
      <c r="B78" s="25"/>
      <c r="C78" s="25"/>
      <c r="D78" s="25"/>
      <c r="E78" s="25"/>
      <c r="F78" s="38">
        <v>7</v>
      </c>
      <c r="G78" s="25"/>
      <c r="H78" s="2">
        <v>7544282</v>
      </c>
      <c r="I78" s="2"/>
      <c r="J78" s="2">
        <v>4303925</v>
      </c>
      <c r="K78" s="2"/>
      <c r="L78" s="2">
        <v>6425924</v>
      </c>
      <c r="M78" s="2"/>
      <c r="N78" s="2">
        <v>3241968</v>
      </c>
      <c r="P78" s="26"/>
      <c r="Q78" s="26"/>
      <c r="R78" s="26"/>
      <c r="S78" s="26"/>
      <c r="T78" s="26"/>
      <c r="U78" s="26"/>
      <c r="V78" s="26"/>
    </row>
    <row r="79" spans="1:22" ht="14.45" customHeight="1" x14ac:dyDescent="0.5">
      <c r="A79" s="27" t="s">
        <v>43</v>
      </c>
      <c r="B79" s="27"/>
      <c r="C79" s="27"/>
      <c r="D79" s="27"/>
      <c r="E79" s="27"/>
      <c r="F79" s="39" t="s">
        <v>200</v>
      </c>
      <c r="G79" s="25"/>
      <c r="H79" s="2">
        <v>65734318</v>
      </c>
      <c r="I79" s="2"/>
      <c r="J79" s="2">
        <v>56657584</v>
      </c>
      <c r="K79" s="2"/>
      <c r="L79" s="2">
        <v>60164456</v>
      </c>
      <c r="M79" s="2"/>
      <c r="N79" s="2">
        <v>51923796</v>
      </c>
      <c r="P79" s="26"/>
      <c r="Q79" s="26"/>
      <c r="R79" s="26"/>
      <c r="S79" s="26"/>
      <c r="T79" s="26"/>
      <c r="U79" s="26"/>
      <c r="V79" s="26"/>
    </row>
    <row r="80" spans="1:22" ht="14.45" customHeight="1" x14ac:dyDescent="0.5">
      <c r="A80" s="40" t="s">
        <v>44</v>
      </c>
      <c r="B80" s="40"/>
      <c r="C80" s="40"/>
      <c r="D80" s="40"/>
      <c r="E80" s="40"/>
      <c r="F80" s="39" t="s">
        <v>201</v>
      </c>
      <c r="G80" s="25"/>
      <c r="H80" s="2">
        <v>672625</v>
      </c>
      <c r="I80" s="2"/>
      <c r="J80" s="2">
        <v>632129</v>
      </c>
      <c r="K80" s="2"/>
      <c r="L80" s="2">
        <v>487869</v>
      </c>
      <c r="M80" s="2"/>
      <c r="N80" s="2">
        <v>453163</v>
      </c>
      <c r="P80" s="26"/>
      <c r="Q80" s="26"/>
      <c r="R80" s="26"/>
      <c r="S80" s="26"/>
      <c r="T80" s="26"/>
      <c r="U80" s="26"/>
      <c r="V80" s="26"/>
    </row>
    <row r="81" spans="1:22" ht="14.45" customHeight="1" x14ac:dyDescent="0.5">
      <c r="A81" s="41" t="s">
        <v>92</v>
      </c>
      <c r="B81" s="41"/>
      <c r="C81" s="41"/>
      <c r="D81" s="41"/>
      <c r="E81" s="41"/>
      <c r="F81" s="42">
        <v>20</v>
      </c>
      <c r="G81" s="25"/>
      <c r="H81" s="4">
        <v>75658</v>
      </c>
      <c r="I81" s="2"/>
      <c r="J81" s="2">
        <v>160138</v>
      </c>
      <c r="K81" s="2"/>
      <c r="L81" s="2">
        <v>0</v>
      </c>
      <c r="M81" s="2"/>
      <c r="N81" s="4">
        <v>0</v>
      </c>
      <c r="P81" s="26"/>
      <c r="Q81" s="26"/>
      <c r="R81" s="26"/>
      <c r="S81" s="26"/>
      <c r="T81" s="26"/>
      <c r="U81" s="26"/>
      <c r="V81" s="26"/>
    </row>
    <row r="82" spans="1:22" ht="14.45" customHeight="1" x14ac:dyDescent="0.5">
      <c r="A82" s="25" t="s">
        <v>172</v>
      </c>
      <c r="B82" s="25"/>
      <c r="C82" s="25"/>
      <c r="D82" s="25"/>
      <c r="E82" s="25"/>
      <c r="F82" s="39"/>
      <c r="G82" s="25"/>
      <c r="H82" s="4">
        <v>2121925</v>
      </c>
      <c r="I82" s="2"/>
      <c r="J82" s="2">
        <v>422323</v>
      </c>
      <c r="K82" s="2"/>
      <c r="L82" s="2">
        <v>0</v>
      </c>
      <c r="M82" s="2"/>
      <c r="N82" s="4">
        <v>0</v>
      </c>
      <c r="P82" s="26"/>
      <c r="Q82" s="26"/>
      <c r="R82" s="26"/>
      <c r="S82" s="26"/>
      <c r="T82" s="26"/>
      <c r="U82" s="26"/>
      <c r="V82" s="26"/>
    </row>
    <row r="83" spans="1:22" ht="14.45" customHeight="1" x14ac:dyDescent="0.5">
      <c r="A83" s="25" t="s">
        <v>29</v>
      </c>
      <c r="B83" s="25"/>
      <c r="C83" s="25"/>
      <c r="D83" s="25"/>
      <c r="E83" s="25"/>
      <c r="F83" s="39"/>
      <c r="G83" s="25"/>
      <c r="H83" s="4">
        <v>4334497</v>
      </c>
      <c r="I83" s="2"/>
      <c r="J83" s="2">
        <v>4514754</v>
      </c>
      <c r="K83" s="2"/>
      <c r="L83" s="2">
        <v>0</v>
      </c>
      <c r="M83" s="2"/>
      <c r="N83" s="4">
        <v>0</v>
      </c>
      <c r="P83" s="26"/>
      <c r="Q83" s="26"/>
      <c r="R83" s="26"/>
      <c r="S83" s="26"/>
      <c r="T83" s="26"/>
      <c r="U83" s="26"/>
      <c r="V83" s="26"/>
    </row>
    <row r="84" spans="1:22" ht="14.45" customHeight="1" x14ac:dyDescent="0.5">
      <c r="A84" s="40" t="s">
        <v>45</v>
      </c>
      <c r="B84" s="40"/>
      <c r="C84" s="40"/>
      <c r="D84" s="40"/>
      <c r="E84" s="40"/>
      <c r="F84" s="39"/>
      <c r="G84" s="25"/>
      <c r="H84" s="2">
        <v>585545</v>
      </c>
      <c r="I84" s="2"/>
      <c r="J84" s="2">
        <v>499498</v>
      </c>
      <c r="K84" s="2"/>
      <c r="L84" s="2">
        <v>584754</v>
      </c>
      <c r="M84" s="2"/>
      <c r="N84" s="2">
        <v>498932</v>
      </c>
      <c r="P84" s="26"/>
      <c r="Q84" s="26"/>
      <c r="R84" s="26"/>
      <c r="S84" s="26"/>
      <c r="T84" s="26"/>
      <c r="U84" s="26"/>
      <c r="V84" s="26"/>
    </row>
    <row r="85" spans="1:22" ht="14.45" customHeight="1" x14ac:dyDescent="0.5">
      <c r="A85" s="40" t="s">
        <v>46</v>
      </c>
      <c r="B85" s="40"/>
      <c r="C85" s="40"/>
      <c r="D85" s="40"/>
      <c r="E85" s="40"/>
      <c r="F85" s="39" t="s">
        <v>202</v>
      </c>
      <c r="G85" s="25"/>
      <c r="H85" s="2">
        <v>4387062</v>
      </c>
      <c r="I85" s="2"/>
      <c r="J85" s="2">
        <v>2924233</v>
      </c>
      <c r="K85" s="2"/>
      <c r="L85" s="2">
        <v>4206510</v>
      </c>
      <c r="M85" s="2"/>
      <c r="N85" s="2">
        <v>2774187</v>
      </c>
      <c r="P85" s="26"/>
      <c r="Q85" s="26"/>
      <c r="R85" s="26"/>
      <c r="S85" s="26"/>
      <c r="T85" s="26"/>
      <c r="U85" s="26"/>
      <c r="V85" s="26"/>
    </row>
    <row r="86" spans="1:22" ht="14.45" customHeight="1" x14ac:dyDescent="0.5">
      <c r="A86" s="40" t="s">
        <v>75</v>
      </c>
      <c r="B86" s="40"/>
      <c r="C86" s="40"/>
      <c r="D86" s="40"/>
      <c r="E86" s="40"/>
      <c r="F86" s="39" t="s">
        <v>203</v>
      </c>
      <c r="G86" s="25"/>
      <c r="H86" s="2">
        <v>0</v>
      </c>
      <c r="I86" s="2"/>
      <c r="J86" s="2">
        <v>575380</v>
      </c>
      <c r="K86" s="2"/>
      <c r="L86" s="2">
        <v>0</v>
      </c>
      <c r="M86" s="2"/>
      <c r="N86" s="2">
        <v>575380</v>
      </c>
      <c r="P86" s="26"/>
      <c r="Q86" s="26"/>
      <c r="R86" s="26"/>
      <c r="S86" s="26"/>
      <c r="T86" s="26"/>
      <c r="U86" s="26"/>
      <c r="V86" s="26"/>
    </row>
    <row r="87" spans="1:22" ht="14.45" customHeight="1" x14ac:dyDescent="0.5">
      <c r="A87" s="40" t="s">
        <v>47</v>
      </c>
      <c r="B87" s="40"/>
      <c r="C87" s="40"/>
      <c r="D87" s="40"/>
      <c r="E87" s="40"/>
      <c r="F87" s="39"/>
      <c r="G87" s="25"/>
      <c r="H87" s="2">
        <v>316344</v>
      </c>
      <c r="I87" s="2"/>
      <c r="J87" s="2">
        <v>558172</v>
      </c>
      <c r="K87" s="2"/>
      <c r="L87" s="2">
        <v>211895</v>
      </c>
      <c r="M87" s="2"/>
      <c r="N87" s="2">
        <v>470152</v>
      </c>
      <c r="P87" s="26"/>
      <c r="Q87" s="26"/>
      <c r="R87" s="26"/>
      <c r="S87" s="26"/>
      <c r="T87" s="26"/>
      <c r="U87" s="26"/>
      <c r="V87" s="26"/>
    </row>
    <row r="88" spans="1:22" ht="14.45" customHeight="1" x14ac:dyDescent="0.5">
      <c r="A88" s="40" t="s">
        <v>6</v>
      </c>
      <c r="B88" s="40"/>
      <c r="C88" s="40"/>
      <c r="D88" s="40"/>
      <c r="E88" s="40"/>
      <c r="F88" s="39" t="s">
        <v>262</v>
      </c>
      <c r="G88" s="25"/>
      <c r="H88" s="5">
        <v>4157524</v>
      </c>
      <c r="I88" s="2"/>
      <c r="J88" s="5">
        <v>4813228</v>
      </c>
      <c r="K88" s="2"/>
      <c r="L88" s="5">
        <v>3775125</v>
      </c>
      <c r="M88" s="2"/>
      <c r="N88" s="5">
        <v>4201549</v>
      </c>
      <c r="P88" s="26"/>
      <c r="Q88" s="26"/>
      <c r="R88" s="26"/>
      <c r="S88" s="26"/>
      <c r="T88" s="26"/>
      <c r="U88" s="26"/>
      <c r="V88" s="26"/>
    </row>
    <row r="89" spans="1:22" ht="12" customHeight="1" x14ac:dyDescent="0.5">
      <c r="A89" s="40"/>
      <c r="B89" s="40"/>
      <c r="C89" s="40"/>
      <c r="D89" s="40"/>
      <c r="E89" s="40"/>
      <c r="F89" s="170"/>
      <c r="G89" s="25"/>
      <c r="H89" s="7"/>
      <c r="I89" s="7"/>
      <c r="J89" s="7"/>
      <c r="K89" s="7"/>
      <c r="L89" s="7"/>
      <c r="M89" s="7"/>
      <c r="N89" s="7"/>
      <c r="P89" s="26"/>
      <c r="Q89" s="26"/>
      <c r="R89" s="26"/>
      <c r="S89" s="26"/>
      <c r="T89" s="26"/>
      <c r="U89" s="26"/>
      <c r="V89" s="26"/>
    </row>
    <row r="90" spans="1:22" ht="14.45" customHeight="1" x14ac:dyDescent="0.5">
      <c r="A90" s="33" t="s">
        <v>7</v>
      </c>
      <c r="B90" s="29"/>
      <c r="C90" s="29"/>
      <c r="D90" s="29"/>
      <c r="E90" s="29"/>
      <c r="F90" s="43"/>
      <c r="G90" s="25"/>
      <c r="H90" s="8">
        <f>SUM(H74:H88)</f>
        <v>247483433</v>
      </c>
      <c r="I90" s="7"/>
      <c r="J90" s="8">
        <f>SUM(J74:J88)</f>
        <v>217787012</v>
      </c>
      <c r="K90" s="7"/>
      <c r="L90" s="8">
        <f>SUM(L74:L88)</f>
        <v>233352716</v>
      </c>
      <c r="M90" s="7"/>
      <c r="N90" s="8">
        <f>SUM(N74:N88)</f>
        <v>205925887</v>
      </c>
      <c r="P90" s="26"/>
      <c r="Q90" s="26"/>
      <c r="R90" s="26"/>
      <c r="S90" s="26"/>
      <c r="T90" s="26"/>
      <c r="U90" s="26"/>
      <c r="V90" s="26"/>
    </row>
    <row r="91" spans="1:22" ht="14.45" customHeight="1" x14ac:dyDescent="0.5">
      <c r="A91" s="24"/>
      <c r="B91" s="24"/>
      <c r="C91" s="24"/>
      <c r="D91" s="24"/>
      <c r="E91" s="24"/>
      <c r="F91" s="170"/>
      <c r="G91" s="25"/>
      <c r="H91" s="36"/>
      <c r="I91" s="36"/>
      <c r="J91" s="36"/>
      <c r="K91" s="37"/>
      <c r="L91" s="37"/>
      <c r="M91" s="37"/>
      <c r="N91" s="37"/>
    </row>
    <row r="92" spans="1:22" ht="14.45" customHeight="1" x14ac:dyDescent="0.5">
      <c r="A92" s="33" t="s">
        <v>153</v>
      </c>
      <c r="B92" s="44"/>
      <c r="C92" s="44"/>
      <c r="D92" s="44"/>
      <c r="E92" s="44"/>
      <c r="F92" s="43"/>
      <c r="G92" s="25"/>
      <c r="H92" s="37"/>
      <c r="I92" s="37"/>
      <c r="J92" s="37"/>
      <c r="K92" s="36"/>
      <c r="L92" s="37"/>
      <c r="M92" s="37"/>
      <c r="N92" s="37"/>
    </row>
    <row r="93" spans="1:22" ht="12" customHeight="1" x14ac:dyDescent="0.5">
      <c r="A93" s="33"/>
      <c r="B93" s="44"/>
      <c r="C93" s="44"/>
      <c r="D93" s="44"/>
      <c r="E93" s="44"/>
      <c r="F93" s="43"/>
      <c r="G93" s="25"/>
      <c r="H93" s="37"/>
      <c r="I93" s="37"/>
      <c r="J93" s="37"/>
      <c r="K93" s="36"/>
      <c r="L93" s="37"/>
      <c r="M93" s="37"/>
      <c r="N93" s="37"/>
    </row>
    <row r="94" spans="1:22" ht="14.45" customHeight="1" x14ac:dyDescent="0.5">
      <c r="A94" s="25" t="s">
        <v>8</v>
      </c>
      <c r="B94" s="25"/>
      <c r="C94" s="25"/>
      <c r="D94" s="25"/>
      <c r="E94" s="25"/>
      <c r="F94" s="170"/>
      <c r="G94" s="25"/>
      <c r="H94" s="36"/>
      <c r="I94" s="36"/>
      <c r="J94" s="36"/>
      <c r="K94" s="36"/>
      <c r="L94" s="37"/>
      <c r="M94" s="37"/>
      <c r="N94" s="37"/>
    </row>
    <row r="95" spans="1:22" ht="14.45" customHeight="1" x14ac:dyDescent="0.5">
      <c r="A95" s="9"/>
      <c r="B95" s="45" t="s">
        <v>154</v>
      </c>
      <c r="C95" s="45"/>
      <c r="D95" s="45"/>
      <c r="E95" s="45"/>
      <c r="F95" s="43"/>
      <c r="G95" s="33"/>
      <c r="H95" s="1"/>
      <c r="I95" s="1"/>
      <c r="J95" s="1"/>
      <c r="K95" s="1"/>
      <c r="L95" s="1"/>
      <c r="M95" s="1"/>
      <c r="N95" s="1"/>
    </row>
    <row r="96" spans="1:22" ht="14.45" customHeight="1" thickBot="1" x14ac:dyDescent="0.55000000000000004">
      <c r="A96" s="9"/>
      <c r="B96" s="46"/>
      <c r="C96" s="46" t="s">
        <v>177</v>
      </c>
      <c r="D96" s="46"/>
      <c r="E96" s="46"/>
      <c r="F96" s="43"/>
      <c r="G96" s="33"/>
      <c r="H96" s="6">
        <v>8467511</v>
      </c>
      <c r="I96" s="2"/>
      <c r="J96" s="6">
        <v>8467511</v>
      </c>
      <c r="K96" s="2"/>
      <c r="L96" s="6">
        <v>8467511</v>
      </c>
      <c r="M96" s="7"/>
      <c r="N96" s="6">
        <v>8467511</v>
      </c>
    </row>
    <row r="97" spans="1:22" ht="14.45" customHeight="1" thickTop="1" x14ac:dyDescent="0.5">
      <c r="A97" s="9"/>
      <c r="B97" s="45" t="s">
        <v>70</v>
      </c>
      <c r="C97" s="45"/>
      <c r="D97" s="45"/>
      <c r="E97" s="45"/>
      <c r="F97" s="171"/>
      <c r="G97" s="33"/>
      <c r="H97" s="7"/>
      <c r="I97" s="7"/>
      <c r="J97" s="7"/>
      <c r="K97" s="7"/>
      <c r="L97" s="7"/>
      <c r="M97" s="7"/>
      <c r="N97" s="7"/>
      <c r="P97" s="26"/>
      <c r="Q97" s="26"/>
      <c r="R97" s="26"/>
      <c r="S97" s="26"/>
      <c r="T97" s="26"/>
      <c r="U97" s="26"/>
      <c r="V97" s="26"/>
    </row>
    <row r="98" spans="1:22" ht="14.45" customHeight="1" x14ac:dyDescent="0.5">
      <c r="A98" s="9"/>
      <c r="B98" s="46"/>
      <c r="C98" s="46" t="s">
        <v>177</v>
      </c>
      <c r="D98" s="46"/>
      <c r="E98" s="46"/>
      <c r="F98" s="171"/>
      <c r="G98" s="33"/>
      <c r="H98" s="7">
        <v>8467511</v>
      </c>
      <c r="I98" s="7"/>
      <c r="J98" s="7">
        <v>8467511</v>
      </c>
      <c r="K98" s="7"/>
      <c r="L98" s="7">
        <v>8467511</v>
      </c>
      <c r="M98" s="7"/>
      <c r="N98" s="7">
        <v>8467511</v>
      </c>
      <c r="P98" s="26"/>
      <c r="Q98" s="26"/>
      <c r="R98" s="26"/>
      <c r="S98" s="26"/>
      <c r="T98" s="26"/>
      <c r="U98" s="26"/>
      <c r="V98" s="26"/>
    </row>
    <row r="99" spans="1:22" ht="14.45" customHeight="1" x14ac:dyDescent="0.5">
      <c r="A99" s="25" t="s">
        <v>71</v>
      </c>
      <c r="B99" s="25"/>
      <c r="C99" s="25"/>
      <c r="D99" s="25"/>
      <c r="E99" s="25"/>
      <c r="G99" s="33"/>
      <c r="H99" s="7">
        <v>9356233</v>
      </c>
      <c r="I99" s="7"/>
      <c r="J99" s="7">
        <v>9356233</v>
      </c>
      <c r="K99" s="7"/>
      <c r="L99" s="7">
        <v>9356233</v>
      </c>
      <c r="M99" s="7"/>
      <c r="N99" s="7">
        <v>9356233</v>
      </c>
      <c r="P99" s="26"/>
      <c r="Q99" s="26"/>
      <c r="R99" s="26"/>
      <c r="S99" s="26"/>
      <c r="T99" s="26"/>
      <c r="U99" s="26"/>
      <c r="V99" s="26"/>
    </row>
    <row r="100" spans="1:22" ht="14.45" customHeight="1" x14ac:dyDescent="0.5">
      <c r="A100" s="25" t="s">
        <v>148</v>
      </c>
      <c r="B100" s="25"/>
      <c r="C100" s="25"/>
      <c r="D100" s="25"/>
      <c r="E100" s="25"/>
      <c r="F100" s="170">
        <v>33</v>
      </c>
      <c r="G100" s="33"/>
      <c r="H100" s="7">
        <v>1068659</v>
      </c>
      <c r="I100" s="7"/>
      <c r="J100" s="7">
        <v>1531618</v>
      </c>
      <c r="K100" s="7"/>
      <c r="L100" s="7">
        <v>481855</v>
      </c>
      <c r="M100" s="7"/>
      <c r="N100" s="7">
        <v>479742</v>
      </c>
      <c r="P100" s="26"/>
      <c r="Q100" s="26"/>
      <c r="R100" s="26"/>
      <c r="S100" s="26"/>
      <c r="T100" s="26"/>
      <c r="U100" s="26"/>
      <c r="V100" s="26"/>
    </row>
    <row r="101" spans="1:22" ht="14.45" customHeight="1" x14ac:dyDescent="0.5">
      <c r="A101" s="25" t="s">
        <v>9</v>
      </c>
      <c r="B101" s="25"/>
      <c r="C101" s="25"/>
      <c r="D101" s="25"/>
      <c r="E101" s="25"/>
      <c r="F101" s="170"/>
      <c r="G101" s="33"/>
      <c r="H101" s="7"/>
      <c r="I101" s="7"/>
      <c r="J101" s="7"/>
      <c r="K101" s="7"/>
      <c r="L101" s="7"/>
      <c r="M101" s="7"/>
      <c r="N101" s="7"/>
      <c r="P101" s="26"/>
      <c r="Q101" s="26"/>
      <c r="R101" s="26"/>
      <c r="S101" s="26"/>
      <c r="T101" s="26"/>
      <c r="U101" s="26"/>
      <c r="V101" s="26"/>
    </row>
    <row r="102" spans="1:22" ht="14.45" customHeight="1" x14ac:dyDescent="0.5">
      <c r="A102" s="9"/>
      <c r="B102" s="45" t="s">
        <v>19</v>
      </c>
      <c r="C102" s="45"/>
      <c r="D102" s="45"/>
      <c r="E102" s="47"/>
      <c r="G102" s="33"/>
      <c r="H102" s="7"/>
      <c r="I102" s="7"/>
      <c r="J102" s="7"/>
      <c r="K102" s="7"/>
      <c r="L102" s="7"/>
      <c r="M102" s="7"/>
      <c r="N102" s="7"/>
      <c r="P102" s="26"/>
      <c r="Q102" s="26"/>
      <c r="R102" s="26"/>
      <c r="S102" s="26"/>
      <c r="T102" s="26"/>
      <c r="U102" s="26"/>
      <c r="V102" s="26"/>
    </row>
    <row r="103" spans="1:22" ht="14.45" customHeight="1" x14ac:dyDescent="0.5">
      <c r="A103" s="9"/>
      <c r="B103" s="9"/>
      <c r="C103" s="27" t="s">
        <v>20</v>
      </c>
      <c r="D103" s="27"/>
      <c r="E103" s="41"/>
      <c r="F103" s="170">
        <v>30</v>
      </c>
      <c r="G103" s="33"/>
      <c r="H103" s="7">
        <v>852337</v>
      </c>
      <c r="I103" s="7"/>
      <c r="J103" s="7">
        <v>852337</v>
      </c>
      <c r="K103" s="7"/>
      <c r="L103" s="7">
        <v>852337</v>
      </c>
      <c r="M103" s="7"/>
      <c r="N103" s="7">
        <v>852337</v>
      </c>
      <c r="P103" s="26"/>
      <c r="Q103" s="26"/>
      <c r="R103" s="26"/>
      <c r="S103" s="26"/>
      <c r="T103" s="26"/>
      <c r="U103" s="26"/>
      <c r="V103" s="26"/>
    </row>
    <row r="104" spans="1:22" ht="14.45" customHeight="1" x14ac:dyDescent="0.5">
      <c r="A104" s="9"/>
      <c r="B104" s="9"/>
      <c r="C104" s="27" t="s">
        <v>72</v>
      </c>
      <c r="D104" s="27"/>
      <c r="E104" s="41"/>
      <c r="F104" s="170"/>
      <c r="G104" s="33"/>
      <c r="H104" s="7">
        <v>380</v>
      </c>
      <c r="I104" s="7"/>
      <c r="J104" s="7">
        <v>380</v>
      </c>
      <c r="K104" s="7"/>
      <c r="L104" s="7">
        <v>380</v>
      </c>
      <c r="M104" s="7"/>
      <c r="N104" s="7">
        <v>380</v>
      </c>
      <c r="P104" s="26"/>
      <c r="Q104" s="26"/>
      <c r="R104" s="26"/>
      <c r="S104" s="26"/>
      <c r="T104" s="26"/>
      <c r="U104" s="26"/>
      <c r="V104" s="26"/>
    </row>
    <row r="105" spans="1:22" ht="14.45" customHeight="1" x14ac:dyDescent="0.5">
      <c r="A105" s="9"/>
      <c r="B105" s="45" t="s">
        <v>10</v>
      </c>
      <c r="C105" s="45"/>
      <c r="D105" s="45"/>
      <c r="E105" s="47"/>
      <c r="F105" s="171"/>
      <c r="G105" s="33"/>
      <c r="H105" s="8">
        <v>21647841</v>
      </c>
      <c r="I105" s="7"/>
      <c r="J105" s="8">
        <v>21124099</v>
      </c>
      <c r="K105" s="7"/>
      <c r="L105" s="8">
        <v>20102427</v>
      </c>
      <c r="M105" s="7"/>
      <c r="N105" s="8">
        <v>20005903</v>
      </c>
      <c r="P105" s="26"/>
      <c r="Q105" s="26"/>
      <c r="R105" s="26"/>
      <c r="S105" s="26"/>
      <c r="T105" s="26"/>
      <c r="U105" s="26"/>
      <c r="V105" s="26"/>
    </row>
    <row r="106" spans="1:22" ht="12" customHeight="1" x14ac:dyDescent="0.5">
      <c r="A106" s="9"/>
      <c r="B106" s="45"/>
      <c r="C106" s="45"/>
      <c r="D106" s="45"/>
      <c r="E106" s="47"/>
      <c r="F106" s="171"/>
      <c r="G106" s="33"/>
      <c r="H106" s="7"/>
      <c r="I106" s="7"/>
      <c r="J106" s="7"/>
      <c r="K106" s="7"/>
      <c r="L106" s="7"/>
      <c r="M106" s="7"/>
      <c r="N106" s="7"/>
      <c r="P106" s="26"/>
      <c r="Q106" s="26"/>
      <c r="R106" s="26"/>
      <c r="S106" s="26"/>
      <c r="T106" s="26"/>
      <c r="U106" s="26"/>
      <c r="V106" s="26"/>
    </row>
    <row r="107" spans="1:22" s="31" customFormat="1" ht="14.45" customHeight="1" x14ac:dyDescent="0.5">
      <c r="A107" s="45" t="s">
        <v>48</v>
      </c>
      <c r="C107" s="45"/>
      <c r="D107" s="45"/>
      <c r="E107" s="47"/>
      <c r="F107" s="171"/>
      <c r="G107" s="33"/>
      <c r="H107" s="7">
        <f>SUM(H98:H105)</f>
        <v>41392961</v>
      </c>
      <c r="I107" s="7"/>
      <c r="J107" s="7">
        <f>SUM(J98:J105)</f>
        <v>41332178</v>
      </c>
      <c r="K107" s="7"/>
      <c r="L107" s="7">
        <f>SUM(L98:L105)</f>
        <v>39260743</v>
      </c>
      <c r="M107" s="7"/>
      <c r="N107" s="7">
        <f>SUM(N98:N105)</f>
        <v>39162106</v>
      </c>
      <c r="P107" s="26"/>
      <c r="Q107" s="26"/>
      <c r="R107" s="26"/>
      <c r="S107" s="26"/>
      <c r="T107" s="26"/>
      <c r="U107" s="26"/>
      <c r="V107" s="26"/>
    </row>
    <row r="108" spans="1:22" s="31" customFormat="1" ht="14.45" customHeight="1" x14ac:dyDescent="0.5">
      <c r="A108" s="27" t="s">
        <v>120</v>
      </c>
      <c r="B108" s="27"/>
      <c r="C108" s="27"/>
      <c r="D108" s="27"/>
      <c r="E108" s="27"/>
      <c r="F108" s="171"/>
      <c r="G108" s="33"/>
      <c r="H108" s="7">
        <v>207361</v>
      </c>
      <c r="I108" s="7"/>
      <c r="J108" s="7">
        <v>216054</v>
      </c>
      <c r="K108" s="7"/>
      <c r="L108" s="3">
        <v>0</v>
      </c>
      <c r="M108" s="7"/>
      <c r="N108" s="3">
        <v>0</v>
      </c>
      <c r="P108" s="26"/>
      <c r="Q108" s="26"/>
      <c r="R108" s="26"/>
      <c r="S108" s="26"/>
      <c r="T108" s="26"/>
      <c r="U108" s="26"/>
      <c r="V108" s="26"/>
    </row>
    <row r="109" spans="1:22" s="31" customFormat="1" ht="12" customHeight="1" x14ac:dyDescent="0.5">
      <c r="A109" s="27"/>
      <c r="B109" s="27"/>
      <c r="C109" s="27"/>
      <c r="D109" s="27"/>
      <c r="E109" s="27"/>
      <c r="F109" s="171"/>
      <c r="G109" s="33"/>
      <c r="H109" s="48"/>
      <c r="I109" s="7"/>
      <c r="J109" s="48"/>
      <c r="K109" s="7"/>
      <c r="L109" s="48"/>
      <c r="M109" s="49"/>
      <c r="N109" s="48"/>
      <c r="P109" s="26"/>
      <c r="Q109" s="26"/>
      <c r="R109" s="26"/>
      <c r="S109" s="26"/>
      <c r="T109" s="26"/>
      <c r="U109" s="26"/>
      <c r="V109" s="26"/>
    </row>
    <row r="110" spans="1:22" s="31" customFormat="1" ht="14.45" customHeight="1" x14ac:dyDescent="0.5">
      <c r="A110" s="50" t="s">
        <v>49</v>
      </c>
      <c r="C110" s="47"/>
      <c r="D110" s="47"/>
      <c r="E110" s="47"/>
      <c r="F110" s="171"/>
      <c r="G110" s="33"/>
      <c r="H110" s="8">
        <f>SUM(H107:H108)</f>
        <v>41600322</v>
      </c>
      <c r="I110" s="7"/>
      <c r="J110" s="8">
        <f>SUM(J107:J108)</f>
        <v>41548232</v>
      </c>
      <c r="K110" s="7"/>
      <c r="L110" s="8">
        <f>SUM(L107:L108)</f>
        <v>39260743</v>
      </c>
      <c r="M110" s="7"/>
      <c r="N110" s="8">
        <f>SUM(N107:N108)</f>
        <v>39162106</v>
      </c>
      <c r="P110" s="26"/>
      <c r="Q110" s="26"/>
      <c r="R110" s="26"/>
      <c r="S110" s="26"/>
      <c r="T110" s="26"/>
      <c r="U110" s="26"/>
      <c r="V110" s="26"/>
    </row>
    <row r="111" spans="1:22" s="31" customFormat="1" ht="12" customHeight="1" x14ac:dyDescent="0.5">
      <c r="A111" s="50"/>
      <c r="C111" s="47"/>
      <c r="D111" s="47"/>
      <c r="E111" s="47"/>
      <c r="F111" s="171"/>
      <c r="G111" s="33"/>
      <c r="H111" s="7"/>
      <c r="I111" s="7"/>
      <c r="J111" s="7"/>
      <c r="K111" s="7"/>
      <c r="L111" s="7"/>
      <c r="M111" s="7"/>
      <c r="N111" s="7"/>
      <c r="P111" s="26"/>
      <c r="Q111" s="26"/>
      <c r="R111" s="26"/>
      <c r="S111" s="26"/>
      <c r="T111" s="26"/>
      <c r="U111" s="26"/>
      <c r="V111" s="26"/>
    </row>
    <row r="112" spans="1:22" s="31" customFormat="1" ht="14.45" customHeight="1" thickBot="1" x14ac:dyDescent="0.55000000000000004">
      <c r="A112" s="50" t="s">
        <v>50</v>
      </c>
      <c r="B112" s="50"/>
      <c r="C112" s="50"/>
      <c r="D112" s="50"/>
      <c r="E112" s="50"/>
      <c r="F112" s="171"/>
      <c r="G112" s="33"/>
      <c r="H112" s="6">
        <f>H90+H110</f>
        <v>289083755</v>
      </c>
      <c r="I112" s="7"/>
      <c r="J112" s="6">
        <f>J90+J110</f>
        <v>259335244</v>
      </c>
      <c r="K112" s="7"/>
      <c r="L112" s="6">
        <f>L90+L110</f>
        <v>272613459</v>
      </c>
      <c r="M112" s="7"/>
      <c r="N112" s="6">
        <f>N90+N110</f>
        <v>245087993</v>
      </c>
      <c r="P112" s="26"/>
      <c r="Q112" s="26"/>
      <c r="R112" s="26"/>
      <c r="S112" s="26"/>
      <c r="T112" s="26"/>
      <c r="U112" s="26"/>
      <c r="V112" s="26"/>
    </row>
    <row r="113" spans="1:15" s="31" customFormat="1" ht="15.95" customHeight="1" thickTop="1" x14ac:dyDescent="0.5">
      <c r="A113" s="50"/>
      <c r="B113" s="50"/>
      <c r="C113" s="50"/>
      <c r="D113" s="50"/>
      <c r="E113" s="50"/>
      <c r="F113" s="171"/>
      <c r="G113" s="33"/>
      <c r="H113" s="37"/>
      <c r="I113" s="35"/>
      <c r="J113" s="37"/>
      <c r="K113" s="35"/>
      <c r="L113" s="37"/>
      <c r="M113" s="35"/>
      <c r="N113" s="37"/>
    </row>
    <row r="114" spans="1:15" s="31" customFormat="1" ht="15.95" customHeight="1" x14ac:dyDescent="0.5">
      <c r="A114" s="50"/>
      <c r="B114" s="50"/>
      <c r="C114" s="50"/>
      <c r="D114" s="50"/>
      <c r="E114" s="50"/>
      <c r="F114" s="171"/>
      <c r="G114" s="33"/>
      <c r="H114" s="37"/>
      <c r="I114" s="35"/>
      <c r="J114" s="37"/>
      <c r="K114" s="35"/>
      <c r="L114" s="37"/>
      <c r="M114" s="35"/>
      <c r="N114" s="37"/>
    </row>
    <row r="115" spans="1:15" s="31" customFormat="1" ht="15.95" customHeight="1" x14ac:dyDescent="0.5">
      <c r="A115" s="50"/>
      <c r="B115" s="50"/>
      <c r="C115" s="50"/>
      <c r="D115" s="50"/>
      <c r="E115" s="50"/>
      <c r="F115" s="171"/>
      <c r="G115" s="33"/>
      <c r="H115" s="37"/>
      <c r="I115" s="35"/>
      <c r="J115" s="37"/>
      <c r="K115" s="35"/>
      <c r="L115" s="37"/>
      <c r="M115" s="35"/>
      <c r="N115" s="37"/>
    </row>
    <row r="116" spans="1:15" s="31" customFormat="1" ht="15.95" customHeight="1" x14ac:dyDescent="0.5">
      <c r="A116" s="50"/>
      <c r="B116" s="50"/>
      <c r="C116" s="50"/>
      <c r="D116" s="50"/>
      <c r="E116" s="50"/>
      <c r="F116" s="171"/>
      <c r="G116" s="33"/>
      <c r="H116" s="37"/>
      <c r="I116" s="35"/>
      <c r="J116" s="37"/>
      <c r="K116" s="35"/>
      <c r="L116" s="37"/>
      <c r="M116" s="35"/>
      <c r="N116" s="37"/>
    </row>
    <row r="117" spans="1:15" s="31" customFormat="1" ht="15.95" customHeight="1" x14ac:dyDescent="0.5">
      <c r="A117" s="50"/>
      <c r="B117" s="50"/>
      <c r="C117" s="50"/>
      <c r="D117" s="50"/>
      <c r="E117" s="50"/>
      <c r="F117" s="171"/>
      <c r="G117" s="33"/>
      <c r="H117" s="37"/>
      <c r="I117" s="35"/>
      <c r="J117" s="37"/>
      <c r="K117" s="35"/>
      <c r="L117" s="37"/>
      <c r="M117" s="35"/>
      <c r="N117" s="37"/>
    </row>
    <row r="118" spans="1:15" s="31" customFormat="1" ht="15.95" customHeight="1" x14ac:dyDescent="0.5">
      <c r="A118" s="50"/>
      <c r="B118" s="50"/>
      <c r="C118" s="50"/>
      <c r="D118" s="50"/>
      <c r="E118" s="50"/>
      <c r="F118" s="171"/>
      <c r="G118" s="33"/>
      <c r="H118" s="37"/>
      <c r="I118" s="35"/>
      <c r="J118" s="37"/>
      <c r="K118" s="35"/>
      <c r="L118" s="37"/>
      <c r="M118" s="35"/>
      <c r="N118" s="37"/>
    </row>
    <row r="119" spans="1:15" s="31" customFormat="1" ht="15.95" customHeight="1" x14ac:dyDescent="0.5">
      <c r="A119" s="50"/>
      <c r="B119" s="50"/>
      <c r="C119" s="50"/>
      <c r="D119" s="50"/>
      <c r="E119" s="50"/>
      <c r="F119" s="171"/>
      <c r="G119" s="33"/>
      <c r="H119" s="37"/>
      <c r="I119" s="35"/>
      <c r="J119" s="37"/>
      <c r="K119" s="35"/>
      <c r="L119" s="37"/>
      <c r="M119" s="35"/>
      <c r="N119" s="37"/>
    </row>
    <row r="120" spans="1:15" ht="15.95" customHeight="1" x14ac:dyDescent="0.5">
      <c r="A120" s="245" t="s">
        <v>126</v>
      </c>
      <c r="B120" s="245"/>
      <c r="C120" s="245"/>
      <c r="D120" s="245"/>
      <c r="E120" s="245"/>
      <c r="F120" s="245"/>
      <c r="G120" s="25"/>
      <c r="H120" s="246" t="s">
        <v>126</v>
      </c>
      <c r="I120" s="246"/>
      <c r="J120" s="246"/>
      <c r="K120" s="246"/>
      <c r="L120" s="246"/>
      <c r="M120" s="246"/>
      <c r="N120" s="246"/>
    </row>
    <row r="121" spans="1:15" s="31" customFormat="1" ht="15.95" customHeight="1" x14ac:dyDescent="0.5">
      <c r="A121" s="243" t="s">
        <v>181</v>
      </c>
      <c r="B121" s="243"/>
      <c r="C121" s="243"/>
      <c r="D121" s="243"/>
      <c r="E121" s="243"/>
      <c r="F121" s="243"/>
      <c r="G121" s="33"/>
      <c r="H121" s="243" t="s">
        <v>183</v>
      </c>
      <c r="I121" s="243"/>
      <c r="J121" s="243"/>
      <c r="K121" s="243"/>
      <c r="L121" s="243"/>
      <c r="M121" s="243"/>
      <c r="N121" s="243"/>
    </row>
    <row r="122" spans="1:15" s="31" customFormat="1" ht="15.95" customHeight="1" x14ac:dyDescent="0.5">
      <c r="A122" s="243" t="s">
        <v>182</v>
      </c>
      <c r="B122" s="243"/>
      <c r="C122" s="243"/>
      <c r="D122" s="243"/>
      <c r="E122" s="243"/>
      <c r="F122" s="243"/>
      <c r="G122" s="33"/>
      <c r="H122" s="243" t="s">
        <v>184</v>
      </c>
      <c r="I122" s="243"/>
      <c r="J122" s="243"/>
      <c r="K122" s="243"/>
      <c r="L122" s="243"/>
      <c r="M122" s="243"/>
      <c r="N122" s="243"/>
    </row>
    <row r="123" spans="1:15" s="31" customFormat="1" ht="15.95" customHeight="1" x14ac:dyDescent="0.5">
      <c r="A123" s="170"/>
      <c r="B123" s="170"/>
      <c r="C123" s="170"/>
      <c r="D123" s="170"/>
      <c r="E123" s="170"/>
      <c r="F123" s="170"/>
      <c r="G123" s="33"/>
      <c r="H123" s="170"/>
      <c r="I123" s="170"/>
      <c r="J123" s="170"/>
      <c r="K123" s="170"/>
      <c r="L123" s="170"/>
      <c r="M123" s="170"/>
      <c r="N123" s="170"/>
    </row>
    <row r="124" spans="1:15" ht="16.5" customHeight="1" x14ac:dyDescent="0.5">
      <c r="A124" s="171"/>
      <c r="B124" s="171"/>
      <c r="C124" s="171"/>
      <c r="D124" s="171"/>
      <c r="E124" s="171"/>
      <c r="F124" s="171"/>
      <c r="G124" s="25"/>
      <c r="H124" s="35"/>
      <c r="I124" s="35"/>
      <c r="J124" s="172"/>
      <c r="K124" s="172"/>
      <c r="L124" s="172"/>
      <c r="M124" s="172"/>
      <c r="N124" s="172"/>
    </row>
    <row r="125" spans="1:15" ht="21.95" customHeight="1" x14ac:dyDescent="0.5">
      <c r="A125" s="247" t="str">
        <f>+A60</f>
        <v>The accompanying notes are an integral part of these interim financial statements.</v>
      </c>
      <c r="B125" s="247"/>
      <c r="C125" s="247"/>
      <c r="D125" s="247"/>
      <c r="E125" s="247"/>
      <c r="F125" s="247"/>
      <c r="G125" s="247"/>
      <c r="H125" s="247"/>
      <c r="I125" s="247"/>
      <c r="J125" s="247"/>
      <c r="K125" s="247"/>
      <c r="L125" s="247"/>
      <c r="M125" s="247"/>
      <c r="N125" s="247"/>
    </row>
    <row r="126" spans="1:15" ht="21.95" customHeight="1" x14ac:dyDescent="0.5"/>
    <row r="127" spans="1:15" ht="14.25" customHeight="1" x14ac:dyDescent="0.5">
      <c r="A127" s="243"/>
      <c r="B127" s="243"/>
      <c r="C127" s="243"/>
      <c r="D127" s="243"/>
      <c r="E127" s="243"/>
      <c r="F127" s="243"/>
      <c r="G127" s="25"/>
      <c r="H127" s="35"/>
      <c r="I127" s="35"/>
      <c r="J127" s="244"/>
      <c r="K127" s="244"/>
      <c r="L127" s="244"/>
      <c r="M127" s="244"/>
      <c r="N127" s="244"/>
    </row>
    <row r="128" spans="1:15" ht="20.100000000000001" customHeight="1" x14ac:dyDescent="0.5">
      <c r="A128" s="25"/>
      <c r="B128" s="25"/>
      <c r="C128" s="25"/>
      <c r="D128" s="25"/>
      <c r="E128" s="25"/>
      <c r="F128" s="25"/>
      <c r="G128" s="25"/>
      <c r="H128" s="35"/>
      <c r="I128" s="35"/>
      <c r="J128" s="244"/>
      <c r="K128" s="244"/>
      <c r="L128" s="244"/>
      <c r="M128" s="244"/>
      <c r="N128" s="244"/>
      <c r="O128" s="31"/>
    </row>
  </sheetData>
  <mergeCells count="21">
    <mergeCell ref="A1:N1"/>
    <mergeCell ref="A2:N2"/>
    <mergeCell ref="A3:N3"/>
    <mergeCell ref="H6:J6"/>
    <mergeCell ref="L6:N6"/>
    <mergeCell ref="A60:N60"/>
    <mergeCell ref="A61:N61"/>
    <mergeCell ref="A62:N62"/>
    <mergeCell ref="A63:N63"/>
    <mergeCell ref="H66:J66"/>
    <mergeCell ref="L66:N66"/>
    <mergeCell ref="A121:F121"/>
    <mergeCell ref="H121:N121"/>
    <mergeCell ref="A120:F120"/>
    <mergeCell ref="H120:N120"/>
    <mergeCell ref="A125:N125"/>
    <mergeCell ref="A127:F127"/>
    <mergeCell ref="J127:N127"/>
    <mergeCell ref="J128:N128"/>
    <mergeCell ref="A122:F122"/>
    <mergeCell ref="H122:N122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6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08"/>
  <sheetViews>
    <sheetView zoomScaleNormal="100" zoomScaleSheetLayoutView="115" workbookViewId="0">
      <selection sqref="A1:M1"/>
    </sheetView>
  </sheetViews>
  <sheetFormatPr defaultColWidth="9.140625" defaultRowHeight="12" x14ac:dyDescent="0.5"/>
  <cols>
    <col min="1" max="3" width="1.7109375" style="100" customWidth="1"/>
    <col min="4" max="4" width="47.28515625" style="100" customWidth="1"/>
    <col min="5" max="5" width="5.7109375" style="174" customWidth="1"/>
    <col min="6" max="6" width="0.5703125" style="100" customWidth="1"/>
    <col min="7" max="7" width="10.7109375" style="116" customWidth="1"/>
    <col min="8" max="8" width="0.5703125" style="116" customWidth="1"/>
    <col min="9" max="9" width="10.7109375" style="116" customWidth="1"/>
    <col min="10" max="10" width="0.5703125" style="116" customWidth="1"/>
    <col min="11" max="11" width="9.5703125" style="116" bestFit="1" customWidth="1"/>
    <col min="12" max="12" width="0.5703125" style="116" customWidth="1"/>
    <col min="13" max="13" width="9.5703125" style="116" bestFit="1" customWidth="1"/>
    <col min="14" max="256" width="9.140625" style="100"/>
    <col min="257" max="259" width="1.7109375" style="100" customWidth="1"/>
    <col min="260" max="260" width="44.28515625" style="100" customWidth="1"/>
    <col min="261" max="261" width="5.7109375" style="100" customWidth="1"/>
    <col min="262" max="262" width="0.5703125" style="100" customWidth="1"/>
    <col min="263" max="263" width="10.7109375" style="100" customWidth="1"/>
    <col min="264" max="264" width="0.5703125" style="100" customWidth="1"/>
    <col min="265" max="265" width="10.7109375" style="100" customWidth="1"/>
    <col min="266" max="266" width="0.5703125" style="100" customWidth="1"/>
    <col min="267" max="267" width="9.5703125" style="100" bestFit="1" customWidth="1"/>
    <col min="268" max="268" width="0.5703125" style="100" customWidth="1"/>
    <col min="269" max="269" width="9.5703125" style="100" bestFit="1" customWidth="1"/>
    <col min="270" max="512" width="9.140625" style="100"/>
    <col min="513" max="515" width="1.7109375" style="100" customWidth="1"/>
    <col min="516" max="516" width="44.28515625" style="100" customWidth="1"/>
    <col min="517" max="517" width="5.7109375" style="100" customWidth="1"/>
    <col min="518" max="518" width="0.5703125" style="100" customWidth="1"/>
    <col min="519" max="519" width="10.7109375" style="100" customWidth="1"/>
    <col min="520" max="520" width="0.5703125" style="100" customWidth="1"/>
    <col min="521" max="521" width="10.7109375" style="100" customWidth="1"/>
    <col min="522" max="522" width="0.5703125" style="100" customWidth="1"/>
    <col min="523" max="523" width="9.5703125" style="100" bestFit="1" customWidth="1"/>
    <col min="524" max="524" width="0.5703125" style="100" customWidth="1"/>
    <col min="525" max="525" width="9.5703125" style="100" bestFit="1" customWidth="1"/>
    <col min="526" max="768" width="9.140625" style="100"/>
    <col min="769" max="771" width="1.7109375" style="100" customWidth="1"/>
    <col min="772" max="772" width="44.28515625" style="100" customWidth="1"/>
    <col min="773" max="773" width="5.7109375" style="100" customWidth="1"/>
    <col min="774" max="774" width="0.5703125" style="100" customWidth="1"/>
    <col min="775" max="775" width="10.7109375" style="100" customWidth="1"/>
    <col min="776" max="776" width="0.5703125" style="100" customWidth="1"/>
    <col min="777" max="777" width="10.7109375" style="100" customWidth="1"/>
    <col min="778" max="778" width="0.5703125" style="100" customWidth="1"/>
    <col min="779" max="779" width="9.5703125" style="100" bestFit="1" customWidth="1"/>
    <col min="780" max="780" width="0.5703125" style="100" customWidth="1"/>
    <col min="781" max="781" width="9.5703125" style="100" bestFit="1" customWidth="1"/>
    <col min="782" max="1024" width="9.140625" style="100"/>
    <col min="1025" max="1027" width="1.7109375" style="100" customWidth="1"/>
    <col min="1028" max="1028" width="44.28515625" style="100" customWidth="1"/>
    <col min="1029" max="1029" width="5.7109375" style="100" customWidth="1"/>
    <col min="1030" max="1030" width="0.5703125" style="100" customWidth="1"/>
    <col min="1031" max="1031" width="10.7109375" style="100" customWidth="1"/>
    <col min="1032" max="1032" width="0.5703125" style="100" customWidth="1"/>
    <col min="1033" max="1033" width="10.7109375" style="100" customWidth="1"/>
    <col min="1034" max="1034" width="0.5703125" style="100" customWidth="1"/>
    <col min="1035" max="1035" width="9.5703125" style="100" bestFit="1" customWidth="1"/>
    <col min="1036" max="1036" width="0.5703125" style="100" customWidth="1"/>
    <col min="1037" max="1037" width="9.5703125" style="100" bestFit="1" customWidth="1"/>
    <col min="1038" max="1280" width="9.140625" style="100"/>
    <col min="1281" max="1283" width="1.7109375" style="100" customWidth="1"/>
    <col min="1284" max="1284" width="44.28515625" style="100" customWidth="1"/>
    <col min="1285" max="1285" width="5.7109375" style="100" customWidth="1"/>
    <col min="1286" max="1286" width="0.5703125" style="100" customWidth="1"/>
    <col min="1287" max="1287" width="10.7109375" style="100" customWidth="1"/>
    <col min="1288" max="1288" width="0.5703125" style="100" customWidth="1"/>
    <col min="1289" max="1289" width="10.7109375" style="100" customWidth="1"/>
    <col min="1290" max="1290" width="0.5703125" style="100" customWidth="1"/>
    <col min="1291" max="1291" width="9.5703125" style="100" bestFit="1" customWidth="1"/>
    <col min="1292" max="1292" width="0.5703125" style="100" customWidth="1"/>
    <col min="1293" max="1293" width="9.5703125" style="100" bestFit="1" customWidth="1"/>
    <col min="1294" max="1536" width="9.140625" style="100"/>
    <col min="1537" max="1539" width="1.7109375" style="100" customWidth="1"/>
    <col min="1540" max="1540" width="44.28515625" style="100" customWidth="1"/>
    <col min="1541" max="1541" width="5.7109375" style="100" customWidth="1"/>
    <col min="1542" max="1542" width="0.5703125" style="100" customWidth="1"/>
    <col min="1543" max="1543" width="10.7109375" style="100" customWidth="1"/>
    <col min="1544" max="1544" width="0.5703125" style="100" customWidth="1"/>
    <col min="1545" max="1545" width="10.7109375" style="100" customWidth="1"/>
    <col min="1546" max="1546" width="0.5703125" style="100" customWidth="1"/>
    <col min="1547" max="1547" width="9.5703125" style="100" bestFit="1" customWidth="1"/>
    <col min="1548" max="1548" width="0.5703125" style="100" customWidth="1"/>
    <col min="1549" max="1549" width="9.5703125" style="100" bestFit="1" customWidth="1"/>
    <col min="1550" max="1792" width="9.140625" style="100"/>
    <col min="1793" max="1795" width="1.7109375" style="100" customWidth="1"/>
    <col min="1796" max="1796" width="44.28515625" style="100" customWidth="1"/>
    <col min="1797" max="1797" width="5.7109375" style="100" customWidth="1"/>
    <col min="1798" max="1798" width="0.5703125" style="100" customWidth="1"/>
    <col min="1799" max="1799" width="10.7109375" style="100" customWidth="1"/>
    <col min="1800" max="1800" width="0.5703125" style="100" customWidth="1"/>
    <col min="1801" max="1801" width="10.7109375" style="100" customWidth="1"/>
    <col min="1802" max="1802" width="0.5703125" style="100" customWidth="1"/>
    <col min="1803" max="1803" width="9.5703125" style="100" bestFit="1" customWidth="1"/>
    <col min="1804" max="1804" width="0.5703125" style="100" customWidth="1"/>
    <col min="1805" max="1805" width="9.5703125" style="100" bestFit="1" customWidth="1"/>
    <col min="1806" max="2048" width="9.140625" style="100"/>
    <col min="2049" max="2051" width="1.7109375" style="100" customWidth="1"/>
    <col min="2052" max="2052" width="44.28515625" style="100" customWidth="1"/>
    <col min="2053" max="2053" width="5.7109375" style="100" customWidth="1"/>
    <col min="2054" max="2054" width="0.5703125" style="100" customWidth="1"/>
    <col min="2055" max="2055" width="10.7109375" style="100" customWidth="1"/>
    <col min="2056" max="2056" width="0.5703125" style="100" customWidth="1"/>
    <col min="2057" max="2057" width="10.7109375" style="100" customWidth="1"/>
    <col min="2058" max="2058" width="0.5703125" style="100" customWidth="1"/>
    <col min="2059" max="2059" width="9.5703125" style="100" bestFit="1" customWidth="1"/>
    <col min="2060" max="2060" width="0.5703125" style="100" customWidth="1"/>
    <col min="2061" max="2061" width="9.5703125" style="100" bestFit="1" customWidth="1"/>
    <col min="2062" max="2304" width="9.140625" style="100"/>
    <col min="2305" max="2307" width="1.7109375" style="100" customWidth="1"/>
    <col min="2308" max="2308" width="44.28515625" style="100" customWidth="1"/>
    <col min="2309" max="2309" width="5.7109375" style="100" customWidth="1"/>
    <col min="2310" max="2310" width="0.5703125" style="100" customWidth="1"/>
    <col min="2311" max="2311" width="10.7109375" style="100" customWidth="1"/>
    <col min="2312" max="2312" width="0.5703125" style="100" customWidth="1"/>
    <col min="2313" max="2313" width="10.7109375" style="100" customWidth="1"/>
    <col min="2314" max="2314" width="0.5703125" style="100" customWidth="1"/>
    <col min="2315" max="2315" width="9.5703125" style="100" bestFit="1" customWidth="1"/>
    <col min="2316" max="2316" width="0.5703125" style="100" customWidth="1"/>
    <col min="2317" max="2317" width="9.5703125" style="100" bestFit="1" customWidth="1"/>
    <col min="2318" max="2560" width="9.140625" style="100"/>
    <col min="2561" max="2563" width="1.7109375" style="100" customWidth="1"/>
    <col min="2564" max="2564" width="44.28515625" style="100" customWidth="1"/>
    <col min="2565" max="2565" width="5.7109375" style="100" customWidth="1"/>
    <col min="2566" max="2566" width="0.5703125" style="100" customWidth="1"/>
    <col min="2567" max="2567" width="10.7109375" style="100" customWidth="1"/>
    <col min="2568" max="2568" width="0.5703125" style="100" customWidth="1"/>
    <col min="2569" max="2569" width="10.7109375" style="100" customWidth="1"/>
    <col min="2570" max="2570" width="0.5703125" style="100" customWidth="1"/>
    <col min="2571" max="2571" width="9.5703125" style="100" bestFit="1" customWidth="1"/>
    <col min="2572" max="2572" width="0.5703125" style="100" customWidth="1"/>
    <col min="2573" max="2573" width="9.5703125" style="100" bestFit="1" customWidth="1"/>
    <col min="2574" max="2816" width="9.140625" style="100"/>
    <col min="2817" max="2819" width="1.7109375" style="100" customWidth="1"/>
    <col min="2820" max="2820" width="44.28515625" style="100" customWidth="1"/>
    <col min="2821" max="2821" width="5.7109375" style="100" customWidth="1"/>
    <col min="2822" max="2822" width="0.5703125" style="100" customWidth="1"/>
    <col min="2823" max="2823" width="10.7109375" style="100" customWidth="1"/>
    <col min="2824" max="2824" width="0.5703125" style="100" customWidth="1"/>
    <col min="2825" max="2825" width="10.7109375" style="100" customWidth="1"/>
    <col min="2826" max="2826" width="0.5703125" style="100" customWidth="1"/>
    <col min="2827" max="2827" width="9.5703125" style="100" bestFit="1" customWidth="1"/>
    <col min="2828" max="2828" width="0.5703125" style="100" customWidth="1"/>
    <col min="2829" max="2829" width="9.5703125" style="100" bestFit="1" customWidth="1"/>
    <col min="2830" max="3072" width="9.140625" style="100"/>
    <col min="3073" max="3075" width="1.7109375" style="100" customWidth="1"/>
    <col min="3076" max="3076" width="44.28515625" style="100" customWidth="1"/>
    <col min="3077" max="3077" width="5.7109375" style="100" customWidth="1"/>
    <col min="3078" max="3078" width="0.5703125" style="100" customWidth="1"/>
    <col min="3079" max="3079" width="10.7109375" style="100" customWidth="1"/>
    <col min="3080" max="3080" width="0.5703125" style="100" customWidth="1"/>
    <col min="3081" max="3081" width="10.7109375" style="100" customWidth="1"/>
    <col min="3082" max="3082" width="0.5703125" style="100" customWidth="1"/>
    <col min="3083" max="3083" width="9.5703125" style="100" bestFit="1" customWidth="1"/>
    <col min="3084" max="3084" width="0.5703125" style="100" customWidth="1"/>
    <col min="3085" max="3085" width="9.5703125" style="100" bestFit="1" customWidth="1"/>
    <col min="3086" max="3328" width="9.140625" style="100"/>
    <col min="3329" max="3331" width="1.7109375" style="100" customWidth="1"/>
    <col min="3332" max="3332" width="44.28515625" style="100" customWidth="1"/>
    <col min="3333" max="3333" width="5.7109375" style="100" customWidth="1"/>
    <col min="3334" max="3334" width="0.5703125" style="100" customWidth="1"/>
    <col min="3335" max="3335" width="10.7109375" style="100" customWidth="1"/>
    <col min="3336" max="3336" width="0.5703125" style="100" customWidth="1"/>
    <col min="3337" max="3337" width="10.7109375" style="100" customWidth="1"/>
    <col min="3338" max="3338" width="0.5703125" style="100" customWidth="1"/>
    <col min="3339" max="3339" width="9.5703125" style="100" bestFit="1" customWidth="1"/>
    <col min="3340" max="3340" width="0.5703125" style="100" customWidth="1"/>
    <col min="3341" max="3341" width="9.5703125" style="100" bestFit="1" customWidth="1"/>
    <col min="3342" max="3584" width="9.140625" style="100"/>
    <col min="3585" max="3587" width="1.7109375" style="100" customWidth="1"/>
    <col min="3588" max="3588" width="44.28515625" style="100" customWidth="1"/>
    <col min="3589" max="3589" width="5.7109375" style="100" customWidth="1"/>
    <col min="3590" max="3590" width="0.5703125" style="100" customWidth="1"/>
    <col min="3591" max="3591" width="10.7109375" style="100" customWidth="1"/>
    <col min="3592" max="3592" width="0.5703125" style="100" customWidth="1"/>
    <col min="3593" max="3593" width="10.7109375" style="100" customWidth="1"/>
    <col min="3594" max="3594" width="0.5703125" style="100" customWidth="1"/>
    <col min="3595" max="3595" width="9.5703125" style="100" bestFit="1" customWidth="1"/>
    <col min="3596" max="3596" width="0.5703125" style="100" customWidth="1"/>
    <col min="3597" max="3597" width="9.5703125" style="100" bestFit="1" customWidth="1"/>
    <col min="3598" max="3840" width="9.140625" style="100"/>
    <col min="3841" max="3843" width="1.7109375" style="100" customWidth="1"/>
    <col min="3844" max="3844" width="44.28515625" style="100" customWidth="1"/>
    <col min="3845" max="3845" width="5.7109375" style="100" customWidth="1"/>
    <col min="3846" max="3846" width="0.5703125" style="100" customWidth="1"/>
    <col min="3847" max="3847" width="10.7109375" style="100" customWidth="1"/>
    <col min="3848" max="3848" width="0.5703125" style="100" customWidth="1"/>
    <col min="3849" max="3849" width="10.7109375" style="100" customWidth="1"/>
    <col min="3850" max="3850" width="0.5703125" style="100" customWidth="1"/>
    <col min="3851" max="3851" width="9.5703125" style="100" bestFit="1" customWidth="1"/>
    <col min="3852" max="3852" width="0.5703125" style="100" customWidth="1"/>
    <col min="3853" max="3853" width="9.5703125" style="100" bestFit="1" customWidth="1"/>
    <col min="3854" max="4096" width="9.140625" style="100"/>
    <col min="4097" max="4099" width="1.7109375" style="100" customWidth="1"/>
    <col min="4100" max="4100" width="44.28515625" style="100" customWidth="1"/>
    <col min="4101" max="4101" width="5.7109375" style="100" customWidth="1"/>
    <col min="4102" max="4102" width="0.5703125" style="100" customWidth="1"/>
    <col min="4103" max="4103" width="10.7109375" style="100" customWidth="1"/>
    <col min="4104" max="4104" width="0.5703125" style="100" customWidth="1"/>
    <col min="4105" max="4105" width="10.7109375" style="100" customWidth="1"/>
    <col min="4106" max="4106" width="0.5703125" style="100" customWidth="1"/>
    <col min="4107" max="4107" width="9.5703125" style="100" bestFit="1" customWidth="1"/>
    <col min="4108" max="4108" width="0.5703125" style="100" customWidth="1"/>
    <col min="4109" max="4109" width="9.5703125" style="100" bestFit="1" customWidth="1"/>
    <col min="4110" max="4352" width="9.140625" style="100"/>
    <col min="4353" max="4355" width="1.7109375" style="100" customWidth="1"/>
    <col min="4356" max="4356" width="44.28515625" style="100" customWidth="1"/>
    <col min="4357" max="4357" width="5.7109375" style="100" customWidth="1"/>
    <col min="4358" max="4358" width="0.5703125" style="100" customWidth="1"/>
    <col min="4359" max="4359" width="10.7109375" style="100" customWidth="1"/>
    <col min="4360" max="4360" width="0.5703125" style="100" customWidth="1"/>
    <col min="4361" max="4361" width="10.7109375" style="100" customWidth="1"/>
    <col min="4362" max="4362" width="0.5703125" style="100" customWidth="1"/>
    <col min="4363" max="4363" width="9.5703125" style="100" bestFit="1" customWidth="1"/>
    <col min="4364" max="4364" width="0.5703125" style="100" customWidth="1"/>
    <col min="4365" max="4365" width="9.5703125" style="100" bestFit="1" customWidth="1"/>
    <col min="4366" max="4608" width="9.140625" style="100"/>
    <col min="4609" max="4611" width="1.7109375" style="100" customWidth="1"/>
    <col min="4612" max="4612" width="44.28515625" style="100" customWidth="1"/>
    <col min="4613" max="4613" width="5.7109375" style="100" customWidth="1"/>
    <col min="4614" max="4614" width="0.5703125" style="100" customWidth="1"/>
    <col min="4615" max="4615" width="10.7109375" style="100" customWidth="1"/>
    <col min="4616" max="4616" width="0.5703125" style="100" customWidth="1"/>
    <col min="4617" max="4617" width="10.7109375" style="100" customWidth="1"/>
    <col min="4618" max="4618" width="0.5703125" style="100" customWidth="1"/>
    <col min="4619" max="4619" width="9.5703125" style="100" bestFit="1" customWidth="1"/>
    <col min="4620" max="4620" width="0.5703125" style="100" customWidth="1"/>
    <col min="4621" max="4621" width="9.5703125" style="100" bestFit="1" customWidth="1"/>
    <col min="4622" max="4864" width="9.140625" style="100"/>
    <col min="4865" max="4867" width="1.7109375" style="100" customWidth="1"/>
    <col min="4868" max="4868" width="44.28515625" style="100" customWidth="1"/>
    <col min="4869" max="4869" width="5.7109375" style="100" customWidth="1"/>
    <col min="4870" max="4870" width="0.5703125" style="100" customWidth="1"/>
    <col min="4871" max="4871" width="10.7109375" style="100" customWidth="1"/>
    <col min="4872" max="4872" width="0.5703125" style="100" customWidth="1"/>
    <col min="4873" max="4873" width="10.7109375" style="100" customWidth="1"/>
    <col min="4874" max="4874" width="0.5703125" style="100" customWidth="1"/>
    <col min="4875" max="4875" width="9.5703125" style="100" bestFit="1" customWidth="1"/>
    <col min="4876" max="4876" width="0.5703125" style="100" customWidth="1"/>
    <col min="4877" max="4877" width="9.5703125" style="100" bestFit="1" customWidth="1"/>
    <col min="4878" max="5120" width="9.140625" style="100"/>
    <col min="5121" max="5123" width="1.7109375" style="100" customWidth="1"/>
    <col min="5124" max="5124" width="44.28515625" style="100" customWidth="1"/>
    <col min="5125" max="5125" width="5.7109375" style="100" customWidth="1"/>
    <col min="5126" max="5126" width="0.5703125" style="100" customWidth="1"/>
    <col min="5127" max="5127" width="10.7109375" style="100" customWidth="1"/>
    <col min="5128" max="5128" width="0.5703125" style="100" customWidth="1"/>
    <col min="5129" max="5129" width="10.7109375" style="100" customWidth="1"/>
    <col min="5130" max="5130" width="0.5703125" style="100" customWidth="1"/>
    <col min="5131" max="5131" width="9.5703125" style="100" bestFit="1" customWidth="1"/>
    <col min="5132" max="5132" width="0.5703125" style="100" customWidth="1"/>
    <col min="5133" max="5133" width="9.5703125" style="100" bestFit="1" customWidth="1"/>
    <col min="5134" max="5376" width="9.140625" style="100"/>
    <col min="5377" max="5379" width="1.7109375" style="100" customWidth="1"/>
    <col min="5380" max="5380" width="44.28515625" style="100" customWidth="1"/>
    <col min="5381" max="5381" width="5.7109375" style="100" customWidth="1"/>
    <col min="5382" max="5382" width="0.5703125" style="100" customWidth="1"/>
    <col min="5383" max="5383" width="10.7109375" style="100" customWidth="1"/>
    <col min="5384" max="5384" width="0.5703125" style="100" customWidth="1"/>
    <col min="5385" max="5385" width="10.7109375" style="100" customWidth="1"/>
    <col min="5386" max="5386" width="0.5703125" style="100" customWidth="1"/>
    <col min="5387" max="5387" width="9.5703125" style="100" bestFit="1" customWidth="1"/>
    <col min="5388" max="5388" width="0.5703125" style="100" customWidth="1"/>
    <col min="5389" max="5389" width="9.5703125" style="100" bestFit="1" customWidth="1"/>
    <col min="5390" max="5632" width="9.140625" style="100"/>
    <col min="5633" max="5635" width="1.7109375" style="100" customWidth="1"/>
    <col min="5636" max="5636" width="44.28515625" style="100" customWidth="1"/>
    <col min="5637" max="5637" width="5.7109375" style="100" customWidth="1"/>
    <col min="5638" max="5638" width="0.5703125" style="100" customWidth="1"/>
    <col min="5639" max="5639" width="10.7109375" style="100" customWidth="1"/>
    <col min="5640" max="5640" width="0.5703125" style="100" customWidth="1"/>
    <col min="5641" max="5641" width="10.7109375" style="100" customWidth="1"/>
    <col min="5642" max="5642" width="0.5703125" style="100" customWidth="1"/>
    <col min="5643" max="5643" width="9.5703125" style="100" bestFit="1" customWidth="1"/>
    <col min="5644" max="5644" width="0.5703125" style="100" customWidth="1"/>
    <col min="5645" max="5645" width="9.5703125" style="100" bestFit="1" customWidth="1"/>
    <col min="5646" max="5888" width="9.140625" style="100"/>
    <col min="5889" max="5891" width="1.7109375" style="100" customWidth="1"/>
    <col min="5892" max="5892" width="44.28515625" style="100" customWidth="1"/>
    <col min="5893" max="5893" width="5.7109375" style="100" customWidth="1"/>
    <col min="5894" max="5894" width="0.5703125" style="100" customWidth="1"/>
    <col min="5895" max="5895" width="10.7109375" style="100" customWidth="1"/>
    <col min="5896" max="5896" width="0.5703125" style="100" customWidth="1"/>
    <col min="5897" max="5897" width="10.7109375" style="100" customWidth="1"/>
    <col min="5898" max="5898" width="0.5703125" style="100" customWidth="1"/>
    <col min="5899" max="5899" width="9.5703125" style="100" bestFit="1" customWidth="1"/>
    <col min="5900" max="5900" width="0.5703125" style="100" customWidth="1"/>
    <col min="5901" max="5901" width="9.5703125" style="100" bestFit="1" customWidth="1"/>
    <col min="5902" max="6144" width="9.140625" style="100"/>
    <col min="6145" max="6147" width="1.7109375" style="100" customWidth="1"/>
    <col min="6148" max="6148" width="44.28515625" style="100" customWidth="1"/>
    <col min="6149" max="6149" width="5.7109375" style="100" customWidth="1"/>
    <col min="6150" max="6150" width="0.5703125" style="100" customWidth="1"/>
    <col min="6151" max="6151" width="10.7109375" style="100" customWidth="1"/>
    <col min="6152" max="6152" width="0.5703125" style="100" customWidth="1"/>
    <col min="6153" max="6153" width="10.7109375" style="100" customWidth="1"/>
    <col min="6154" max="6154" width="0.5703125" style="100" customWidth="1"/>
    <col min="6155" max="6155" width="9.5703125" style="100" bestFit="1" customWidth="1"/>
    <col min="6156" max="6156" width="0.5703125" style="100" customWidth="1"/>
    <col min="6157" max="6157" width="9.5703125" style="100" bestFit="1" customWidth="1"/>
    <col min="6158" max="6400" width="9.140625" style="100"/>
    <col min="6401" max="6403" width="1.7109375" style="100" customWidth="1"/>
    <col min="6404" max="6404" width="44.28515625" style="100" customWidth="1"/>
    <col min="6405" max="6405" width="5.7109375" style="100" customWidth="1"/>
    <col min="6406" max="6406" width="0.5703125" style="100" customWidth="1"/>
    <col min="6407" max="6407" width="10.7109375" style="100" customWidth="1"/>
    <col min="6408" max="6408" width="0.5703125" style="100" customWidth="1"/>
    <col min="6409" max="6409" width="10.7109375" style="100" customWidth="1"/>
    <col min="6410" max="6410" width="0.5703125" style="100" customWidth="1"/>
    <col min="6411" max="6411" width="9.5703125" style="100" bestFit="1" customWidth="1"/>
    <col min="6412" max="6412" width="0.5703125" style="100" customWidth="1"/>
    <col min="6413" max="6413" width="9.5703125" style="100" bestFit="1" customWidth="1"/>
    <col min="6414" max="6656" width="9.140625" style="100"/>
    <col min="6657" max="6659" width="1.7109375" style="100" customWidth="1"/>
    <col min="6660" max="6660" width="44.28515625" style="100" customWidth="1"/>
    <col min="6661" max="6661" width="5.7109375" style="100" customWidth="1"/>
    <col min="6662" max="6662" width="0.5703125" style="100" customWidth="1"/>
    <col min="6663" max="6663" width="10.7109375" style="100" customWidth="1"/>
    <col min="6664" max="6664" width="0.5703125" style="100" customWidth="1"/>
    <col min="6665" max="6665" width="10.7109375" style="100" customWidth="1"/>
    <col min="6666" max="6666" width="0.5703125" style="100" customWidth="1"/>
    <col min="6667" max="6667" width="9.5703125" style="100" bestFit="1" customWidth="1"/>
    <col min="6668" max="6668" width="0.5703125" style="100" customWidth="1"/>
    <col min="6669" max="6669" width="9.5703125" style="100" bestFit="1" customWidth="1"/>
    <col min="6670" max="6912" width="9.140625" style="100"/>
    <col min="6913" max="6915" width="1.7109375" style="100" customWidth="1"/>
    <col min="6916" max="6916" width="44.28515625" style="100" customWidth="1"/>
    <col min="6917" max="6917" width="5.7109375" style="100" customWidth="1"/>
    <col min="6918" max="6918" width="0.5703125" style="100" customWidth="1"/>
    <col min="6919" max="6919" width="10.7109375" style="100" customWidth="1"/>
    <col min="6920" max="6920" width="0.5703125" style="100" customWidth="1"/>
    <col min="6921" max="6921" width="10.7109375" style="100" customWidth="1"/>
    <col min="6922" max="6922" width="0.5703125" style="100" customWidth="1"/>
    <col min="6923" max="6923" width="9.5703125" style="100" bestFit="1" customWidth="1"/>
    <col min="6924" max="6924" width="0.5703125" style="100" customWidth="1"/>
    <col min="6925" max="6925" width="9.5703125" style="100" bestFit="1" customWidth="1"/>
    <col min="6926" max="7168" width="9.140625" style="100"/>
    <col min="7169" max="7171" width="1.7109375" style="100" customWidth="1"/>
    <col min="7172" max="7172" width="44.28515625" style="100" customWidth="1"/>
    <col min="7173" max="7173" width="5.7109375" style="100" customWidth="1"/>
    <col min="7174" max="7174" width="0.5703125" style="100" customWidth="1"/>
    <col min="7175" max="7175" width="10.7109375" style="100" customWidth="1"/>
    <col min="7176" max="7176" width="0.5703125" style="100" customWidth="1"/>
    <col min="7177" max="7177" width="10.7109375" style="100" customWidth="1"/>
    <col min="7178" max="7178" width="0.5703125" style="100" customWidth="1"/>
    <col min="7179" max="7179" width="9.5703125" style="100" bestFit="1" customWidth="1"/>
    <col min="7180" max="7180" width="0.5703125" style="100" customWidth="1"/>
    <col min="7181" max="7181" width="9.5703125" style="100" bestFit="1" customWidth="1"/>
    <col min="7182" max="7424" width="9.140625" style="100"/>
    <col min="7425" max="7427" width="1.7109375" style="100" customWidth="1"/>
    <col min="7428" max="7428" width="44.28515625" style="100" customWidth="1"/>
    <col min="7429" max="7429" width="5.7109375" style="100" customWidth="1"/>
    <col min="7430" max="7430" width="0.5703125" style="100" customWidth="1"/>
    <col min="7431" max="7431" width="10.7109375" style="100" customWidth="1"/>
    <col min="7432" max="7432" width="0.5703125" style="100" customWidth="1"/>
    <col min="7433" max="7433" width="10.7109375" style="100" customWidth="1"/>
    <col min="7434" max="7434" width="0.5703125" style="100" customWidth="1"/>
    <col min="7435" max="7435" width="9.5703125" style="100" bestFit="1" customWidth="1"/>
    <col min="7436" max="7436" width="0.5703125" style="100" customWidth="1"/>
    <col min="7437" max="7437" width="9.5703125" style="100" bestFit="1" customWidth="1"/>
    <col min="7438" max="7680" width="9.140625" style="100"/>
    <col min="7681" max="7683" width="1.7109375" style="100" customWidth="1"/>
    <col min="7684" max="7684" width="44.28515625" style="100" customWidth="1"/>
    <col min="7685" max="7685" width="5.7109375" style="100" customWidth="1"/>
    <col min="7686" max="7686" width="0.5703125" style="100" customWidth="1"/>
    <col min="7687" max="7687" width="10.7109375" style="100" customWidth="1"/>
    <col min="7688" max="7688" width="0.5703125" style="100" customWidth="1"/>
    <col min="7689" max="7689" width="10.7109375" style="100" customWidth="1"/>
    <col min="7690" max="7690" width="0.5703125" style="100" customWidth="1"/>
    <col min="7691" max="7691" width="9.5703125" style="100" bestFit="1" customWidth="1"/>
    <col min="7692" max="7692" width="0.5703125" style="100" customWidth="1"/>
    <col min="7693" max="7693" width="9.5703125" style="100" bestFit="1" customWidth="1"/>
    <col min="7694" max="7936" width="9.140625" style="100"/>
    <col min="7937" max="7939" width="1.7109375" style="100" customWidth="1"/>
    <col min="7940" max="7940" width="44.28515625" style="100" customWidth="1"/>
    <col min="7941" max="7941" width="5.7109375" style="100" customWidth="1"/>
    <col min="7942" max="7942" width="0.5703125" style="100" customWidth="1"/>
    <col min="7943" max="7943" width="10.7109375" style="100" customWidth="1"/>
    <col min="7944" max="7944" width="0.5703125" style="100" customWidth="1"/>
    <col min="7945" max="7945" width="10.7109375" style="100" customWidth="1"/>
    <col min="7946" max="7946" width="0.5703125" style="100" customWidth="1"/>
    <col min="7947" max="7947" width="9.5703125" style="100" bestFit="1" customWidth="1"/>
    <col min="7948" max="7948" width="0.5703125" style="100" customWidth="1"/>
    <col min="7949" max="7949" width="9.5703125" style="100" bestFit="1" customWidth="1"/>
    <col min="7950" max="8192" width="9.140625" style="100"/>
    <col min="8193" max="8195" width="1.7109375" style="100" customWidth="1"/>
    <col min="8196" max="8196" width="44.28515625" style="100" customWidth="1"/>
    <col min="8197" max="8197" width="5.7109375" style="100" customWidth="1"/>
    <col min="8198" max="8198" width="0.5703125" style="100" customWidth="1"/>
    <col min="8199" max="8199" width="10.7109375" style="100" customWidth="1"/>
    <col min="8200" max="8200" width="0.5703125" style="100" customWidth="1"/>
    <col min="8201" max="8201" width="10.7109375" style="100" customWidth="1"/>
    <col min="8202" max="8202" width="0.5703125" style="100" customWidth="1"/>
    <col min="8203" max="8203" width="9.5703125" style="100" bestFit="1" customWidth="1"/>
    <col min="8204" max="8204" width="0.5703125" style="100" customWidth="1"/>
    <col min="8205" max="8205" width="9.5703125" style="100" bestFit="1" customWidth="1"/>
    <col min="8206" max="8448" width="9.140625" style="100"/>
    <col min="8449" max="8451" width="1.7109375" style="100" customWidth="1"/>
    <col min="8452" max="8452" width="44.28515625" style="100" customWidth="1"/>
    <col min="8453" max="8453" width="5.7109375" style="100" customWidth="1"/>
    <col min="8454" max="8454" width="0.5703125" style="100" customWidth="1"/>
    <col min="8455" max="8455" width="10.7109375" style="100" customWidth="1"/>
    <col min="8456" max="8456" width="0.5703125" style="100" customWidth="1"/>
    <col min="8457" max="8457" width="10.7109375" style="100" customWidth="1"/>
    <col min="8458" max="8458" width="0.5703125" style="100" customWidth="1"/>
    <col min="8459" max="8459" width="9.5703125" style="100" bestFit="1" customWidth="1"/>
    <col min="8460" max="8460" width="0.5703125" style="100" customWidth="1"/>
    <col min="8461" max="8461" width="9.5703125" style="100" bestFit="1" customWidth="1"/>
    <col min="8462" max="8704" width="9.140625" style="100"/>
    <col min="8705" max="8707" width="1.7109375" style="100" customWidth="1"/>
    <col min="8708" max="8708" width="44.28515625" style="100" customWidth="1"/>
    <col min="8709" max="8709" width="5.7109375" style="100" customWidth="1"/>
    <col min="8710" max="8710" width="0.5703125" style="100" customWidth="1"/>
    <col min="8711" max="8711" width="10.7109375" style="100" customWidth="1"/>
    <col min="8712" max="8712" width="0.5703125" style="100" customWidth="1"/>
    <col min="8713" max="8713" width="10.7109375" style="100" customWidth="1"/>
    <col min="8714" max="8714" width="0.5703125" style="100" customWidth="1"/>
    <col min="8715" max="8715" width="9.5703125" style="100" bestFit="1" customWidth="1"/>
    <col min="8716" max="8716" width="0.5703125" style="100" customWidth="1"/>
    <col min="8717" max="8717" width="9.5703125" style="100" bestFit="1" customWidth="1"/>
    <col min="8718" max="8960" width="9.140625" style="100"/>
    <col min="8961" max="8963" width="1.7109375" style="100" customWidth="1"/>
    <col min="8964" max="8964" width="44.28515625" style="100" customWidth="1"/>
    <col min="8965" max="8965" width="5.7109375" style="100" customWidth="1"/>
    <col min="8966" max="8966" width="0.5703125" style="100" customWidth="1"/>
    <col min="8967" max="8967" width="10.7109375" style="100" customWidth="1"/>
    <col min="8968" max="8968" width="0.5703125" style="100" customWidth="1"/>
    <col min="8969" max="8969" width="10.7109375" style="100" customWidth="1"/>
    <col min="8970" max="8970" width="0.5703125" style="100" customWidth="1"/>
    <col min="8971" max="8971" width="9.5703125" style="100" bestFit="1" customWidth="1"/>
    <col min="8972" max="8972" width="0.5703125" style="100" customWidth="1"/>
    <col min="8973" max="8973" width="9.5703125" style="100" bestFit="1" customWidth="1"/>
    <col min="8974" max="9216" width="9.140625" style="100"/>
    <col min="9217" max="9219" width="1.7109375" style="100" customWidth="1"/>
    <col min="9220" max="9220" width="44.28515625" style="100" customWidth="1"/>
    <col min="9221" max="9221" width="5.7109375" style="100" customWidth="1"/>
    <col min="9222" max="9222" width="0.5703125" style="100" customWidth="1"/>
    <col min="9223" max="9223" width="10.7109375" style="100" customWidth="1"/>
    <col min="9224" max="9224" width="0.5703125" style="100" customWidth="1"/>
    <col min="9225" max="9225" width="10.7109375" style="100" customWidth="1"/>
    <col min="9226" max="9226" width="0.5703125" style="100" customWidth="1"/>
    <col min="9227" max="9227" width="9.5703125" style="100" bestFit="1" customWidth="1"/>
    <col min="9228" max="9228" width="0.5703125" style="100" customWidth="1"/>
    <col min="9229" max="9229" width="9.5703125" style="100" bestFit="1" customWidth="1"/>
    <col min="9230" max="9472" width="9.140625" style="100"/>
    <col min="9473" max="9475" width="1.7109375" style="100" customWidth="1"/>
    <col min="9476" max="9476" width="44.28515625" style="100" customWidth="1"/>
    <col min="9477" max="9477" width="5.7109375" style="100" customWidth="1"/>
    <col min="9478" max="9478" width="0.5703125" style="100" customWidth="1"/>
    <col min="9479" max="9479" width="10.7109375" style="100" customWidth="1"/>
    <col min="9480" max="9480" width="0.5703125" style="100" customWidth="1"/>
    <col min="9481" max="9481" width="10.7109375" style="100" customWidth="1"/>
    <col min="9482" max="9482" width="0.5703125" style="100" customWidth="1"/>
    <col min="9483" max="9483" width="9.5703125" style="100" bestFit="1" customWidth="1"/>
    <col min="9484" max="9484" width="0.5703125" style="100" customWidth="1"/>
    <col min="9485" max="9485" width="9.5703125" style="100" bestFit="1" customWidth="1"/>
    <col min="9486" max="9728" width="9.140625" style="100"/>
    <col min="9729" max="9731" width="1.7109375" style="100" customWidth="1"/>
    <col min="9732" max="9732" width="44.28515625" style="100" customWidth="1"/>
    <col min="9733" max="9733" width="5.7109375" style="100" customWidth="1"/>
    <col min="9734" max="9734" width="0.5703125" style="100" customWidth="1"/>
    <col min="9735" max="9735" width="10.7109375" style="100" customWidth="1"/>
    <col min="9736" max="9736" width="0.5703125" style="100" customWidth="1"/>
    <col min="9737" max="9737" width="10.7109375" style="100" customWidth="1"/>
    <col min="9738" max="9738" width="0.5703125" style="100" customWidth="1"/>
    <col min="9739" max="9739" width="9.5703125" style="100" bestFit="1" customWidth="1"/>
    <col min="9740" max="9740" width="0.5703125" style="100" customWidth="1"/>
    <col min="9741" max="9741" width="9.5703125" style="100" bestFit="1" customWidth="1"/>
    <col min="9742" max="9984" width="9.140625" style="100"/>
    <col min="9985" max="9987" width="1.7109375" style="100" customWidth="1"/>
    <col min="9988" max="9988" width="44.28515625" style="100" customWidth="1"/>
    <col min="9989" max="9989" width="5.7109375" style="100" customWidth="1"/>
    <col min="9990" max="9990" width="0.5703125" style="100" customWidth="1"/>
    <col min="9991" max="9991" width="10.7109375" style="100" customWidth="1"/>
    <col min="9992" max="9992" width="0.5703125" style="100" customWidth="1"/>
    <col min="9993" max="9993" width="10.7109375" style="100" customWidth="1"/>
    <col min="9994" max="9994" width="0.5703125" style="100" customWidth="1"/>
    <col min="9995" max="9995" width="9.5703125" style="100" bestFit="1" customWidth="1"/>
    <col min="9996" max="9996" width="0.5703125" style="100" customWidth="1"/>
    <col min="9997" max="9997" width="9.5703125" style="100" bestFit="1" customWidth="1"/>
    <col min="9998" max="10240" width="9.140625" style="100"/>
    <col min="10241" max="10243" width="1.7109375" style="100" customWidth="1"/>
    <col min="10244" max="10244" width="44.28515625" style="100" customWidth="1"/>
    <col min="10245" max="10245" width="5.7109375" style="100" customWidth="1"/>
    <col min="10246" max="10246" width="0.5703125" style="100" customWidth="1"/>
    <col min="10247" max="10247" width="10.7109375" style="100" customWidth="1"/>
    <col min="10248" max="10248" width="0.5703125" style="100" customWidth="1"/>
    <col min="10249" max="10249" width="10.7109375" style="100" customWidth="1"/>
    <col min="10250" max="10250" width="0.5703125" style="100" customWidth="1"/>
    <col min="10251" max="10251" width="9.5703125" style="100" bestFit="1" customWidth="1"/>
    <col min="10252" max="10252" width="0.5703125" style="100" customWidth="1"/>
    <col min="10253" max="10253" width="9.5703125" style="100" bestFit="1" customWidth="1"/>
    <col min="10254" max="10496" width="9.140625" style="100"/>
    <col min="10497" max="10499" width="1.7109375" style="100" customWidth="1"/>
    <col min="10500" max="10500" width="44.28515625" style="100" customWidth="1"/>
    <col min="10501" max="10501" width="5.7109375" style="100" customWidth="1"/>
    <col min="10502" max="10502" width="0.5703125" style="100" customWidth="1"/>
    <col min="10503" max="10503" width="10.7109375" style="100" customWidth="1"/>
    <col min="10504" max="10504" width="0.5703125" style="100" customWidth="1"/>
    <col min="10505" max="10505" width="10.7109375" style="100" customWidth="1"/>
    <col min="10506" max="10506" width="0.5703125" style="100" customWidth="1"/>
    <col min="10507" max="10507" width="9.5703125" style="100" bestFit="1" customWidth="1"/>
    <col min="10508" max="10508" width="0.5703125" style="100" customWidth="1"/>
    <col min="10509" max="10509" width="9.5703125" style="100" bestFit="1" customWidth="1"/>
    <col min="10510" max="10752" width="9.140625" style="100"/>
    <col min="10753" max="10755" width="1.7109375" style="100" customWidth="1"/>
    <col min="10756" max="10756" width="44.28515625" style="100" customWidth="1"/>
    <col min="10757" max="10757" width="5.7109375" style="100" customWidth="1"/>
    <col min="10758" max="10758" width="0.5703125" style="100" customWidth="1"/>
    <col min="10759" max="10759" width="10.7109375" style="100" customWidth="1"/>
    <col min="10760" max="10760" width="0.5703125" style="100" customWidth="1"/>
    <col min="10761" max="10761" width="10.7109375" style="100" customWidth="1"/>
    <col min="10762" max="10762" width="0.5703125" style="100" customWidth="1"/>
    <col min="10763" max="10763" width="9.5703125" style="100" bestFit="1" customWidth="1"/>
    <col min="10764" max="10764" width="0.5703125" style="100" customWidth="1"/>
    <col min="10765" max="10765" width="9.5703125" style="100" bestFit="1" customWidth="1"/>
    <col min="10766" max="11008" width="9.140625" style="100"/>
    <col min="11009" max="11011" width="1.7109375" style="100" customWidth="1"/>
    <col min="11012" max="11012" width="44.28515625" style="100" customWidth="1"/>
    <col min="11013" max="11013" width="5.7109375" style="100" customWidth="1"/>
    <col min="11014" max="11014" width="0.5703125" style="100" customWidth="1"/>
    <col min="11015" max="11015" width="10.7109375" style="100" customWidth="1"/>
    <col min="11016" max="11016" width="0.5703125" style="100" customWidth="1"/>
    <col min="11017" max="11017" width="10.7109375" style="100" customWidth="1"/>
    <col min="11018" max="11018" width="0.5703125" style="100" customWidth="1"/>
    <col min="11019" max="11019" width="9.5703125" style="100" bestFit="1" customWidth="1"/>
    <col min="11020" max="11020" width="0.5703125" style="100" customWidth="1"/>
    <col min="11021" max="11021" width="9.5703125" style="100" bestFit="1" customWidth="1"/>
    <col min="11022" max="11264" width="9.140625" style="100"/>
    <col min="11265" max="11267" width="1.7109375" style="100" customWidth="1"/>
    <col min="11268" max="11268" width="44.28515625" style="100" customWidth="1"/>
    <col min="11269" max="11269" width="5.7109375" style="100" customWidth="1"/>
    <col min="11270" max="11270" width="0.5703125" style="100" customWidth="1"/>
    <col min="11271" max="11271" width="10.7109375" style="100" customWidth="1"/>
    <col min="11272" max="11272" width="0.5703125" style="100" customWidth="1"/>
    <col min="11273" max="11273" width="10.7109375" style="100" customWidth="1"/>
    <col min="11274" max="11274" width="0.5703125" style="100" customWidth="1"/>
    <col min="11275" max="11275" width="9.5703125" style="100" bestFit="1" customWidth="1"/>
    <col min="11276" max="11276" width="0.5703125" style="100" customWidth="1"/>
    <col min="11277" max="11277" width="9.5703125" style="100" bestFit="1" customWidth="1"/>
    <col min="11278" max="11520" width="9.140625" style="100"/>
    <col min="11521" max="11523" width="1.7109375" style="100" customWidth="1"/>
    <col min="11524" max="11524" width="44.28515625" style="100" customWidth="1"/>
    <col min="11525" max="11525" width="5.7109375" style="100" customWidth="1"/>
    <col min="11526" max="11526" width="0.5703125" style="100" customWidth="1"/>
    <col min="11527" max="11527" width="10.7109375" style="100" customWidth="1"/>
    <col min="11528" max="11528" width="0.5703125" style="100" customWidth="1"/>
    <col min="11529" max="11529" width="10.7109375" style="100" customWidth="1"/>
    <col min="11530" max="11530" width="0.5703125" style="100" customWidth="1"/>
    <col min="11531" max="11531" width="9.5703125" style="100" bestFit="1" customWidth="1"/>
    <col min="11532" max="11532" width="0.5703125" style="100" customWidth="1"/>
    <col min="11533" max="11533" width="9.5703125" style="100" bestFit="1" customWidth="1"/>
    <col min="11534" max="11776" width="9.140625" style="100"/>
    <col min="11777" max="11779" width="1.7109375" style="100" customWidth="1"/>
    <col min="11780" max="11780" width="44.28515625" style="100" customWidth="1"/>
    <col min="11781" max="11781" width="5.7109375" style="100" customWidth="1"/>
    <col min="11782" max="11782" width="0.5703125" style="100" customWidth="1"/>
    <col min="11783" max="11783" width="10.7109375" style="100" customWidth="1"/>
    <col min="11784" max="11784" width="0.5703125" style="100" customWidth="1"/>
    <col min="11785" max="11785" width="10.7109375" style="100" customWidth="1"/>
    <col min="11786" max="11786" width="0.5703125" style="100" customWidth="1"/>
    <col min="11787" max="11787" width="9.5703125" style="100" bestFit="1" customWidth="1"/>
    <col min="11788" max="11788" width="0.5703125" style="100" customWidth="1"/>
    <col min="11789" max="11789" width="9.5703125" style="100" bestFit="1" customWidth="1"/>
    <col min="11790" max="12032" width="9.140625" style="100"/>
    <col min="12033" max="12035" width="1.7109375" style="100" customWidth="1"/>
    <col min="12036" max="12036" width="44.28515625" style="100" customWidth="1"/>
    <col min="12037" max="12037" width="5.7109375" style="100" customWidth="1"/>
    <col min="12038" max="12038" width="0.5703125" style="100" customWidth="1"/>
    <col min="12039" max="12039" width="10.7109375" style="100" customWidth="1"/>
    <col min="12040" max="12040" width="0.5703125" style="100" customWidth="1"/>
    <col min="12041" max="12041" width="10.7109375" style="100" customWidth="1"/>
    <col min="12042" max="12042" width="0.5703125" style="100" customWidth="1"/>
    <col min="12043" max="12043" width="9.5703125" style="100" bestFit="1" customWidth="1"/>
    <col min="12044" max="12044" width="0.5703125" style="100" customWidth="1"/>
    <col min="12045" max="12045" width="9.5703125" style="100" bestFit="1" customWidth="1"/>
    <col min="12046" max="12288" width="9.140625" style="100"/>
    <col min="12289" max="12291" width="1.7109375" style="100" customWidth="1"/>
    <col min="12292" max="12292" width="44.28515625" style="100" customWidth="1"/>
    <col min="12293" max="12293" width="5.7109375" style="100" customWidth="1"/>
    <col min="12294" max="12294" width="0.5703125" style="100" customWidth="1"/>
    <col min="12295" max="12295" width="10.7109375" style="100" customWidth="1"/>
    <col min="12296" max="12296" width="0.5703125" style="100" customWidth="1"/>
    <col min="12297" max="12297" width="10.7109375" style="100" customWidth="1"/>
    <col min="12298" max="12298" width="0.5703125" style="100" customWidth="1"/>
    <col min="12299" max="12299" width="9.5703125" style="100" bestFit="1" customWidth="1"/>
    <col min="12300" max="12300" width="0.5703125" style="100" customWidth="1"/>
    <col min="12301" max="12301" width="9.5703125" style="100" bestFit="1" customWidth="1"/>
    <col min="12302" max="12544" width="9.140625" style="100"/>
    <col min="12545" max="12547" width="1.7109375" style="100" customWidth="1"/>
    <col min="12548" max="12548" width="44.28515625" style="100" customWidth="1"/>
    <col min="12549" max="12549" width="5.7109375" style="100" customWidth="1"/>
    <col min="12550" max="12550" width="0.5703125" style="100" customWidth="1"/>
    <col min="12551" max="12551" width="10.7109375" style="100" customWidth="1"/>
    <col min="12552" max="12552" width="0.5703125" style="100" customWidth="1"/>
    <col min="12553" max="12553" width="10.7109375" style="100" customWidth="1"/>
    <col min="12554" max="12554" width="0.5703125" style="100" customWidth="1"/>
    <col min="12555" max="12555" width="9.5703125" style="100" bestFit="1" customWidth="1"/>
    <col min="12556" max="12556" width="0.5703125" style="100" customWidth="1"/>
    <col min="12557" max="12557" width="9.5703125" style="100" bestFit="1" customWidth="1"/>
    <col min="12558" max="12800" width="9.140625" style="100"/>
    <col min="12801" max="12803" width="1.7109375" style="100" customWidth="1"/>
    <col min="12804" max="12804" width="44.28515625" style="100" customWidth="1"/>
    <col min="12805" max="12805" width="5.7109375" style="100" customWidth="1"/>
    <col min="12806" max="12806" width="0.5703125" style="100" customWidth="1"/>
    <col min="12807" max="12807" width="10.7109375" style="100" customWidth="1"/>
    <col min="12808" max="12808" width="0.5703125" style="100" customWidth="1"/>
    <col min="12809" max="12809" width="10.7109375" style="100" customWidth="1"/>
    <col min="12810" max="12810" width="0.5703125" style="100" customWidth="1"/>
    <col min="12811" max="12811" width="9.5703125" style="100" bestFit="1" customWidth="1"/>
    <col min="12812" max="12812" width="0.5703125" style="100" customWidth="1"/>
    <col min="12813" max="12813" width="9.5703125" style="100" bestFit="1" customWidth="1"/>
    <col min="12814" max="13056" width="9.140625" style="100"/>
    <col min="13057" max="13059" width="1.7109375" style="100" customWidth="1"/>
    <col min="13060" max="13060" width="44.28515625" style="100" customWidth="1"/>
    <col min="13061" max="13061" width="5.7109375" style="100" customWidth="1"/>
    <col min="13062" max="13062" width="0.5703125" style="100" customWidth="1"/>
    <col min="13063" max="13063" width="10.7109375" style="100" customWidth="1"/>
    <col min="13064" max="13064" width="0.5703125" style="100" customWidth="1"/>
    <col min="13065" max="13065" width="10.7109375" style="100" customWidth="1"/>
    <col min="13066" max="13066" width="0.5703125" style="100" customWidth="1"/>
    <col min="13067" max="13067" width="9.5703125" style="100" bestFit="1" customWidth="1"/>
    <col min="13068" max="13068" width="0.5703125" style="100" customWidth="1"/>
    <col min="13069" max="13069" width="9.5703125" style="100" bestFit="1" customWidth="1"/>
    <col min="13070" max="13312" width="9.140625" style="100"/>
    <col min="13313" max="13315" width="1.7109375" style="100" customWidth="1"/>
    <col min="13316" max="13316" width="44.28515625" style="100" customWidth="1"/>
    <col min="13317" max="13317" width="5.7109375" style="100" customWidth="1"/>
    <col min="13318" max="13318" width="0.5703125" style="100" customWidth="1"/>
    <col min="13319" max="13319" width="10.7109375" style="100" customWidth="1"/>
    <col min="13320" max="13320" width="0.5703125" style="100" customWidth="1"/>
    <col min="13321" max="13321" width="10.7109375" style="100" customWidth="1"/>
    <col min="13322" max="13322" width="0.5703125" style="100" customWidth="1"/>
    <col min="13323" max="13323" width="9.5703125" style="100" bestFit="1" customWidth="1"/>
    <col min="13324" max="13324" width="0.5703125" style="100" customWidth="1"/>
    <col min="13325" max="13325" width="9.5703125" style="100" bestFit="1" customWidth="1"/>
    <col min="13326" max="13568" width="9.140625" style="100"/>
    <col min="13569" max="13571" width="1.7109375" style="100" customWidth="1"/>
    <col min="13572" max="13572" width="44.28515625" style="100" customWidth="1"/>
    <col min="13573" max="13573" width="5.7109375" style="100" customWidth="1"/>
    <col min="13574" max="13574" width="0.5703125" style="100" customWidth="1"/>
    <col min="13575" max="13575" width="10.7109375" style="100" customWidth="1"/>
    <col min="13576" max="13576" width="0.5703125" style="100" customWidth="1"/>
    <col min="13577" max="13577" width="10.7109375" style="100" customWidth="1"/>
    <col min="13578" max="13578" width="0.5703125" style="100" customWidth="1"/>
    <col min="13579" max="13579" width="9.5703125" style="100" bestFit="1" customWidth="1"/>
    <col min="13580" max="13580" width="0.5703125" style="100" customWidth="1"/>
    <col min="13581" max="13581" width="9.5703125" style="100" bestFit="1" customWidth="1"/>
    <col min="13582" max="13824" width="9.140625" style="100"/>
    <col min="13825" max="13827" width="1.7109375" style="100" customWidth="1"/>
    <col min="13828" max="13828" width="44.28515625" style="100" customWidth="1"/>
    <col min="13829" max="13829" width="5.7109375" style="100" customWidth="1"/>
    <col min="13830" max="13830" width="0.5703125" style="100" customWidth="1"/>
    <col min="13831" max="13831" width="10.7109375" style="100" customWidth="1"/>
    <col min="13832" max="13832" width="0.5703125" style="100" customWidth="1"/>
    <col min="13833" max="13833" width="10.7109375" style="100" customWidth="1"/>
    <col min="13834" max="13834" width="0.5703125" style="100" customWidth="1"/>
    <col min="13835" max="13835" width="9.5703125" style="100" bestFit="1" customWidth="1"/>
    <col min="13836" max="13836" width="0.5703125" style="100" customWidth="1"/>
    <col min="13837" max="13837" width="9.5703125" style="100" bestFit="1" customWidth="1"/>
    <col min="13838" max="14080" width="9.140625" style="100"/>
    <col min="14081" max="14083" width="1.7109375" style="100" customWidth="1"/>
    <col min="14084" max="14084" width="44.28515625" style="100" customWidth="1"/>
    <col min="14085" max="14085" width="5.7109375" style="100" customWidth="1"/>
    <col min="14086" max="14086" width="0.5703125" style="100" customWidth="1"/>
    <col min="14087" max="14087" width="10.7109375" style="100" customWidth="1"/>
    <col min="14088" max="14088" width="0.5703125" style="100" customWidth="1"/>
    <col min="14089" max="14089" width="10.7109375" style="100" customWidth="1"/>
    <col min="14090" max="14090" width="0.5703125" style="100" customWidth="1"/>
    <col min="14091" max="14091" width="9.5703125" style="100" bestFit="1" customWidth="1"/>
    <col min="14092" max="14092" width="0.5703125" style="100" customWidth="1"/>
    <col min="14093" max="14093" width="9.5703125" style="100" bestFit="1" customWidth="1"/>
    <col min="14094" max="14336" width="9.140625" style="100"/>
    <col min="14337" max="14339" width="1.7109375" style="100" customWidth="1"/>
    <col min="14340" max="14340" width="44.28515625" style="100" customWidth="1"/>
    <col min="14341" max="14341" width="5.7109375" style="100" customWidth="1"/>
    <col min="14342" max="14342" width="0.5703125" style="100" customWidth="1"/>
    <col min="14343" max="14343" width="10.7109375" style="100" customWidth="1"/>
    <col min="14344" max="14344" width="0.5703125" style="100" customWidth="1"/>
    <col min="14345" max="14345" width="10.7109375" style="100" customWidth="1"/>
    <col min="14346" max="14346" width="0.5703125" style="100" customWidth="1"/>
    <col min="14347" max="14347" width="9.5703125" style="100" bestFit="1" customWidth="1"/>
    <col min="14348" max="14348" width="0.5703125" style="100" customWidth="1"/>
    <col min="14349" max="14349" width="9.5703125" style="100" bestFit="1" customWidth="1"/>
    <col min="14350" max="14592" width="9.140625" style="100"/>
    <col min="14593" max="14595" width="1.7109375" style="100" customWidth="1"/>
    <col min="14596" max="14596" width="44.28515625" style="100" customWidth="1"/>
    <col min="14597" max="14597" width="5.7109375" style="100" customWidth="1"/>
    <col min="14598" max="14598" width="0.5703125" style="100" customWidth="1"/>
    <col min="14599" max="14599" width="10.7109375" style="100" customWidth="1"/>
    <col min="14600" max="14600" width="0.5703125" style="100" customWidth="1"/>
    <col min="14601" max="14601" width="10.7109375" style="100" customWidth="1"/>
    <col min="14602" max="14602" width="0.5703125" style="100" customWidth="1"/>
    <col min="14603" max="14603" width="9.5703125" style="100" bestFit="1" customWidth="1"/>
    <col min="14604" max="14604" width="0.5703125" style="100" customWidth="1"/>
    <col min="14605" max="14605" width="9.5703125" style="100" bestFit="1" customWidth="1"/>
    <col min="14606" max="14848" width="9.140625" style="100"/>
    <col min="14849" max="14851" width="1.7109375" style="100" customWidth="1"/>
    <col min="14852" max="14852" width="44.28515625" style="100" customWidth="1"/>
    <col min="14853" max="14853" width="5.7109375" style="100" customWidth="1"/>
    <col min="14854" max="14854" width="0.5703125" style="100" customWidth="1"/>
    <col min="14855" max="14855" width="10.7109375" style="100" customWidth="1"/>
    <col min="14856" max="14856" width="0.5703125" style="100" customWidth="1"/>
    <col min="14857" max="14857" width="10.7109375" style="100" customWidth="1"/>
    <col min="14858" max="14858" width="0.5703125" style="100" customWidth="1"/>
    <col min="14859" max="14859" width="9.5703125" style="100" bestFit="1" customWidth="1"/>
    <col min="14860" max="14860" width="0.5703125" style="100" customWidth="1"/>
    <col min="14861" max="14861" width="9.5703125" style="100" bestFit="1" customWidth="1"/>
    <col min="14862" max="15104" width="9.140625" style="100"/>
    <col min="15105" max="15107" width="1.7109375" style="100" customWidth="1"/>
    <col min="15108" max="15108" width="44.28515625" style="100" customWidth="1"/>
    <col min="15109" max="15109" width="5.7109375" style="100" customWidth="1"/>
    <col min="15110" max="15110" width="0.5703125" style="100" customWidth="1"/>
    <col min="15111" max="15111" width="10.7109375" style="100" customWidth="1"/>
    <col min="15112" max="15112" width="0.5703125" style="100" customWidth="1"/>
    <col min="15113" max="15113" width="10.7109375" style="100" customWidth="1"/>
    <col min="15114" max="15114" width="0.5703125" style="100" customWidth="1"/>
    <col min="15115" max="15115" width="9.5703125" style="100" bestFit="1" customWidth="1"/>
    <col min="15116" max="15116" width="0.5703125" style="100" customWidth="1"/>
    <col min="15117" max="15117" width="9.5703125" style="100" bestFit="1" customWidth="1"/>
    <col min="15118" max="15360" width="9.140625" style="100"/>
    <col min="15361" max="15363" width="1.7109375" style="100" customWidth="1"/>
    <col min="15364" max="15364" width="44.28515625" style="100" customWidth="1"/>
    <col min="15365" max="15365" width="5.7109375" style="100" customWidth="1"/>
    <col min="15366" max="15366" width="0.5703125" style="100" customWidth="1"/>
    <col min="15367" max="15367" width="10.7109375" style="100" customWidth="1"/>
    <col min="15368" max="15368" width="0.5703125" style="100" customWidth="1"/>
    <col min="15369" max="15369" width="10.7109375" style="100" customWidth="1"/>
    <col min="15370" max="15370" width="0.5703125" style="100" customWidth="1"/>
    <col min="15371" max="15371" width="9.5703125" style="100" bestFit="1" customWidth="1"/>
    <col min="15372" max="15372" width="0.5703125" style="100" customWidth="1"/>
    <col min="15373" max="15373" width="9.5703125" style="100" bestFit="1" customWidth="1"/>
    <col min="15374" max="15616" width="9.140625" style="100"/>
    <col min="15617" max="15619" width="1.7109375" style="100" customWidth="1"/>
    <col min="15620" max="15620" width="44.28515625" style="100" customWidth="1"/>
    <col min="15621" max="15621" width="5.7109375" style="100" customWidth="1"/>
    <col min="15622" max="15622" width="0.5703125" style="100" customWidth="1"/>
    <col min="15623" max="15623" width="10.7109375" style="100" customWidth="1"/>
    <col min="15624" max="15624" width="0.5703125" style="100" customWidth="1"/>
    <col min="15625" max="15625" width="10.7109375" style="100" customWidth="1"/>
    <col min="15626" max="15626" width="0.5703125" style="100" customWidth="1"/>
    <col min="15627" max="15627" width="9.5703125" style="100" bestFit="1" customWidth="1"/>
    <col min="15628" max="15628" width="0.5703125" style="100" customWidth="1"/>
    <col min="15629" max="15629" width="9.5703125" style="100" bestFit="1" customWidth="1"/>
    <col min="15630" max="15872" width="9.140625" style="100"/>
    <col min="15873" max="15875" width="1.7109375" style="100" customWidth="1"/>
    <col min="15876" max="15876" width="44.28515625" style="100" customWidth="1"/>
    <col min="15877" max="15877" width="5.7109375" style="100" customWidth="1"/>
    <col min="15878" max="15878" width="0.5703125" style="100" customWidth="1"/>
    <col min="15879" max="15879" width="10.7109375" style="100" customWidth="1"/>
    <col min="15880" max="15880" width="0.5703125" style="100" customWidth="1"/>
    <col min="15881" max="15881" width="10.7109375" style="100" customWidth="1"/>
    <col min="15882" max="15882" width="0.5703125" style="100" customWidth="1"/>
    <col min="15883" max="15883" width="9.5703125" style="100" bestFit="1" customWidth="1"/>
    <col min="15884" max="15884" width="0.5703125" style="100" customWidth="1"/>
    <col min="15885" max="15885" width="9.5703125" style="100" bestFit="1" customWidth="1"/>
    <col min="15886" max="16128" width="9.140625" style="100"/>
    <col min="16129" max="16131" width="1.7109375" style="100" customWidth="1"/>
    <col min="16132" max="16132" width="44.28515625" style="100" customWidth="1"/>
    <col min="16133" max="16133" width="5.7109375" style="100" customWidth="1"/>
    <col min="16134" max="16134" width="0.5703125" style="100" customWidth="1"/>
    <col min="16135" max="16135" width="10.7109375" style="100" customWidth="1"/>
    <col min="16136" max="16136" width="0.5703125" style="100" customWidth="1"/>
    <col min="16137" max="16137" width="10.7109375" style="100" customWidth="1"/>
    <col min="16138" max="16138" width="0.5703125" style="100" customWidth="1"/>
    <col min="16139" max="16139" width="9.5703125" style="100" bestFit="1" customWidth="1"/>
    <col min="16140" max="16140" width="0.5703125" style="100" customWidth="1"/>
    <col min="16141" max="16141" width="9.5703125" style="100" bestFit="1" customWidth="1"/>
    <col min="16142" max="16384" width="9.140625" style="100"/>
  </cols>
  <sheetData>
    <row r="1" spans="1:14" ht="15.95" customHeight="1" x14ac:dyDescent="0.5">
      <c r="A1" s="254" t="s">
        <v>135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4" ht="15.95" customHeight="1" x14ac:dyDescent="0.5">
      <c r="A2" s="254" t="s">
        <v>169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4" ht="15.95" customHeight="1" x14ac:dyDescent="0.5">
      <c r="A3" s="255" t="s">
        <v>214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4" ht="15.95" customHeight="1" x14ac:dyDescent="0.5">
      <c r="A4" s="175"/>
      <c r="B4" s="175"/>
      <c r="C4" s="175"/>
      <c r="D4" s="175"/>
      <c r="E4" s="175"/>
      <c r="F4" s="175"/>
      <c r="G4" s="101"/>
      <c r="H4" s="101"/>
      <c r="I4" s="101"/>
      <c r="J4" s="101"/>
      <c r="K4" s="101"/>
      <c r="L4" s="101"/>
      <c r="M4" s="101"/>
    </row>
    <row r="5" spans="1:14" s="9" customFormat="1" ht="15.95" customHeight="1" x14ac:dyDescent="0.5">
      <c r="A5" s="187"/>
      <c r="B5" s="187"/>
      <c r="C5" s="187"/>
      <c r="D5" s="187"/>
      <c r="E5" s="12"/>
      <c r="F5" s="53"/>
      <c r="G5" s="14"/>
      <c r="H5" s="13"/>
      <c r="I5" s="14"/>
      <c r="J5" s="13"/>
      <c r="K5" s="14"/>
      <c r="L5" s="13"/>
      <c r="M5" s="14"/>
      <c r="N5" s="31"/>
    </row>
    <row r="6" spans="1:14" s="102" customFormat="1" ht="15.95" customHeight="1" x14ac:dyDescent="0.5">
      <c r="E6" s="174"/>
      <c r="F6" s="100"/>
      <c r="G6" s="250" t="s">
        <v>0</v>
      </c>
      <c r="H6" s="250"/>
      <c r="I6" s="250"/>
      <c r="J6" s="13"/>
      <c r="K6" s="250" t="s">
        <v>173</v>
      </c>
      <c r="L6" s="250"/>
      <c r="M6" s="250"/>
    </row>
    <row r="7" spans="1:14" s="102" customFormat="1" ht="15.95" customHeight="1" x14ac:dyDescent="0.5">
      <c r="E7" s="174"/>
      <c r="F7" s="100"/>
      <c r="G7" s="17" t="s">
        <v>188</v>
      </c>
      <c r="H7" s="19"/>
      <c r="I7" s="17" t="s">
        <v>166</v>
      </c>
      <c r="J7" s="75"/>
      <c r="K7" s="17" t="s">
        <v>188</v>
      </c>
      <c r="L7" s="19"/>
      <c r="M7" s="17" t="s">
        <v>166</v>
      </c>
    </row>
    <row r="8" spans="1:14" s="102" customFormat="1" ht="15.95" customHeight="1" x14ac:dyDescent="0.5">
      <c r="E8" s="174"/>
      <c r="F8" s="100"/>
      <c r="G8" s="17" t="s">
        <v>144</v>
      </c>
      <c r="H8" s="55"/>
      <c r="I8" s="17" t="s">
        <v>144</v>
      </c>
      <c r="J8" s="55"/>
      <c r="K8" s="17" t="s">
        <v>144</v>
      </c>
      <c r="L8" s="55"/>
      <c r="M8" s="17" t="s">
        <v>144</v>
      </c>
    </row>
    <row r="9" spans="1:14" s="102" customFormat="1" ht="15.95" customHeight="1" x14ac:dyDescent="0.5">
      <c r="E9" s="103" t="s">
        <v>1</v>
      </c>
      <c r="F9" s="104"/>
      <c r="G9" s="74" t="s">
        <v>2</v>
      </c>
      <c r="H9" s="18"/>
      <c r="I9" s="74" t="s">
        <v>2</v>
      </c>
      <c r="J9" s="63"/>
      <c r="K9" s="74" t="s">
        <v>2</v>
      </c>
      <c r="L9" s="18"/>
      <c r="M9" s="74" t="s">
        <v>2</v>
      </c>
    </row>
    <row r="10" spans="1:14" s="105" customFormat="1" ht="15.95" customHeight="1" x14ac:dyDescent="0.5">
      <c r="E10" s="174"/>
      <c r="F10" s="104"/>
      <c r="G10" s="186"/>
      <c r="H10" s="186"/>
      <c r="I10" s="186"/>
      <c r="J10" s="186"/>
      <c r="K10" s="186"/>
      <c r="L10" s="186"/>
      <c r="M10" s="186"/>
    </row>
    <row r="11" spans="1:14" ht="15.95" customHeight="1" x14ac:dyDescent="0.5">
      <c r="A11" s="106" t="s">
        <v>62</v>
      </c>
      <c r="B11" s="106"/>
      <c r="C11" s="106"/>
      <c r="D11" s="106"/>
      <c r="E11" s="107">
        <v>43</v>
      </c>
      <c r="G11" s="55">
        <v>3974188</v>
      </c>
      <c r="H11" s="55"/>
      <c r="I11" s="55">
        <v>3677566</v>
      </c>
      <c r="J11" s="55">
        <v>0</v>
      </c>
      <c r="K11" s="55">
        <v>3961959</v>
      </c>
      <c r="L11" s="55">
        <v>0</v>
      </c>
      <c r="M11" s="55">
        <v>3622219</v>
      </c>
    </row>
    <row r="12" spans="1:14" ht="15.95" customHeight="1" x14ac:dyDescent="0.5">
      <c r="A12" s="106" t="s">
        <v>11</v>
      </c>
      <c r="B12" s="106"/>
      <c r="C12" s="106"/>
      <c r="D12" s="106"/>
      <c r="E12" s="107">
        <v>44</v>
      </c>
      <c r="G12" s="61">
        <v>1223771</v>
      </c>
      <c r="H12" s="55"/>
      <c r="I12" s="61">
        <v>1029550</v>
      </c>
      <c r="J12" s="55">
        <v>0</v>
      </c>
      <c r="K12" s="61">
        <v>1195545</v>
      </c>
      <c r="L12" s="55"/>
      <c r="M12" s="61">
        <v>1003803</v>
      </c>
    </row>
    <row r="13" spans="1:14" ht="15.95" customHeight="1" x14ac:dyDescent="0.5">
      <c r="A13" s="106"/>
      <c r="B13" s="106"/>
      <c r="C13" s="106"/>
      <c r="D13" s="106"/>
      <c r="E13" s="107"/>
      <c r="G13" s="55"/>
      <c r="H13" s="55"/>
      <c r="I13" s="55"/>
      <c r="J13" s="55"/>
      <c r="K13" s="55"/>
      <c r="L13" s="55"/>
      <c r="M13" s="55"/>
    </row>
    <row r="14" spans="1:14" ht="15.95" customHeight="1" x14ac:dyDescent="0.5">
      <c r="A14" s="102" t="s">
        <v>79</v>
      </c>
      <c r="C14" s="108"/>
      <c r="D14" s="108"/>
      <c r="E14" s="107"/>
      <c r="G14" s="61">
        <f>G11-G12</f>
        <v>2750417</v>
      </c>
      <c r="H14" s="55"/>
      <c r="I14" s="61">
        <f>I11-I12</f>
        <v>2648016</v>
      </c>
      <c r="J14" s="55"/>
      <c r="K14" s="61">
        <f>K11-K12</f>
        <v>2766414</v>
      </c>
      <c r="L14" s="55"/>
      <c r="M14" s="61">
        <f>M11-M12</f>
        <v>2618416</v>
      </c>
    </row>
    <row r="15" spans="1:14" ht="15.95" customHeight="1" x14ac:dyDescent="0.5">
      <c r="A15" s="102"/>
      <c r="C15" s="108"/>
      <c r="D15" s="108"/>
      <c r="E15" s="107"/>
      <c r="G15" s="55"/>
      <c r="H15" s="55"/>
      <c r="I15" s="55"/>
      <c r="J15" s="55"/>
      <c r="K15" s="55"/>
      <c r="L15" s="55"/>
      <c r="M15" s="55"/>
    </row>
    <row r="16" spans="1:14" ht="15.95" customHeight="1" x14ac:dyDescent="0.5">
      <c r="A16" s="106" t="s">
        <v>63</v>
      </c>
      <c r="B16" s="106"/>
      <c r="C16" s="106"/>
      <c r="D16" s="106"/>
      <c r="E16" s="107">
        <v>45</v>
      </c>
      <c r="G16" s="55">
        <v>1177729</v>
      </c>
      <c r="H16" s="55"/>
      <c r="I16" s="55">
        <v>1015779</v>
      </c>
      <c r="J16" s="55">
        <v>0</v>
      </c>
      <c r="K16" s="55">
        <v>538663</v>
      </c>
      <c r="L16" s="55"/>
      <c r="M16" s="55">
        <v>479091</v>
      </c>
    </row>
    <row r="17" spans="1:13" ht="15.95" customHeight="1" x14ac:dyDescent="0.5">
      <c r="A17" s="106" t="s">
        <v>85</v>
      </c>
      <c r="B17" s="106"/>
      <c r="C17" s="106"/>
      <c r="D17" s="106"/>
      <c r="E17" s="107">
        <v>45</v>
      </c>
      <c r="G17" s="61">
        <v>114723</v>
      </c>
      <c r="H17" s="55"/>
      <c r="I17" s="61">
        <v>84968</v>
      </c>
      <c r="J17" s="55">
        <v>0</v>
      </c>
      <c r="K17" s="61">
        <v>35482</v>
      </c>
      <c r="L17" s="55"/>
      <c r="M17" s="61">
        <v>27726</v>
      </c>
    </row>
    <row r="18" spans="1:13" ht="15.95" customHeight="1" x14ac:dyDescent="0.5">
      <c r="A18" s="106"/>
      <c r="B18" s="106"/>
      <c r="C18" s="106"/>
      <c r="D18" s="106"/>
      <c r="E18" s="107"/>
      <c r="G18" s="55"/>
      <c r="H18" s="55"/>
      <c r="I18" s="55"/>
      <c r="J18" s="55"/>
      <c r="K18" s="55"/>
      <c r="L18" s="55"/>
      <c r="M18" s="55"/>
    </row>
    <row r="19" spans="1:13" ht="15.95" customHeight="1" x14ac:dyDescent="0.5">
      <c r="A19" s="109" t="s">
        <v>80</v>
      </c>
      <c r="C19" s="108"/>
      <c r="D19" s="108"/>
      <c r="E19" s="107"/>
      <c r="G19" s="61">
        <f>G16-G17</f>
        <v>1063006</v>
      </c>
      <c r="H19" s="55"/>
      <c r="I19" s="61">
        <f>I16-I17</f>
        <v>930811</v>
      </c>
      <c r="J19" s="55"/>
      <c r="K19" s="61">
        <f>K16-K17</f>
        <v>503181</v>
      </c>
      <c r="L19" s="55"/>
      <c r="M19" s="61">
        <f>M16-M17</f>
        <v>451365</v>
      </c>
    </row>
    <row r="20" spans="1:13" ht="15.95" customHeight="1" x14ac:dyDescent="0.5">
      <c r="E20" s="107"/>
      <c r="F20" s="102"/>
      <c r="G20" s="55"/>
      <c r="H20" s="63"/>
      <c r="I20" s="55"/>
      <c r="J20" s="55"/>
      <c r="K20" s="55"/>
      <c r="L20" s="55"/>
      <c r="M20" s="55"/>
    </row>
    <row r="21" spans="1:13" ht="15.95" customHeight="1" x14ac:dyDescent="0.5">
      <c r="A21" s="106" t="s">
        <v>204</v>
      </c>
      <c r="B21" s="106"/>
      <c r="C21" s="106"/>
      <c r="D21" s="106"/>
      <c r="E21" s="107">
        <v>46</v>
      </c>
      <c r="G21" s="55">
        <v>87750</v>
      </c>
      <c r="H21" s="55"/>
      <c r="I21" s="55">
        <v>-21274</v>
      </c>
      <c r="J21" s="55">
        <v>0</v>
      </c>
      <c r="K21" s="55">
        <v>24293</v>
      </c>
      <c r="L21" s="55"/>
      <c r="M21" s="55">
        <v>57165</v>
      </c>
    </row>
    <row r="22" spans="1:13" ht="15.95" customHeight="1" x14ac:dyDescent="0.5">
      <c r="A22" s="106" t="s">
        <v>252</v>
      </c>
      <c r="B22" s="106"/>
      <c r="C22" s="106"/>
      <c r="D22" s="106"/>
      <c r="E22" s="107"/>
      <c r="G22" s="55"/>
      <c r="H22" s="55"/>
      <c r="I22" s="55"/>
      <c r="J22" s="55"/>
      <c r="K22" s="55"/>
      <c r="L22" s="55"/>
      <c r="M22" s="55"/>
    </row>
    <row r="23" spans="1:13" ht="15.95" customHeight="1" x14ac:dyDescent="0.5">
      <c r="B23" s="106" t="s">
        <v>268</v>
      </c>
      <c r="C23" s="106"/>
      <c r="D23" s="106"/>
      <c r="E23" s="107">
        <v>47</v>
      </c>
      <c r="G23" s="55">
        <v>73883</v>
      </c>
      <c r="H23" s="55"/>
      <c r="I23" s="55">
        <v>0</v>
      </c>
      <c r="J23" s="55">
        <v>1</v>
      </c>
      <c r="K23" s="55">
        <v>0</v>
      </c>
      <c r="L23" s="55"/>
      <c r="M23" s="55">
        <v>0</v>
      </c>
    </row>
    <row r="24" spans="1:13" ht="15.95" customHeight="1" x14ac:dyDescent="0.5">
      <c r="A24" s="106" t="s">
        <v>193</v>
      </c>
      <c r="B24" s="106"/>
      <c r="C24" s="106"/>
      <c r="D24" s="106"/>
      <c r="E24" s="107">
        <v>48</v>
      </c>
      <c r="G24" s="55">
        <v>45324</v>
      </c>
      <c r="H24" s="55"/>
      <c r="I24" s="55">
        <v>51277</v>
      </c>
      <c r="J24" s="55">
        <v>0</v>
      </c>
      <c r="K24" s="55">
        <v>-327499</v>
      </c>
      <c r="L24" s="55"/>
      <c r="M24" s="55">
        <v>-393801</v>
      </c>
    </row>
    <row r="25" spans="1:13" ht="15.95" customHeight="1" x14ac:dyDescent="0.5">
      <c r="A25" s="106" t="s">
        <v>155</v>
      </c>
      <c r="B25" s="106"/>
      <c r="C25" s="106"/>
      <c r="D25" s="106"/>
      <c r="E25" s="107"/>
      <c r="G25" s="55">
        <v>315019</v>
      </c>
      <c r="H25" s="55"/>
      <c r="I25" s="55">
        <v>207619</v>
      </c>
      <c r="J25" s="55">
        <v>0</v>
      </c>
      <c r="K25" s="55">
        <v>496696</v>
      </c>
      <c r="L25" s="55"/>
      <c r="M25" s="55">
        <v>542285</v>
      </c>
    </row>
    <row r="26" spans="1:13" ht="15.95" customHeight="1" x14ac:dyDescent="0.5">
      <c r="A26" s="106" t="s">
        <v>64</v>
      </c>
      <c r="B26" s="106"/>
      <c r="C26" s="106"/>
      <c r="D26" s="106"/>
      <c r="E26" s="107">
        <v>49</v>
      </c>
      <c r="G26" s="61">
        <v>89141</v>
      </c>
      <c r="H26" s="55"/>
      <c r="I26" s="61">
        <v>136605</v>
      </c>
      <c r="J26" s="55">
        <v>0</v>
      </c>
      <c r="K26" s="61">
        <v>83572</v>
      </c>
      <c r="L26" s="55"/>
      <c r="M26" s="61">
        <v>98607</v>
      </c>
    </row>
    <row r="27" spans="1:13" ht="15.95" customHeight="1" x14ac:dyDescent="0.5">
      <c r="A27" s="106"/>
      <c r="B27" s="106"/>
      <c r="C27" s="106"/>
      <c r="D27" s="106"/>
      <c r="E27" s="107"/>
      <c r="G27" s="55"/>
      <c r="H27" s="55"/>
      <c r="I27" s="55"/>
      <c r="J27" s="55"/>
      <c r="K27" s="55"/>
      <c r="L27" s="55"/>
      <c r="M27" s="55"/>
    </row>
    <row r="28" spans="1:13" ht="15.95" customHeight="1" x14ac:dyDescent="0.5">
      <c r="A28" s="109" t="s">
        <v>65</v>
      </c>
      <c r="C28" s="108"/>
      <c r="D28" s="108"/>
      <c r="E28" s="107"/>
      <c r="G28" s="61">
        <f>G14+G19+SUM(G21:G26)</f>
        <v>4424540</v>
      </c>
      <c r="H28" s="55"/>
      <c r="I28" s="61">
        <f>I14+I19+SUM(I21:I26)</f>
        <v>3953054</v>
      </c>
      <c r="J28" s="55"/>
      <c r="K28" s="61">
        <f>K14+K19+SUM(K21:K26)</f>
        <v>3546657</v>
      </c>
      <c r="L28" s="55"/>
      <c r="M28" s="61">
        <f>M14+M19+SUM(M21:M26)</f>
        <v>3374037</v>
      </c>
    </row>
    <row r="29" spans="1:13" ht="15.95" customHeight="1" x14ac:dyDescent="0.5">
      <c r="A29" s="108"/>
      <c r="B29" s="108"/>
      <c r="C29" s="108"/>
      <c r="D29" s="108"/>
      <c r="E29" s="107"/>
      <c r="G29" s="55"/>
      <c r="H29" s="55"/>
      <c r="I29" s="55"/>
      <c r="J29" s="55"/>
      <c r="K29" s="55"/>
      <c r="L29" s="55"/>
      <c r="M29" s="55"/>
    </row>
    <row r="30" spans="1:13" ht="15.95" customHeight="1" x14ac:dyDescent="0.5">
      <c r="A30" s="109" t="s">
        <v>51</v>
      </c>
      <c r="B30" s="106"/>
      <c r="C30" s="106"/>
      <c r="D30" s="106"/>
      <c r="E30" s="107"/>
      <c r="G30" s="55"/>
      <c r="H30" s="55"/>
      <c r="I30" s="55"/>
      <c r="J30" s="55"/>
      <c r="K30" s="55"/>
      <c r="L30" s="55"/>
      <c r="M30" s="55"/>
    </row>
    <row r="31" spans="1:13" ht="15.95" customHeight="1" x14ac:dyDescent="0.5">
      <c r="B31" s="106" t="s">
        <v>110</v>
      </c>
      <c r="C31" s="106"/>
      <c r="D31" s="106"/>
      <c r="E31" s="107"/>
      <c r="F31" s="110"/>
      <c r="G31" s="55">
        <v>1378748</v>
      </c>
      <c r="H31" s="55"/>
      <c r="I31" s="55">
        <v>1161050</v>
      </c>
      <c r="J31" s="55">
        <v>0</v>
      </c>
      <c r="K31" s="55">
        <v>1024894</v>
      </c>
      <c r="L31" s="55"/>
      <c r="M31" s="55">
        <v>886669</v>
      </c>
    </row>
    <row r="32" spans="1:13" ht="15.95" customHeight="1" x14ac:dyDescent="0.5">
      <c r="B32" s="106" t="s">
        <v>23</v>
      </c>
      <c r="C32" s="106"/>
      <c r="D32" s="106"/>
      <c r="E32" s="107"/>
      <c r="F32" s="111"/>
      <c r="G32" s="55">
        <v>11763</v>
      </c>
      <c r="H32" s="55"/>
      <c r="I32" s="55">
        <v>11175</v>
      </c>
      <c r="J32" s="55">
        <v>0</v>
      </c>
      <c r="K32" s="55">
        <v>10797</v>
      </c>
      <c r="L32" s="55"/>
      <c r="M32" s="55">
        <v>10530</v>
      </c>
    </row>
    <row r="33" spans="1:13" ht="15.95" customHeight="1" x14ac:dyDescent="0.5">
      <c r="B33" s="106" t="s">
        <v>21</v>
      </c>
      <c r="C33" s="106"/>
      <c r="D33" s="106"/>
      <c r="E33" s="107"/>
      <c r="F33" s="111"/>
      <c r="G33" s="55">
        <v>272695</v>
      </c>
      <c r="H33" s="55"/>
      <c r="I33" s="55">
        <v>254794</v>
      </c>
      <c r="J33" s="55">
        <v>0</v>
      </c>
      <c r="K33" s="55">
        <v>228587</v>
      </c>
      <c r="L33" s="55"/>
      <c r="M33" s="55">
        <v>204824</v>
      </c>
    </row>
    <row r="34" spans="1:13" ht="15.95" customHeight="1" x14ac:dyDescent="0.5">
      <c r="B34" s="106" t="s">
        <v>22</v>
      </c>
      <c r="C34" s="106"/>
      <c r="D34" s="106"/>
      <c r="E34" s="107"/>
      <c r="F34" s="111"/>
      <c r="G34" s="55">
        <v>101092</v>
      </c>
      <c r="H34" s="55"/>
      <c r="I34" s="55">
        <v>70087</v>
      </c>
      <c r="J34" s="55">
        <v>0</v>
      </c>
      <c r="K34" s="55">
        <v>94538</v>
      </c>
      <c r="L34" s="55"/>
      <c r="M34" s="55">
        <v>68123</v>
      </c>
    </row>
    <row r="35" spans="1:13" ht="15.95" customHeight="1" x14ac:dyDescent="0.5">
      <c r="B35" s="106" t="s">
        <v>205</v>
      </c>
      <c r="C35" s="106"/>
      <c r="D35" s="106"/>
      <c r="E35" s="107"/>
      <c r="G35" s="55">
        <v>-35840</v>
      </c>
      <c r="H35" s="55"/>
      <c r="I35" s="55">
        <v>162910</v>
      </c>
      <c r="J35" s="55">
        <v>0</v>
      </c>
      <c r="K35" s="55">
        <v>-35917</v>
      </c>
      <c r="L35" s="55"/>
      <c r="M35" s="55">
        <v>169008</v>
      </c>
    </row>
    <row r="36" spans="1:13" ht="15.95" customHeight="1" x14ac:dyDescent="0.5">
      <c r="A36" s="106"/>
      <c r="B36" s="106" t="s">
        <v>161</v>
      </c>
      <c r="C36" s="106"/>
      <c r="D36" s="106"/>
      <c r="E36" s="107"/>
      <c r="G36" s="55">
        <v>-4387</v>
      </c>
      <c r="H36" s="55"/>
      <c r="I36" s="55">
        <v>47562</v>
      </c>
      <c r="J36" s="55">
        <v>0</v>
      </c>
      <c r="K36" s="55">
        <v>132318</v>
      </c>
      <c r="L36" s="55"/>
      <c r="M36" s="55">
        <v>79881</v>
      </c>
    </row>
    <row r="37" spans="1:13" ht="15.95" customHeight="1" x14ac:dyDescent="0.5">
      <c r="B37" s="106" t="s">
        <v>123</v>
      </c>
      <c r="C37" s="106"/>
      <c r="D37" s="106"/>
      <c r="E37" s="107">
        <v>50</v>
      </c>
      <c r="G37" s="61">
        <v>431394</v>
      </c>
      <c r="H37" s="55"/>
      <c r="I37" s="61">
        <v>406899</v>
      </c>
      <c r="J37" s="55">
        <v>0</v>
      </c>
      <c r="K37" s="61">
        <v>385872</v>
      </c>
      <c r="L37" s="55"/>
      <c r="M37" s="61">
        <v>346357</v>
      </c>
    </row>
    <row r="38" spans="1:13" ht="15.95" customHeight="1" x14ac:dyDescent="0.5">
      <c r="B38" s="106"/>
      <c r="C38" s="106"/>
      <c r="D38" s="106"/>
      <c r="E38" s="107"/>
      <c r="G38" s="55"/>
      <c r="H38" s="55"/>
      <c r="I38" s="55"/>
      <c r="J38" s="55"/>
      <c r="K38" s="55"/>
      <c r="L38" s="55"/>
      <c r="M38" s="55"/>
    </row>
    <row r="39" spans="1:13" ht="15.95" customHeight="1" x14ac:dyDescent="0.5">
      <c r="A39" s="109" t="s">
        <v>52</v>
      </c>
      <c r="C39" s="106"/>
      <c r="D39" s="106"/>
      <c r="E39" s="107"/>
      <c r="G39" s="61">
        <f>SUM(G31:G37)</f>
        <v>2155465</v>
      </c>
      <c r="H39" s="55"/>
      <c r="I39" s="61">
        <f>SUM(I31:I37)</f>
        <v>2114477</v>
      </c>
      <c r="J39" s="55"/>
      <c r="K39" s="61">
        <f>SUM(K31:K37)</f>
        <v>1841089</v>
      </c>
      <c r="L39" s="55"/>
      <c r="M39" s="61">
        <f>SUM(M31:M37)</f>
        <v>1765392</v>
      </c>
    </row>
    <row r="40" spans="1:13" ht="15.95" customHeight="1" x14ac:dyDescent="0.5">
      <c r="A40" s="109"/>
      <c r="C40" s="106"/>
      <c r="D40" s="106"/>
      <c r="E40" s="107"/>
      <c r="G40" s="55"/>
      <c r="H40" s="55"/>
      <c r="I40" s="55"/>
      <c r="J40" s="55"/>
      <c r="K40" s="55"/>
      <c r="L40" s="55"/>
      <c r="M40" s="55"/>
    </row>
    <row r="41" spans="1:13" ht="15.95" customHeight="1" x14ac:dyDescent="0.5">
      <c r="A41" s="106" t="s">
        <v>121</v>
      </c>
      <c r="B41" s="106"/>
      <c r="C41" s="106"/>
      <c r="D41" s="106"/>
      <c r="E41" s="107">
        <v>51</v>
      </c>
      <c r="G41" s="61">
        <v>488548</v>
      </c>
      <c r="H41" s="55"/>
      <c r="I41" s="61">
        <v>455582</v>
      </c>
      <c r="J41" s="55">
        <v>0</v>
      </c>
      <c r="K41" s="61">
        <v>453711</v>
      </c>
      <c r="L41" s="55"/>
      <c r="M41" s="61">
        <v>456405</v>
      </c>
    </row>
    <row r="42" spans="1:13" ht="15.95" customHeight="1" x14ac:dyDescent="0.5">
      <c r="A42" s="106"/>
      <c r="B42" s="106"/>
      <c r="C42" s="106"/>
      <c r="D42" s="106"/>
      <c r="E42" s="107"/>
      <c r="G42" s="55"/>
      <c r="H42" s="55"/>
      <c r="I42" s="55"/>
      <c r="J42" s="55"/>
      <c r="K42" s="55"/>
      <c r="L42" s="55"/>
      <c r="M42" s="55"/>
    </row>
    <row r="43" spans="1:13" ht="15.95" customHeight="1" x14ac:dyDescent="0.5">
      <c r="A43" s="109" t="s">
        <v>86</v>
      </c>
      <c r="B43" s="106"/>
      <c r="C43" s="106"/>
      <c r="D43" s="106"/>
      <c r="E43" s="107"/>
      <c r="G43" s="55">
        <f>G28-G39-G41</f>
        <v>1780527</v>
      </c>
      <c r="H43" s="55"/>
      <c r="I43" s="55">
        <f>I28-I39-I41</f>
        <v>1382995</v>
      </c>
      <c r="J43" s="55"/>
      <c r="K43" s="55">
        <f>K28-K39-K41</f>
        <v>1251857</v>
      </c>
      <c r="L43" s="55"/>
      <c r="M43" s="55">
        <f>M28-M39-M41</f>
        <v>1152240</v>
      </c>
    </row>
    <row r="44" spans="1:13" ht="15.95" customHeight="1" x14ac:dyDescent="0.5">
      <c r="A44" s="106" t="s">
        <v>156</v>
      </c>
      <c r="B44" s="106"/>
      <c r="C44" s="106"/>
      <c r="D44" s="106"/>
      <c r="E44" s="107">
        <v>52</v>
      </c>
      <c r="F44" s="110"/>
      <c r="G44" s="61">
        <v>226562</v>
      </c>
      <c r="H44" s="55"/>
      <c r="I44" s="61">
        <v>177320</v>
      </c>
      <c r="J44" s="55">
        <v>0</v>
      </c>
      <c r="K44" s="61">
        <v>129055</v>
      </c>
      <c r="L44" s="55"/>
      <c r="M44" s="61">
        <v>129312</v>
      </c>
    </row>
    <row r="45" spans="1:13" ht="15.95" customHeight="1" x14ac:dyDescent="0.5">
      <c r="A45" s="106"/>
      <c r="B45" s="106"/>
      <c r="C45" s="106"/>
      <c r="D45" s="106"/>
      <c r="E45" s="107"/>
      <c r="F45" s="110"/>
      <c r="G45" s="55"/>
      <c r="H45" s="55"/>
      <c r="I45" s="55"/>
      <c r="J45" s="55"/>
      <c r="K45" s="55"/>
      <c r="L45" s="55"/>
      <c r="M45" s="55"/>
    </row>
    <row r="46" spans="1:13" ht="15.95" customHeight="1" x14ac:dyDescent="0.5">
      <c r="A46" s="109" t="s">
        <v>67</v>
      </c>
      <c r="B46" s="109"/>
      <c r="C46" s="109"/>
      <c r="D46" s="109"/>
      <c r="E46" s="107"/>
      <c r="G46" s="61">
        <f>G43-G44</f>
        <v>1553965</v>
      </c>
      <c r="H46" s="55"/>
      <c r="I46" s="61">
        <f>I43-I44</f>
        <v>1205675</v>
      </c>
      <c r="J46" s="55"/>
      <c r="K46" s="61">
        <f>K43-K44</f>
        <v>1122802</v>
      </c>
      <c r="L46" s="55"/>
      <c r="M46" s="61">
        <f>M43-M44</f>
        <v>1022928</v>
      </c>
    </row>
    <row r="47" spans="1:13" ht="15.95" customHeight="1" x14ac:dyDescent="0.5">
      <c r="G47" s="112"/>
      <c r="H47" s="113"/>
      <c r="I47" s="112"/>
      <c r="J47" s="113"/>
      <c r="K47" s="112"/>
      <c r="L47" s="113"/>
      <c r="M47" s="112"/>
    </row>
    <row r="48" spans="1:13" ht="15.95" customHeight="1" x14ac:dyDescent="0.5">
      <c r="G48" s="112"/>
      <c r="H48" s="113"/>
      <c r="I48" s="112"/>
      <c r="J48" s="113"/>
      <c r="K48" s="112"/>
      <c r="L48" s="113"/>
      <c r="M48" s="112"/>
    </row>
    <row r="49" spans="1:14" ht="15.95" customHeight="1" x14ac:dyDescent="0.5">
      <c r="G49" s="112"/>
      <c r="H49" s="113"/>
      <c r="I49" s="112"/>
      <c r="J49" s="113"/>
      <c r="K49" s="112"/>
      <c r="L49" s="113"/>
      <c r="M49" s="112"/>
    </row>
    <row r="50" spans="1:14" ht="15.95" customHeight="1" x14ac:dyDescent="0.5">
      <c r="G50" s="112"/>
      <c r="H50" s="113"/>
      <c r="I50" s="112"/>
      <c r="J50" s="113"/>
      <c r="K50" s="112"/>
      <c r="L50" s="113"/>
      <c r="M50" s="112"/>
    </row>
    <row r="51" spans="1:14" ht="12.75" customHeight="1" x14ac:dyDescent="0.5">
      <c r="G51" s="112"/>
      <c r="H51" s="113"/>
      <c r="I51" s="112"/>
      <c r="J51" s="113"/>
      <c r="K51" s="112"/>
      <c r="L51" s="113"/>
      <c r="M51" s="112"/>
    </row>
    <row r="52" spans="1:14" ht="6.75" customHeight="1" x14ac:dyDescent="0.5">
      <c r="G52" s="112"/>
      <c r="H52" s="113"/>
      <c r="I52" s="112"/>
      <c r="J52" s="113"/>
      <c r="K52" s="112"/>
      <c r="L52" s="113"/>
      <c r="M52" s="112"/>
    </row>
    <row r="53" spans="1:14" ht="21.95" customHeight="1" x14ac:dyDescent="0.5">
      <c r="A53" s="253" t="str">
        <f>'Financial position 6-7'!A60:N60</f>
        <v>The accompanying notes are an integral part of these interim financial statements.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</row>
    <row r="54" spans="1:14" ht="15.95" customHeight="1" x14ac:dyDescent="0.5">
      <c r="A54" s="254" t="s">
        <v>135</v>
      </c>
      <c r="B54" s="254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</row>
    <row r="55" spans="1:14" ht="15.95" customHeight="1" x14ac:dyDescent="0.5">
      <c r="A55" s="254" t="s">
        <v>170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</row>
    <row r="56" spans="1:14" ht="15.95" customHeight="1" x14ac:dyDescent="0.5">
      <c r="A56" s="255" t="str">
        <f>+A3</f>
        <v>For the three-month period ended 30 June 2018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</row>
    <row r="57" spans="1:14" ht="15.95" customHeight="1" x14ac:dyDescent="0.5">
      <c r="A57" s="187"/>
      <c r="B57" s="187"/>
      <c r="C57" s="187"/>
      <c r="D57" s="187"/>
      <c r="E57" s="12"/>
      <c r="F57" s="53"/>
      <c r="G57" s="14"/>
      <c r="H57" s="13"/>
      <c r="I57" s="14"/>
      <c r="J57" s="13"/>
      <c r="K57" s="14"/>
      <c r="L57" s="13"/>
      <c r="M57" s="14"/>
    </row>
    <row r="58" spans="1:14" ht="15.95" customHeight="1" x14ac:dyDescent="0.5">
      <c r="A58" s="187"/>
      <c r="B58" s="187"/>
      <c r="C58" s="187"/>
      <c r="D58" s="187"/>
      <c r="E58" s="12"/>
      <c r="F58" s="53"/>
      <c r="G58" s="14"/>
      <c r="H58" s="13"/>
      <c r="I58" s="14"/>
      <c r="J58" s="13"/>
      <c r="K58" s="14"/>
      <c r="L58" s="13"/>
      <c r="M58" s="14"/>
    </row>
    <row r="59" spans="1:14" s="9" customFormat="1" ht="15.95" customHeight="1" x14ac:dyDescent="0.5">
      <c r="A59" s="102"/>
      <c r="B59" s="102"/>
      <c r="C59" s="102"/>
      <c r="D59" s="102"/>
      <c r="E59" s="174"/>
      <c r="F59" s="100"/>
      <c r="G59" s="250" t="s">
        <v>0</v>
      </c>
      <c r="H59" s="250"/>
      <c r="I59" s="250"/>
      <c r="J59" s="13"/>
      <c r="K59" s="250" t="s">
        <v>173</v>
      </c>
      <c r="L59" s="250"/>
      <c r="M59" s="250"/>
      <c r="N59" s="31"/>
    </row>
    <row r="60" spans="1:14" s="102" customFormat="1" ht="15.95" customHeight="1" x14ac:dyDescent="0.5">
      <c r="E60" s="174"/>
      <c r="F60" s="100"/>
      <c r="G60" s="17" t="s">
        <v>188</v>
      </c>
      <c r="H60" s="19"/>
      <c r="I60" s="17" t="s">
        <v>166</v>
      </c>
      <c r="J60" s="75"/>
      <c r="K60" s="17" t="s">
        <v>188</v>
      </c>
      <c r="L60" s="19"/>
      <c r="M60" s="17" t="s">
        <v>166</v>
      </c>
    </row>
    <row r="61" spans="1:14" s="102" customFormat="1" ht="15.95" customHeight="1" x14ac:dyDescent="0.5">
      <c r="E61" s="174"/>
      <c r="F61" s="100"/>
      <c r="G61" s="17" t="s">
        <v>144</v>
      </c>
      <c r="H61" s="55"/>
      <c r="I61" s="17" t="s">
        <v>144</v>
      </c>
      <c r="J61" s="55"/>
      <c r="K61" s="17" t="s">
        <v>144</v>
      </c>
      <c r="L61" s="55"/>
      <c r="M61" s="17" t="s">
        <v>144</v>
      </c>
    </row>
    <row r="62" spans="1:14" s="102" customFormat="1" ht="15.95" customHeight="1" x14ac:dyDescent="0.5">
      <c r="A62" s="105"/>
      <c r="B62" s="105"/>
      <c r="C62" s="105"/>
      <c r="D62" s="105"/>
      <c r="E62" s="103" t="s">
        <v>1</v>
      </c>
      <c r="F62" s="104"/>
      <c r="G62" s="74" t="s">
        <v>2</v>
      </c>
      <c r="H62" s="18"/>
      <c r="I62" s="74" t="s">
        <v>2</v>
      </c>
      <c r="J62" s="63"/>
      <c r="K62" s="74" t="s">
        <v>2</v>
      </c>
      <c r="L62" s="18"/>
      <c r="M62" s="74" t="s">
        <v>2</v>
      </c>
    </row>
    <row r="63" spans="1:14" s="105" customFormat="1" ht="15.95" customHeight="1" x14ac:dyDescent="0.5">
      <c r="A63" s="109" t="s">
        <v>206</v>
      </c>
      <c r="C63" s="106"/>
      <c r="D63" s="106"/>
      <c r="E63" s="174"/>
      <c r="F63" s="100"/>
      <c r="G63" s="67"/>
      <c r="H63" s="67"/>
      <c r="I63" s="67"/>
      <c r="J63" s="67"/>
      <c r="K63" s="67"/>
      <c r="L63" s="67"/>
      <c r="M63" s="67"/>
    </row>
    <row r="64" spans="1:14" s="105" customFormat="1" ht="15.95" customHeight="1" x14ac:dyDescent="0.5">
      <c r="A64" s="106" t="s">
        <v>139</v>
      </c>
      <c r="C64" s="106"/>
      <c r="D64" s="106"/>
      <c r="E64" s="174"/>
      <c r="F64" s="100"/>
      <c r="G64" s="67"/>
      <c r="H64" s="67"/>
      <c r="I64" s="67"/>
      <c r="J64" s="67"/>
      <c r="K64" s="67"/>
      <c r="L64" s="67"/>
      <c r="M64" s="67"/>
    </row>
    <row r="65" spans="1:13" ht="15.95" customHeight="1" x14ac:dyDescent="0.5">
      <c r="B65" s="106" t="s">
        <v>113</v>
      </c>
      <c r="D65" s="106"/>
      <c r="E65" s="100"/>
      <c r="G65" s="67">
        <v>-5320</v>
      </c>
      <c r="H65" s="67"/>
      <c r="I65" s="67">
        <v>10558</v>
      </c>
      <c r="J65" s="67">
        <v>0</v>
      </c>
      <c r="K65" s="67">
        <v>-1212</v>
      </c>
      <c r="L65" s="67"/>
      <c r="M65" s="67">
        <v>-1320</v>
      </c>
    </row>
    <row r="66" spans="1:13" ht="15.95" customHeight="1" x14ac:dyDescent="0.5">
      <c r="B66" s="106" t="s">
        <v>178</v>
      </c>
      <c r="D66" s="106"/>
      <c r="E66" s="174">
        <v>8</v>
      </c>
      <c r="G66" s="67">
        <v>-559663</v>
      </c>
      <c r="H66" s="67"/>
      <c r="I66" s="67">
        <v>270395</v>
      </c>
      <c r="J66" s="67">
        <v>0</v>
      </c>
      <c r="K66" s="67">
        <v>-87108</v>
      </c>
      <c r="L66" s="67"/>
      <c r="M66" s="67">
        <v>-33230</v>
      </c>
    </row>
    <row r="67" spans="1:13" ht="15.95" customHeight="1" x14ac:dyDescent="0.5">
      <c r="B67" s="106" t="s">
        <v>269</v>
      </c>
      <c r="D67" s="106"/>
      <c r="G67" s="67">
        <v>26844</v>
      </c>
      <c r="H67" s="67"/>
      <c r="I67" s="55">
        <v>0</v>
      </c>
      <c r="J67" s="67"/>
      <c r="K67" s="67">
        <v>0</v>
      </c>
      <c r="L67" s="67"/>
      <c r="M67" s="55">
        <v>0</v>
      </c>
    </row>
    <row r="68" spans="1:13" ht="15.75" customHeight="1" x14ac:dyDescent="0.5">
      <c r="B68" s="106" t="s">
        <v>207</v>
      </c>
      <c r="D68" s="106"/>
      <c r="G68" s="100"/>
      <c r="H68" s="100"/>
      <c r="I68" s="100"/>
      <c r="J68" s="100"/>
      <c r="K68" s="100"/>
      <c r="L68" s="100"/>
      <c r="M68" s="100"/>
    </row>
    <row r="69" spans="1:13" ht="15.75" customHeight="1" x14ac:dyDescent="0.5">
      <c r="B69" s="106"/>
      <c r="C69" s="106" t="s">
        <v>208</v>
      </c>
      <c r="D69" s="106"/>
      <c r="E69" s="174">
        <v>53</v>
      </c>
      <c r="G69" s="68">
        <v>111967</v>
      </c>
      <c r="H69" s="67"/>
      <c r="I69" s="68">
        <v>-49440</v>
      </c>
      <c r="J69" s="67">
        <v>0</v>
      </c>
      <c r="K69" s="68">
        <v>17664</v>
      </c>
      <c r="L69" s="67"/>
      <c r="M69" s="68">
        <v>6910</v>
      </c>
    </row>
    <row r="70" spans="1:13" ht="15.95" customHeight="1" x14ac:dyDescent="0.5">
      <c r="C70" s="106"/>
      <c r="D70" s="106"/>
      <c r="G70" s="67"/>
      <c r="H70" s="67"/>
      <c r="I70" s="67"/>
      <c r="J70" s="67"/>
      <c r="K70" s="67"/>
      <c r="L70" s="67"/>
      <c r="M70" s="67"/>
    </row>
    <row r="71" spans="1:13" ht="15.95" customHeight="1" x14ac:dyDescent="0.5">
      <c r="A71" s="106" t="s">
        <v>209</v>
      </c>
      <c r="C71" s="114"/>
      <c r="D71" s="114"/>
      <c r="G71" s="68">
        <f>SUM(G65:G69)</f>
        <v>-426172</v>
      </c>
      <c r="H71" s="67"/>
      <c r="I71" s="68">
        <f>SUM(I65:I69)</f>
        <v>231513</v>
      </c>
      <c r="J71" s="67"/>
      <c r="K71" s="68">
        <f>SUM(K65:K69)</f>
        <v>-70656</v>
      </c>
      <c r="L71" s="67"/>
      <c r="M71" s="68">
        <f>SUM(M65:M69)</f>
        <v>-27640</v>
      </c>
    </row>
    <row r="72" spans="1:13" ht="15.95" customHeight="1" x14ac:dyDescent="0.5">
      <c r="A72" s="114"/>
      <c r="B72" s="114"/>
      <c r="C72" s="114"/>
      <c r="D72" s="114"/>
      <c r="G72" s="67"/>
      <c r="H72" s="67"/>
      <c r="I72" s="67"/>
      <c r="J72" s="67"/>
      <c r="K72" s="67"/>
      <c r="L72" s="67"/>
      <c r="M72" s="67"/>
    </row>
    <row r="73" spans="1:13" ht="15.95" customHeight="1" x14ac:dyDescent="0.5">
      <c r="A73" s="109" t="s">
        <v>210</v>
      </c>
      <c r="B73" s="106"/>
      <c r="C73" s="106"/>
      <c r="G73" s="68">
        <f>G71</f>
        <v>-426172</v>
      </c>
      <c r="H73" s="67"/>
      <c r="I73" s="68">
        <f>I71</f>
        <v>231513</v>
      </c>
      <c r="J73" s="67"/>
      <c r="K73" s="68">
        <f>K71</f>
        <v>-70656</v>
      </c>
      <c r="L73" s="67"/>
      <c r="M73" s="68">
        <f>M71</f>
        <v>-27640</v>
      </c>
    </row>
    <row r="74" spans="1:13" ht="15.95" customHeight="1" x14ac:dyDescent="0.5">
      <c r="A74" s="109"/>
      <c r="B74" s="106"/>
      <c r="C74" s="106"/>
      <c r="G74" s="67"/>
      <c r="H74" s="67"/>
      <c r="I74" s="67"/>
      <c r="J74" s="67"/>
      <c r="K74" s="67"/>
      <c r="L74" s="67"/>
      <c r="M74" s="67"/>
    </row>
    <row r="75" spans="1:13" ht="15.95" customHeight="1" thickBot="1" x14ac:dyDescent="0.55000000000000004">
      <c r="A75" s="109" t="s">
        <v>66</v>
      </c>
      <c r="B75" s="109"/>
      <c r="C75" s="109"/>
      <c r="D75" s="109"/>
      <c r="G75" s="71">
        <f>G46+G73</f>
        <v>1127793</v>
      </c>
      <c r="H75" s="67"/>
      <c r="I75" s="71">
        <f>I46+I73</f>
        <v>1437188</v>
      </c>
      <c r="J75" s="67"/>
      <c r="K75" s="71">
        <f>K46+K73</f>
        <v>1052146</v>
      </c>
      <c r="L75" s="67"/>
      <c r="M75" s="71">
        <f>M46+M73</f>
        <v>995288</v>
      </c>
    </row>
    <row r="76" spans="1:13" ht="15.95" customHeight="1" thickTop="1" x14ac:dyDescent="0.5">
      <c r="A76" s="109"/>
      <c r="B76" s="109"/>
      <c r="C76" s="109"/>
      <c r="D76" s="109"/>
      <c r="G76" s="67"/>
      <c r="H76" s="67"/>
      <c r="I76" s="67"/>
      <c r="J76" s="67"/>
      <c r="K76" s="67"/>
      <c r="L76" s="67"/>
      <c r="M76" s="67"/>
    </row>
    <row r="77" spans="1:13" ht="15.95" customHeight="1" x14ac:dyDescent="0.5">
      <c r="A77" s="106" t="s">
        <v>140</v>
      </c>
      <c r="B77" s="106"/>
      <c r="C77" s="106"/>
      <c r="D77" s="106"/>
      <c r="G77" s="67"/>
      <c r="H77" s="67"/>
      <c r="I77" s="67"/>
      <c r="J77" s="67"/>
      <c r="K77" s="67"/>
      <c r="L77" s="67"/>
      <c r="M77" s="67"/>
    </row>
    <row r="78" spans="1:13" ht="15.95" customHeight="1" x14ac:dyDescent="0.5">
      <c r="B78" s="106" t="s">
        <v>194</v>
      </c>
      <c r="D78" s="106"/>
      <c r="G78" s="67">
        <v>1550891</v>
      </c>
      <c r="H78" s="67"/>
      <c r="I78" s="67">
        <v>1185153</v>
      </c>
      <c r="J78" s="67">
        <v>0</v>
      </c>
      <c r="K78" s="67">
        <v>1122802</v>
      </c>
      <c r="L78" s="67"/>
      <c r="M78" s="67">
        <v>1022928</v>
      </c>
    </row>
    <row r="79" spans="1:13" ht="15.95" customHeight="1" x14ac:dyDescent="0.5">
      <c r="B79" s="106" t="s">
        <v>120</v>
      </c>
      <c r="D79" s="106"/>
      <c r="G79" s="67">
        <v>3074</v>
      </c>
      <c r="H79" s="67"/>
      <c r="I79" s="67">
        <v>20522</v>
      </c>
      <c r="J79" s="67">
        <v>0</v>
      </c>
      <c r="K79" s="67">
        <v>0</v>
      </c>
      <c r="L79" s="67"/>
      <c r="M79" s="67">
        <v>0</v>
      </c>
    </row>
    <row r="80" spans="1:13" ht="15.95" customHeight="1" x14ac:dyDescent="0.5">
      <c r="B80" s="106"/>
      <c r="C80" s="106"/>
      <c r="D80" s="106"/>
      <c r="G80" s="67"/>
      <c r="H80" s="67"/>
      <c r="I80" s="67"/>
      <c r="J80" s="67"/>
      <c r="K80" s="67"/>
      <c r="L80" s="67"/>
      <c r="M80" s="67"/>
    </row>
    <row r="81" spans="1:13" ht="15.95" customHeight="1" x14ac:dyDescent="0.5">
      <c r="A81" s="106" t="s">
        <v>141</v>
      </c>
      <c r="B81" s="106"/>
      <c r="C81" s="106"/>
      <c r="D81" s="106"/>
      <c r="G81" s="100"/>
      <c r="H81" s="100"/>
      <c r="I81" s="100"/>
      <c r="J81" s="100"/>
      <c r="K81" s="100"/>
      <c r="L81" s="100"/>
      <c r="M81" s="100"/>
    </row>
    <row r="82" spans="1:13" ht="15.95" customHeight="1" x14ac:dyDescent="0.5">
      <c r="B82" s="106" t="s">
        <v>194</v>
      </c>
      <c r="D82" s="115"/>
      <c r="G82" s="67">
        <v>1124814</v>
      </c>
      <c r="H82" s="67"/>
      <c r="I82" s="67">
        <v>1416416</v>
      </c>
      <c r="J82" s="67">
        <v>0</v>
      </c>
      <c r="K82" s="67">
        <v>1052146</v>
      </c>
      <c r="L82" s="67"/>
      <c r="M82" s="67">
        <v>995288</v>
      </c>
    </row>
    <row r="83" spans="1:13" ht="15.95" customHeight="1" x14ac:dyDescent="0.5">
      <c r="B83" s="106" t="s">
        <v>120</v>
      </c>
      <c r="D83" s="115"/>
      <c r="G83" s="67">
        <v>2979</v>
      </c>
      <c r="H83" s="67"/>
      <c r="I83" s="67">
        <v>20772</v>
      </c>
      <c r="J83" s="67">
        <v>0</v>
      </c>
      <c r="K83" s="67">
        <v>0</v>
      </c>
      <c r="L83" s="67"/>
      <c r="M83" s="67">
        <v>0</v>
      </c>
    </row>
    <row r="84" spans="1:13" ht="15.95" customHeight="1" x14ac:dyDescent="0.5">
      <c r="B84" s="106"/>
      <c r="C84" s="106"/>
      <c r="D84" s="115"/>
      <c r="G84" s="67"/>
      <c r="H84" s="67"/>
      <c r="I84" s="67"/>
      <c r="J84" s="67"/>
      <c r="K84" s="67"/>
      <c r="L84" s="67"/>
      <c r="M84" s="67"/>
    </row>
    <row r="85" spans="1:13" ht="15.95" customHeight="1" x14ac:dyDescent="0.5">
      <c r="A85" s="106"/>
      <c r="B85" s="106"/>
      <c r="C85" s="106"/>
      <c r="D85" s="106"/>
      <c r="E85" s="173"/>
      <c r="G85" s="67"/>
      <c r="H85" s="67"/>
      <c r="I85" s="67"/>
      <c r="J85" s="67"/>
      <c r="K85" s="67"/>
      <c r="L85" s="67"/>
      <c r="M85" s="67"/>
    </row>
    <row r="86" spans="1:13" ht="15.95" customHeight="1" x14ac:dyDescent="0.5">
      <c r="A86" s="109" t="s">
        <v>211</v>
      </c>
      <c r="B86" s="109"/>
      <c r="C86" s="109"/>
      <c r="D86" s="109"/>
      <c r="E86" s="173"/>
      <c r="G86" s="55"/>
      <c r="H86" s="55"/>
      <c r="I86" s="55"/>
      <c r="J86" s="55"/>
      <c r="K86" s="55"/>
      <c r="L86" s="55"/>
      <c r="M86" s="55"/>
    </row>
    <row r="87" spans="1:13" ht="15.95" customHeight="1" x14ac:dyDescent="0.5">
      <c r="B87" s="106" t="s">
        <v>87</v>
      </c>
      <c r="D87" s="106"/>
      <c r="E87" s="107">
        <v>36</v>
      </c>
      <c r="G87" s="72">
        <v>1.83</v>
      </c>
      <c r="H87" s="72"/>
      <c r="I87" s="72">
        <v>1.4000000000000001</v>
      </c>
      <c r="J87" s="72">
        <v>0</v>
      </c>
      <c r="K87" s="72">
        <v>1.33</v>
      </c>
      <c r="L87" s="72"/>
      <c r="M87" s="72">
        <v>1.21</v>
      </c>
    </row>
    <row r="88" spans="1:13" ht="15.95" customHeight="1" x14ac:dyDescent="0.5">
      <c r="B88" s="106"/>
      <c r="D88" s="106"/>
      <c r="E88" s="107"/>
      <c r="G88" s="72"/>
      <c r="H88" s="72"/>
      <c r="I88" s="72"/>
      <c r="J88" s="72"/>
      <c r="K88" s="72"/>
      <c r="L88" s="72"/>
      <c r="M88" s="72"/>
    </row>
    <row r="89" spans="1:13" ht="15.95" customHeight="1" x14ac:dyDescent="0.5">
      <c r="B89" s="114"/>
      <c r="C89" s="114"/>
      <c r="D89" s="114"/>
      <c r="G89" s="67"/>
      <c r="H89" s="67"/>
      <c r="I89" s="67"/>
      <c r="J89" s="67"/>
      <c r="K89" s="67"/>
      <c r="L89" s="67"/>
      <c r="M89" s="67"/>
    </row>
    <row r="90" spans="1:13" ht="15.95" customHeight="1" x14ac:dyDescent="0.5">
      <c r="B90" s="114"/>
      <c r="C90" s="114"/>
      <c r="D90" s="114"/>
      <c r="G90" s="67"/>
      <c r="H90" s="67"/>
      <c r="I90" s="67"/>
      <c r="J90" s="67"/>
      <c r="K90" s="67"/>
      <c r="L90" s="67"/>
      <c r="M90" s="67"/>
    </row>
    <row r="91" spans="1:13" ht="15.95" customHeight="1" x14ac:dyDescent="0.5">
      <c r="B91" s="114"/>
      <c r="C91" s="114"/>
      <c r="D91" s="114"/>
      <c r="G91" s="67"/>
      <c r="H91" s="67"/>
      <c r="I91" s="67"/>
      <c r="J91" s="67"/>
      <c r="K91" s="67"/>
      <c r="L91" s="67"/>
      <c r="M91" s="67"/>
    </row>
    <row r="92" spans="1:13" ht="15.95" customHeight="1" x14ac:dyDescent="0.5">
      <c r="B92" s="114"/>
      <c r="C92" s="114"/>
      <c r="D92" s="114"/>
      <c r="G92" s="67"/>
      <c r="H92" s="67"/>
      <c r="I92" s="67"/>
      <c r="J92" s="67"/>
      <c r="K92" s="67"/>
      <c r="L92" s="67"/>
      <c r="M92" s="67"/>
    </row>
    <row r="93" spans="1:13" ht="15.95" customHeight="1" x14ac:dyDescent="0.5">
      <c r="B93" s="114"/>
      <c r="C93" s="114"/>
      <c r="D93" s="114"/>
      <c r="G93" s="67"/>
      <c r="H93" s="67"/>
      <c r="I93" s="67"/>
      <c r="J93" s="67"/>
      <c r="K93" s="67"/>
      <c r="L93" s="67"/>
      <c r="M93" s="67"/>
    </row>
    <row r="94" spans="1:13" ht="15.95" customHeight="1" x14ac:dyDescent="0.5">
      <c r="B94" s="114"/>
      <c r="C94" s="114"/>
      <c r="D94" s="114"/>
      <c r="G94" s="67"/>
      <c r="H94" s="67"/>
      <c r="I94" s="67"/>
      <c r="J94" s="67"/>
      <c r="K94" s="67"/>
      <c r="L94" s="67"/>
      <c r="M94" s="67"/>
    </row>
    <row r="95" spans="1:13" ht="15.95" customHeight="1" x14ac:dyDescent="0.5">
      <c r="B95" s="114"/>
      <c r="C95" s="114"/>
      <c r="D95" s="114"/>
      <c r="G95" s="67"/>
      <c r="H95" s="67"/>
      <c r="I95" s="67"/>
      <c r="J95" s="67"/>
      <c r="K95" s="67"/>
      <c r="L95" s="67"/>
      <c r="M95" s="67"/>
    </row>
    <row r="96" spans="1:13" ht="15.95" customHeight="1" x14ac:dyDescent="0.5">
      <c r="B96" s="114"/>
      <c r="C96" s="114"/>
      <c r="D96" s="114"/>
      <c r="G96" s="67"/>
      <c r="H96" s="67"/>
      <c r="I96" s="67"/>
      <c r="J96" s="67"/>
      <c r="K96" s="67"/>
      <c r="L96" s="67"/>
      <c r="M96" s="67"/>
    </row>
    <row r="97" spans="1:13" ht="15.95" customHeight="1" x14ac:dyDescent="0.5">
      <c r="B97" s="114"/>
      <c r="C97" s="114"/>
      <c r="D97" s="114"/>
      <c r="G97" s="67"/>
      <c r="H97" s="67"/>
      <c r="I97" s="67"/>
      <c r="J97" s="67"/>
      <c r="K97" s="67"/>
      <c r="L97" s="67"/>
      <c r="M97" s="67"/>
    </row>
    <row r="98" spans="1:13" ht="15.95" customHeight="1" x14ac:dyDescent="0.5">
      <c r="B98" s="106"/>
      <c r="D98" s="106"/>
      <c r="E98" s="107"/>
      <c r="G98" s="72"/>
      <c r="H98" s="72"/>
      <c r="I98" s="72"/>
      <c r="J98" s="72"/>
      <c r="K98" s="72"/>
      <c r="L98" s="72"/>
      <c r="M98" s="72"/>
    </row>
    <row r="99" spans="1:13" ht="15.95" customHeight="1" x14ac:dyDescent="0.5">
      <c r="B99" s="106"/>
      <c r="D99" s="106"/>
      <c r="E99" s="107"/>
      <c r="G99" s="72"/>
      <c r="H99" s="72"/>
      <c r="I99" s="72"/>
      <c r="J99" s="72"/>
      <c r="K99" s="72"/>
      <c r="L99" s="72"/>
      <c r="M99" s="72"/>
    </row>
    <row r="100" spans="1:13" ht="7.5" customHeight="1" x14ac:dyDescent="0.5">
      <c r="A100" s="256"/>
      <c r="B100" s="256"/>
      <c r="C100" s="256"/>
      <c r="D100" s="256"/>
      <c r="E100" s="256"/>
      <c r="F100" s="256"/>
      <c r="G100" s="256"/>
      <c r="H100" s="256"/>
      <c r="I100" s="256"/>
      <c r="J100" s="256"/>
      <c r="K100" s="256"/>
      <c r="L100" s="256"/>
      <c r="M100" s="256"/>
    </row>
    <row r="101" spans="1:13" ht="15.95" customHeight="1" x14ac:dyDescent="0.5">
      <c r="A101" s="174"/>
      <c r="B101" s="174"/>
      <c r="C101" s="174"/>
      <c r="D101" s="173" t="s">
        <v>126</v>
      </c>
      <c r="E101" s="251" t="s">
        <v>126</v>
      </c>
      <c r="F101" s="251"/>
      <c r="G101" s="251"/>
      <c r="H101" s="251"/>
      <c r="I101" s="251"/>
      <c r="J101" s="251"/>
      <c r="K101" s="251"/>
      <c r="L101" s="251"/>
      <c r="M101" s="251"/>
    </row>
    <row r="102" spans="1:13" ht="15.95" customHeight="1" x14ac:dyDescent="0.5">
      <c r="D102" s="12" t="s">
        <v>212</v>
      </c>
      <c r="E102" s="252" t="s">
        <v>213</v>
      </c>
      <c r="F102" s="252"/>
      <c r="G102" s="252"/>
      <c r="H102" s="252"/>
      <c r="I102" s="252"/>
      <c r="J102" s="252"/>
      <c r="K102" s="252"/>
      <c r="L102" s="252"/>
      <c r="M102" s="252"/>
    </row>
    <row r="103" spans="1:13" ht="15.95" customHeight="1" x14ac:dyDescent="0.5">
      <c r="D103" s="174" t="s">
        <v>182</v>
      </c>
      <c r="E103" s="252" t="s">
        <v>184</v>
      </c>
      <c r="F103" s="252"/>
      <c r="G103" s="252"/>
      <c r="H103" s="252"/>
      <c r="I103" s="252"/>
      <c r="J103" s="252"/>
      <c r="K103" s="252"/>
      <c r="L103" s="252"/>
      <c r="M103" s="252"/>
    </row>
    <row r="104" spans="1:13" ht="15.95" customHeight="1" x14ac:dyDescent="0.5">
      <c r="D104" s="174"/>
      <c r="F104" s="174"/>
      <c r="G104" s="174"/>
      <c r="H104" s="174"/>
      <c r="I104" s="174"/>
      <c r="J104" s="174"/>
      <c r="K104" s="174"/>
      <c r="L104" s="174"/>
      <c r="M104" s="174"/>
    </row>
    <row r="105" spans="1:13" ht="12.75" customHeight="1" x14ac:dyDescent="0.5">
      <c r="D105" s="174"/>
      <c r="F105" s="174"/>
      <c r="G105" s="185"/>
      <c r="H105" s="185"/>
      <c r="I105" s="185"/>
      <c r="J105" s="185"/>
      <c r="K105" s="185"/>
      <c r="L105" s="185"/>
      <c r="M105" s="185"/>
    </row>
    <row r="106" spans="1:13" ht="21.95" customHeight="1" x14ac:dyDescent="0.5">
      <c r="A106" s="253" t="str">
        <f>A53</f>
        <v>The accompanying notes are an integral part of these interim financial statements.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</row>
    <row r="107" spans="1:13" ht="20.100000000000001" customHeight="1" x14ac:dyDescent="0.5"/>
    <row r="108" spans="1:13" ht="15.95" customHeight="1" x14ac:dyDescent="0.5"/>
  </sheetData>
  <mergeCells count="16">
    <mergeCell ref="A53:M53"/>
    <mergeCell ref="A1:M1"/>
    <mergeCell ref="A2:M2"/>
    <mergeCell ref="A3:M3"/>
    <mergeCell ref="G6:I6"/>
    <mergeCell ref="K6:M6"/>
    <mergeCell ref="E101:M101"/>
    <mergeCell ref="E102:M102"/>
    <mergeCell ref="E103:M103"/>
    <mergeCell ref="A106:M106"/>
    <mergeCell ref="A54:M54"/>
    <mergeCell ref="A55:M55"/>
    <mergeCell ref="A56:M56"/>
    <mergeCell ref="G59:I59"/>
    <mergeCell ref="K59:M59"/>
    <mergeCell ref="A100:M100"/>
  </mergeCells>
  <pageMargins left="0.8" right="0.5" top="0.5" bottom="0.6" header="0.49" footer="0.4"/>
  <pageSetup paperSize="9" scale="97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17"/>
  <sheetViews>
    <sheetView zoomScaleNormal="100" zoomScaleSheetLayoutView="100" workbookViewId="0">
      <selection sqref="A1:M1"/>
    </sheetView>
  </sheetViews>
  <sheetFormatPr defaultColWidth="9.140625" defaultRowHeight="12" x14ac:dyDescent="0.5"/>
  <cols>
    <col min="1" max="3" width="1.7109375" style="51" customWidth="1"/>
    <col min="4" max="4" width="46.42578125" style="51" customWidth="1"/>
    <col min="5" max="5" width="6.140625" style="178" customWidth="1"/>
    <col min="6" max="6" width="0.7109375" style="51" customWidth="1"/>
    <col min="7" max="7" width="11.7109375" style="70" customWidth="1"/>
    <col min="8" max="8" width="0.7109375" style="70" customWidth="1"/>
    <col min="9" max="9" width="11.7109375" style="70" customWidth="1"/>
    <col min="10" max="10" width="0.7109375" style="70" customWidth="1"/>
    <col min="11" max="11" width="11.7109375" style="70" customWidth="1"/>
    <col min="12" max="12" width="0.7109375" style="70" customWidth="1"/>
    <col min="13" max="13" width="11.7109375" style="70" customWidth="1"/>
    <col min="14" max="16384" width="9.140625" style="51"/>
  </cols>
  <sheetData>
    <row r="1" spans="1:14" ht="15.95" customHeight="1" x14ac:dyDescent="0.5">
      <c r="A1" s="258" t="s">
        <v>135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4" ht="15.95" customHeight="1" x14ac:dyDescent="0.5">
      <c r="A2" s="258" t="s">
        <v>253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14" ht="15.95" customHeight="1" x14ac:dyDescent="0.5">
      <c r="A3" s="257" t="s">
        <v>199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4" ht="15.95" customHeight="1" x14ac:dyDescent="0.5">
      <c r="A4" s="176"/>
      <c r="B4" s="176"/>
      <c r="C4" s="176"/>
      <c r="D4" s="176"/>
      <c r="E4" s="176"/>
      <c r="F4" s="176"/>
      <c r="G4" s="52"/>
      <c r="H4" s="52"/>
      <c r="I4" s="52"/>
      <c r="J4" s="52"/>
      <c r="K4" s="52"/>
      <c r="L4" s="52"/>
      <c r="M4" s="52"/>
    </row>
    <row r="5" spans="1:14" s="9" customFormat="1" ht="15.95" customHeight="1" x14ac:dyDescent="0.5">
      <c r="A5" s="187"/>
      <c r="B5" s="187"/>
      <c r="C5" s="187"/>
      <c r="D5" s="187"/>
      <c r="E5" s="12"/>
      <c r="F5" s="53"/>
      <c r="G5" s="14"/>
      <c r="H5" s="13"/>
      <c r="I5" s="14"/>
      <c r="J5" s="13"/>
      <c r="K5" s="14"/>
      <c r="L5" s="13"/>
      <c r="M5" s="14"/>
      <c r="N5" s="31"/>
    </row>
    <row r="6" spans="1:14" s="54" customFormat="1" ht="15.95" customHeight="1" x14ac:dyDescent="0.5">
      <c r="E6" s="178"/>
      <c r="F6" s="51"/>
      <c r="G6" s="250" t="s">
        <v>0</v>
      </c>
      <c r="H6" s="250"/>
      <c r="I6" s="250"/>
      <c r="J6" s="13"/>
      <c r="K6" s="250" t="s">
        <v>173</v>
      </c>
      <c r="L6" s="250"/>
      <c r="M6" s="250"/>
    </row>
    <row r="7" spans="1:14" s="54" customFormat="1" ht="15.95" customHeight="1" x14ac:dyDescent="0.5">
      <c r="E7" s="178"/>
      <c r="F7" s="51"/>
      <c r="G7" s="76" t="s">
        <v>188</v>
      </c>
      <c r="H7" s="20"/>
      <c r="I7" s="76" t="s">
        <v>166</v>
      </c>
      <c r="J7" s="21"/>
      <c r="K7" s="76" t="s">
        <v>188</v>
      </c>
      <c r="L7" s="20"/>
      <c r="M7" s="76" t="s">
        <v>166</v>
      </c>
    </row>
    <row r="8" spans="1:14" s="54" customFormat="1" ht="15.95" customHeight="1" x14ac:dyDescent="0.5">
      <c r="E8" s="178"/>
      <c r="F8" s="51"/>
      <c r="G8" s="17" t="s">
        <v>144</v>
      </c>
      <c r="H8" s="55"/>
      <c r="I8" s="17" t="s">
        <v>144</v>
      </c>
      <c r="J8" s="55"/>
      <c r="K8" s="17" t="s">
        <v>144</v>
      </c>
      <c r="L8" s="55"/>
      <c r="M8" s="17" t="s">
        <v>144</v>
      </c>
    </row>
    <row r="9" spans="1:14" s="54" customFormat="1" ht="15.95" customHeight="1" x14ac:dyDescent="0.5">
      <c r="E9" s="56" t="s">
        <v>1</v>
      </c>
      <c r="F9" s="57"/>
      <c r="G9" s="74" t="s">
        <v>2</v>
      </c>
      <c r="H9" s="18"/>
      <c r="I9" s="74" t="s">
        <v>2</v>
      </c>
      <c r="J9" s="63"/>
      <c r="K9" s="74" t="s">
        <v>2</v>
      </c>
      <c r="L9" s="18"/>
      <c r="M9" s="74" t="s">
        <v>2</v>
      </c>
    </row>
    <row r="10" spans="1:14" s="58" customFormat="1" ht="15.95" customHeight="1" x14ac:dyDescent="0.5">
      <c r="E10" s="178"/>
      <c r="F10" s="57"/>
      <c r="G10" s="59"/>
      <c r="H10" s="59"/>
      <c r="I10" s="59"/>
      <c r="J10" s="59"/>
      <c r="K10" s="59"/>
      <c r="L10" s="59"/>
      <c r="M10" s="59"/>
    </row>
    <row r="11" spans="1:14" ht="15.95" customHeight="1" x14ac:dyDescent="0.5">
      <c r="A11" s="45" t="s">
        <v>62</v>
      </c>
      <c r="B11" s="45"/>
      <c r="C11" s="45"/>
      <c r="D11" s="45"/>
      <c r="E11" s="60">
        <v>43</v>
      </c>
      <c r="G11" s="55">
        <v>7763823</v>
      </c>
      <c r="H11" s="55"/>
      <c r="I11" s="55">
        <v>7268478</v>
      </c>
      <c r="J11" s="55"/>
      <c r="K11" s="55">
        <v>7712667</v>
      </c>
      <c r="L11" s="55"/>
      <c r="M11" s="55">
        <v>7185408</v>
      </c>
    </row>
    <row r="12" spans="1:14" ht="15.95" customHeight="1" x14ac:dyDescent="0.5">
      <c r="A12" s="45" t="s">
        <v>11</v>
      </c>
      <c r="B12" s="45"/>
      <c r="C12" s="45"/>
      <c r="D12" s="45"/>
      <c r="E12" s="60">
        <v>44</v>
      </c>
      <c r="G12" s="61">
        <v>2367163</v>
      </c>
      <c r="H12" s="55"/>
      <c r="I12" s="61">
        <v>2074405</v>
      </c>
      <c r="J12" s="55"/>
      <c r="K12" s="61">
        <v>2308996</v>
      </c>
      <c r="L12" s="55"/>
      <c r="M12" s="61">
        <v>2021660</v>
      </c>
    </row>
    <row r="13" spans="1:14" ht="15.95" customHeight="1" x14ac:dyDescent="0.5">
      <c r="A13" s="45"/>
      <c r="B13" s="45"/>
      <c r="C13" s="45"/>
      <c r="D13" s="45"/>
      <c r="E13" s="60"/>
      <c r="G13" s="55"/>
      <c r="H13" s="55"/>
      <c r="I13" s="55"/>
      <c r="J13" s="55"/>
      <c r="K13" s="55"/>
      <c r="L13" s="55"/>
      <c r="M13" s="55"/>
    </row>
    <row r="14" spans="1:14" ht="15.95" customHeight="1" x14ac:dyDescent="0.5">
      <c r="A14" s="54" t="s">
        <v>79</v>
      </c>
      <c r="C14" s="78"/>
      <c r="D14" s="78"/>
      <c r="E14" s="60"/>
      <c r="G14" s="61">
        <f>G11-G12</f>
        <v>5396660</v>
      </c>
      <c r="H14" s="55"/>
      <c r="I14" s="61">
        <f>I11-I12</f>
        <v>5194073</v>
      </c>
      <c r="J14" s="55"/>
      <c r="K14" s="61">
        <f>K11-K12</f>
        <v>5403671</v>
      </c>
      <c r="L14" s="55"/>
      <c r="M14" s="61">
        <f>M11-M12</f>
        <v>5163748</v>
      </c>
    </row>
    <row r="15" spans="1:14" ht="15.95" customHeight="1" x14ac:dyDescent="0.5">
      <c r="A15" s="54"/>
      <c r="C15" s="78"/>
      <c r="D15" s="78"/>
      <c r="E15" s="60"/>
      <c r="G15" s="55"/>
      <c r="H15" s="55"/>
      <c r="I15" s="55"/>
      <c r="J15" s="55"/>
      <c r="K15" s="55"/>
      <c r="L15" s="55"/>
      <c r="M15" s="55"/>
    </row>
    <row r="16" spans="1:14" ht="15.95" customHeight="1" x14ac:dyDescent="0.5">
      <c r="A16" s="45" t="s">
        <v>63</v>
      </c>
      <c r="B16" s="45"/>
      <c r="C16" s="45"/>
      <c r="D16" s="45"/>
      <c r="E16" s="60">
        <v>45</v>
      </c>
      <c r="G16" s="55">
        <v>2427291</v>
      </c>
      <c r="H16" s="55"/>
      <c r="I16" s="55">
        <v>2038575</v>
      </c>
      <c r="J16" s="55"/>
      <c r="K16" s="55">
        <v>1064889</v>
      </c>
      <c r="L16" s="55"/>
      <c r="M16" s="55">
        <v>979558</v>
      </c>
    </row>
    <row r="17" spans="1:13" ht="15.95" customHeight="1" x14ac:dyDescent="0.5">
      <c r="A17" s="45" t="s">
        <v>85</v>
      </c>
      <c r="B17" s="45"/>
      <c r="C17" s="45"/>
      <c r="D17" s="45"/>
      <c r="E17" s="60">
        <v>45</v>
      </c>
      <c r="G17" s="61">
        <v>221202</v>
      </c>
      <c r="H17" s="55"/>
      <c r="I17" s="61">
        <v>179967</v>
      </c>
      <c r="J17" s="55"/>
      <c r="K17" s="61">
        <v>67573</v>
      </c>
      <c r="L17" s="55"/>
      <c r="M17" s="61">
        <v>56808</v>
      </c>
    </row>
    <row r="18" spans="1:13" ht="15.95" customHeight="1" x14ac:dyDescent="0.5">
      <c r="A18" s="45"/>
      <c r="B18" s="45"/>
      <c r="C18" s="45"/>
      <c r="D18" s="45"/>
      <c r="E18" s="60"/>
      <c r="G18" s="55"/>
      <c r="H18" s="55"/>
      <c r="I18" s="55"/>
      <c r="J18" s="55"/>
      <c r="K18" s="55"/>
      <c r="L18" s="55"/>
      <c r="M18" s="55"/>
    </row>
    <row r="19" spans="1:13" ht="15.95" customHeight="1" x14ac:dyDescent="0.5">
      <c r="A19" s="62" t="s">
        <v>80</v>
      </c>
      <c r="C19" s="78"/>
      <c r="D19" s="78"/>
      <c r="E19" s="60"/>
      <c r="G19" s="61">
        <f>G16-G17</f>
        <v>2206089</v>
      </c>
      <c r="H19" s="55"/>
      <c r="I19" s="61">
        <f>I16-I17</f>
        <v>1858608</v>
      </c>
      <c r="J19" s="55"/>
      <c r="K19" s="61">
        <f>K16-K17</f>
        <v>997316</v>
      </c>
      <c r="L19" s="55"/>
      <c r="M19" s="61">
        <f>M16-M17</f>
        <v>922750</v>
      </c>
    </row>
    <row r="20" spans="1:13" ht="15.95" customHeight="1" x14ac:dyDescent="0.5">
      <c r="E20" s="60"/>
      <c r="F20" s="54"/>
      <c r="G20" s="55"/>
      <c r="H20" s="63"/>
      <c r="I20" s="55"/>
      <c r="J20" s="55"/>
      <c r="K20" s="55"/>
      <c r="L20" s="55"/>
      <c r="M20" s="55"/>
    </row>
    <row r="21" spans="1:13" ht="15.95" customHeight="1" x14ac:dyDescent="0.5">
      <c r="A21" s="45" t="s">
        <v>138</v>
      </c>
      <c r="B21" s="45"/>
      <c r="C21" s="45"/>
      <c r="D21" s="45"/>
      <c r="E21" s="60">
        <v>46</v>
      </c>
      <c r="G21" s="55">
        <v>250565</v>
      </c>
      <c r="H21" s="55"/>
      <c r="I21" s="55">
        <v>41969</v>
      </c>
      <c r="J21" s="55"/>
      <c r="K21" s="55">
        <v>56831</v>
      </c>
      <c r="L21" s="55"/>
      <c r="M21" s="55">
        <v>83975</v>
      </c>
    </row>
    <row r="22" spans="1:13" ht="15.95" customHeight="1" x14ac:dyDescent="0.5">
      <c r="A22" s="106" t="s">
        <v>252</v>
      </c>
      <c r="B22" s="106"/>
      <c r="C22" s="106"/>
      <c r="D22" s="106"/>
      <c r="E22" s="60"/>
      <c r="G22" s="55"/>
      <c r="H22" s="55"/>
      <c r="I22" s="55"/>
      <c r="J22" s="55"/>
      <c r="K22" s="55"/>
      <c r="L22" s="55"/>
      <c r="M22" s="55"/>
    </row>
    <row r="23" spans="1:13" ht="15.95" customHeight="1" x14ac:dyDescent="0.5">
      <c r="A23" s="100"/>
      <c r="B23" s="106" t="s">
        <v>268</v>
      </c>
      <c r="C23" s="106"/>
      <c r="D23" s="106"/>
      <c r="E23" s="60">
        <v>47</v>
      </c>
      <c r="G23" s="55">
        <v>89806</v>
      </c>
      <c r="H23" s="55"/>
      <c r="I23" s="55" t="s">
        <v>216</v>
      </c>
      <c r="J23" s="55"/>
      <c r="K23" s="55">
        <v>0</v>
      </c>
      <c r="L23" s="55"/>
      <c r="M23" s="55" t="s">
        <v>216</v>
      </c>
    </row>
    <row r="24" spans="1:13" ht="15.95" customHeight="1" x14ac:dyDescent="0.5">
      <c r="A24" s="45" t="s">
        <v>193</v>
      </c>
      <c r="B24" s="45"/>
      <c r="C24" s="45"/>
      <c r="D24" s="45"/>
      <c r="E24" s="60">
        <v>48</v>
      </c>
      <c r="G24" s="55">
        <v>44151</v>
      </c>
      <c r="H24" s="55"/>
      <c r="I24" s="55">
        <v>51277</v>
      </c>
      <c r="J24" s="55"/>
      <c r="K24" s="55">
        <v>-171831</v>
      </c>
      <c r="L24" s="55"/>
      <c r="M24" s="55">
        <v>-334492</v>
      </c>
    </row>
    <row r="25" spans="1:13" ht="15.95" customHeight="1" x14ac:dyDescent="0.5">
      <c r="A25" s="45" t="s">
        <v>155</v>
      </c>
      <c r="B25" s="45"/>
      <c r="C25" s="45"/>
      <c r="D25" s="45"/>
      <c r="E25" s="60"/>
      <c r="G25" s="55">
        <v>590175</v>
      </c>
      <c r="H25" s="55"/>
      <c r="I25" s="55">
        <v>348816</v>
      </c>
      <c r="J25" s="55"/>
      <c r="K25" s="55">
        <v>1002037</v>
      </c>
      <c r="L25" s="55"/>
      <c r="M25" s="55">
        <v>599313</v>
      </c>
    </row>
    <row r="26" spans="1:13" ht="15.95" customHeight="1" x14ac:dyDescent="0.5">
      <c r="A26" s="45" t="s">
        <v>64</v>
      </c>
      <c r="B26" s="45"/>
      <c r="C26" s="45"/>
      <c r="D26" s="45"/>
      <c r="E26" s="60">
        <v>49</v>
      </c>
      <c r="G26" s="61">
        <v>185661</v>
      </c>
      <c r="H26" s="55"/>
      <c r="I26" s="61">
        <v>261265</v>
      </c>
      <c r="J26" s="55"/>
      <c r="K26" s="61">
        <v>170587</v>
      </c>
      <c r="L26" s="55"/>
      <c r="M26" s="61">
        <v>187796</v>
      </c>
    </row>
    <row r="27" spans="1:13" ht="15.95" customHeight="1" x14ac:dyDescent="0.5">
      <c r="A27" s="45"/>
      <c r="B27" s="45"/>
      <c r="C27" s="45"/>
      <c r="D27" s="45"/>
      <c r="E27" s="60"/>
      <c r="G27" s="55"/>
      <c r="H27" s="55"/>
      <c r="I27" s="55"/>
      <c r="J27" s="55"/>
      <c r="K27" s="55"/>
      <c r="L27" s="55"/>
      <c r="M27" s="55"/>
    </row>
    <row r="28" spans="1:13" ht="15.95" customHeight="1" x14ac:dyDescent="0.5">
      <c r="A28" s="62" t="s">
        <v>65</v>
      </c>
      <c r="C28" s="78"/>
      <c r="D28" s="78"/>
      <c r="E28" s="60"/>
      <c r="G28" s="61">
        <f>G14+G19+SUM(G21:G26)</f>
        <v>8763107</v>
      </c>
      <c r="H28" s="55"/>
      <c r="I28" s="61">
        <f>I14+I19+SUM(I21:I26)</f>
        <v>7756008</v>
      </c>
      <c r="J28" s="55"/>
      <c r="K28" s="61">
        <f>K14+K19+SUM(K21:K26)</f>
        <v>7458611</v>
      </c>
      <c r="L28" s="55"/>
      <c r="M28" s="61">
        <f>M14+M19+SUM(M21:M26)</f>
        <v>6623090</v>
      </c>
    </row>
    <row r="29" spans="1:13" ht="15.95" customHeight="1" x14ac:dyDescent="0.5">
      <c r="A29" s="78"/>
      <c r="B29" s="78"/>
      <c r="C29" s="78"/>
      <c r="D29" s="78"/>
      <c r="E29" s="60"/>
      <c r="G29" s="55"/>
      <c r="H29" s="55"/>
      <c r="I29" s="55"/>
      <c r="J29" s="55"/>
      <c r="K29" s="55"/>
      <c r="L29" s="55"/>
      <c r="M29" s="55"/>
    </row>
    <row r="30" spans="1:13" ht="15.95" customHeight="1" x14ac:dyDescent="0.5">
      <c r="A30" s="62" t="s">
        <v>51</v>
      </c>
      <c r="B30" s="45"/>
      <c r="C30" s="45"/>
      <c r="D30" s="45"/>
      <c r="E30" s="60"/>
      <c r="G30" s="55"/>
      <c r="H30" s="55"/>
      <c r="I30" s="55"/>
      <c r="J30" s="55"/>
      <c r="K30" s="55"/>
      <c r="L30" s="55"/>
      <c r="M30" s="55"/>
    </row>
    <row r="31" spans="1:13" ht="15.95" customHeight="1" x14ac:dyDescent="0.5">
      <c r="B31" s="45" t="s">
        <v>110</v>
      </c>
      <c r="C31" s="45"/>
      <c r="D31" s="45"/>
      <c r="E31" s="60"/>
      <c r="F31" s="64">
        <v>0</v>
      </c>
      <c r="G31" s="55">
        <v>2752772</v>
      </c>
      <c r="H31" s="55"/>
      <c r="I31" s="55">
        <v>2281732</v>
      </c>
      <c r="J31" s="55"/>
      <c r="K31" s="55">
        <v>2052241</v>
      </c>
      <c r="L31" s="55"/>
      <c r="M31" s="55">
        <v>1754198</v>
      </c>
    </row>
    <row r="32" spans="1:13" ht="15.95" customHeight="1" x14ac:dyDescent="0.5">
      <c r="B32" s="45" t="s">
        <v>23</v>
      </c>
      <c r="C32" s="45"/>
      <c r="D32" s="45"/>
      <c r="E32" s="60"/>
      <c r="F32" s="25"/>
      <c r="G32" s="55">
        <v>22916</v>
      </c>
      <c r="H32" s="55"/>
      <c r="I32" s="55">
        <v>42992</v>
      </c>
      <c r="J32" s="55"/>
      <c r="K32" s="55">
        <v>20814</v>
      </c>
      <c r="L32" s="55"/>
      <c r="M32" s="55">
        <v>39027</v>
      </c>
    </row>
    <row r="33" spans="1:13" ht="15.95" customHeight="1" x14ac:dyDescent="0.5">
      <c r="B33" s="45" t="s">
        <v>21</v>
      </c>
      <c r="C33" s="45"/>
      <c r="D33" s="45"/>
      <c r="E33" s="60"/>
      <c r="F33" s="25"/>
      <c r="G33" s="55">
        <v>511152</v>
      </c>
      <c r="H33" s="55"/>
      <c r="I33" s="55">
        <v>496726</v>
      </c>
      <c r="J33" s="55"/>
      <c r="K33" s="55">
        <v>441700</v>
      </c>
      <c r="L33" s="55"/>
      <c r="M33" s="55">
        <v>414989</v>
      </c>
    </row>
    <row r="34" spans="1:13" ht="15.95" customHeight="1" x14ac:dyDescent="0.5">
      <c r="B34" s="45" t="s">
        <v>22</v>
      </c>
      <c r="C34" s="45"/>
      <c r="D34" s="45"/>
      <c r="E34" s="60"/>
      <c r="F34" s="25"/>
      <c r="G34" s="55">
        <v>191316</v>
      </c>
      <c r="H34" s="55"/>
      <c r="I34" s="55">
        <v>152615</v>
      </c>
      <c r="J34" s="55"/>
      <c r="K34" s="55">
        <v>180634</v>
      </c>
      <c r="L34" s="55"/>
      <c r="M34" s="55">
        <v>149586</v>
      </c>
    </row>
    <row r="35" spans="1:13" ht="15.95" customHeight="1" x14ac:dyDescent="0.5">
      <c r="B35" s="45" t="s">
        <v>205</v>
      </c>
      <c r="C35" s="45"/>
      <c r="D35" s="45"/>
      <c r="E35" s="60"/>
      <c r="G35" s="55">
        <v>-114150</v>
      </c>
      <c r="H35" s="55"/>
      <c r="I35" s="55">
        <v>99513</v>
      </c>
      <c r="J35" s="55"/>
      <c r="K35" s="55">
        <v>-114227</v>
      </c>
      <c r="L35" s="55"/>
      <c r="M35" s="55">
        <v>105650</v>
      </c>
    </row>
    <row r="36" spans="1:13" ht="15.95" customHeight="1" x14ac:dyDescent="0.5">
      <c r="A36" s="45"/>
      <c r="B36" s="45" t="s">
        <v>161</v>
      </c>
      <c r="C36" s="45"/>
      <c r="D36" s="45"/>
      <c r="E36" s="60"/>
      <c r="G36" s="55">
        <v>-15186</v>
      </c>
      <c r="H36" s="55"/>
      <c r="I36" s="55">
        <v>-2015</v>
      </c>
      <c r="J36" s="55"/>
      <c r="K36" s="55">
        <v>219000</v>
      </c>
      <c r="L36" s="55"/>
      <c r="M36" s="55">
        <v>100909</v>
      </c>
    </row>
    <row r="37" spans="1:13" ht="15.95" customHeight="1" x14ac:dyDescent="0.5">
      <c r="B37" s="45" t="s">
        <v>123</v>
      </c>
      <c r="C37" s="45"/>
      <c r="D37" s="45"/>
      <c r="E37" s="60">
        <v>50</v>
      </c>
      <c r="G37" s="61">
        <v>866709</v>
      </c>
      <c r="H37" s="55"/>
      <c r="I37" s="61">
        <v>810651</v>
      </c>
      <c r="J37" s="55"/>
      <c r="K37" s="61">
        <v>765065</v>
      </c>
      <c r="L37" s="55"/>
      <c r="M37" s="61">
        <v>708084</v>
      </c>
    </row>
    <row r="38" spans="1:13" ht="15.95" customHeight="1" x14ac:dyDescent="0.5">
      <c r="B38" s="45"/>
      <c r="C38" s="45"/>
      <c r="D38" s="45"/>
      <c r="E38" s="60"/>
      <c r="G38" s="55"/>
      <c r="H38" s="55"/>
      <c r="I38" s="55"/>
      <c r="J38" s="55"/>
      <c r="K38" s="55"/>
      <c r="L38" s="55"/>
      <c r="M38" s="55"/>
    </row>
    <row r="39" spans="1:13" ht="15.95" customHeight="1" x14ac:dyDescent="0.5">
      <c r="A39" s="62" t="s">
        <v>52</v>
      </c>
      <c r="C39" s="45"/>
      <c r="D39" s="45"/>
      <c r="E39" s="60"/>
      <c r="G39" s="61">
        <f>SUM(G31:G37)</f>
        <v>4215529</v>
      </c>
      <c r="H39" s="55"/>
      <c r="I39" s="61">
        <f>SUM(I31:I37)</f>
        <v>3882214</v>
      </c>
      <c r="J39" s="55"/>
      <c r="K39" s="61">
        <f>SUM(K31:K37)</f>
        <v>3565227</v>
      </c>
      <c r="L39" s="55"/>
      <c r="M39" s="61">
        <f>SUM(M31:M37)</f>
        <v>3272443</v>
      </c>
    </row>
    <row r="40" spans="1:13" ht="15.95" customHeight="1" x14ac:dyDescent="0.5">
      <c r="A40" s="62"/>
      <c r="C40" s="45"/>
      <c r="D40" s="45"/>
      <c r="E40" s="60"/>
      <c r="G40" s="55"/>
      <c r="H40" s="55"/>
      <c r="I40" s="55"/>
      <c r="J40" s="55"/>
      <c r="K40" s="55"/>
      <c r="L40" s="55"/>
      <c r="M40" s="55"/>
    </row>
    <row r="41" spans="1:13" ht="15.95" customHeight="1" x14ac:dyDescent="0.5">
      <c r="A41" s="45" t="s">
        <v>121</v>
      </c>
      <c r="B41" s="45"/>
      <c r="C41" s="45"/>
      <c r="D41" s="45"/>
      <c r="E41" s="60">
        <v>51</v>
      </c>
      <c r="G41" s="61">
        <v>922218</v>
      </c>
      <c r="H41" s="55"/>
      <c r="I41" s="61">
        <v>622675</v>
      </c>
      <c r="J41" s="55"/>
      <c r="K41" s="61">
        <v>893425</v>
      </c>
      <c r="L41" s="55"/>
      <c r="M41" s="61">
        <v>597712</v>
      </c>
    </row>
    <row r="42" spans="1:13" ht="15.95" customHeight="1" x14ac:dyDescent="0.5">
      <c r="A42" s="45"/>
      <c r="B42" s="45"/>
      <c r="C42" s="45"/>
      <c r="D42" s="45"/>
      <c r="E42" s="60"/>
      <c r="G42" s="55"/>
      <c r="H42" s="55"/>
      <c r="I42" s="55"/>
      <c r="J42" s="55"/>
      <c r="K42" s="55"/>
      <c r="L42" s="55"/>
      <c r="M42" s="55"/>
    </row>
    <row r="43" spans="1:13" ht="15.95" customHeight="1" x14ac:dyDescent="0.5">
      <c r="A43" s="62" t="s">
        <v>86</v>
      </c>
      <c r="B43" s="45"/>
      <c r="C43" s="45"/>
      <c r="D43" s="45"/>
      <c r="E43" s="60"/>
      <c r="G43" s="55">
        <f>G28-G39-G41</f>
        <v>3625360</v>
      </c>
      <c r="H43" s="55"/>
      <c r="I43" s="55">
        <f>I28-I39-I41</f>
        <v>3251119</v>
      </c>
      <c r="J43" s="55"/>
      <c r="K43" s="55">
        <f>K28-K39-K41</f>
        <v>2999959</v>
      </c>
      <c r="L43" s="55"/>
      <c r="M43" s="55">
        <f>M28-M39-M41</f>
        <v>2752935</v>
      </c>
    </row>
    <row r="44" spans="1:13" ht="15.95" customHeight="1" x14ac:dyDescent="0.5">
      <c r="A44" s="45" t="s">
        <v>156</v>
      </c>
      <c r="B44" s="45"/>
      <c r="C44" s="45"/>
      <c r="D44" s="45"/>
      <c r="E44" s="60">
        <v>52</v>
      </c>
      <c r="F44" s="64" t="e">
        <v>#REF!</v>
      </c>
      <c r="G44" s="61">
        <v>553413</v>
      </c>
      <c r="H44" s="55"/>
      <c r="I44" s="61">
        <v>514480</v>
      </c>
      <c r="J44" s="55"/>
      <c r="K44" s="61">
        <v>363226</v>
      </c>
      <c r="L44" s="55"/>
      <c r="M44" s="61">
        <v>421004</v>
      </c>
    </row>
    <row r="45" spans="1:13" ht="15.95" customHeight="1" x14ac:dyDescent="0.5">
      <c r="A45" s="45"/>
      <c r="B45" s="45"/>
      <c r="C45" s="45"/>
      <c r="D45" s="45"/>
      <c r="E45" s="60"/>
      <c r="F45" s="64"/>
      <c r="G45" s="55"/>
      <c r="H45" s="55"/>
      <c r="I45" s="55"/>
      <c r="J45" s="55"/>
      <c r="K45" s="55"/>
      <c r="L45" s="55"/>
      <c r="M45" s="55"/>
    </row>
    <row r="46" spans="1:13" ht="15.95" customHeight="1" x14ac:dyDescent="0.5">
      <c r="A46" s="62" t="s">
        <v>67</v>
      </c>
      <c r="B46" s="62"/>
      <c r="C46" s="62"/>
      <c r="D46" s="62"/>
      <c r="E46" s="60"/>
      <c r="G46" s="61">
        <f>G43-G44</f>
        <v>3071947</v>
      </c>
      <c r="H46" s="55"/>
      <c r="I46" s="61">
        <f>+I43-I44</f>
        <v>2736639</v>
      </c>
      <c r="J46" s="55"/>
      <c r="K46" s="61">
        <f>K43-K44</f>
        <v>2636733</v>
      </c>
      <c r="L46" s="55"/>
      <c r="M46" s="61">
        <f>+M43-M44</f>
        <v>2331931</v>
      </c>
    </row>
    <row r="47" spans="1:13" ht="15.95" customHeight="1" x14ac:dyDescent="0.5">
      <c r="G47" s="65"/>
      <c r="H47" s="66"/>
      <c r="I47" s="65"/>
      <c r="J47" s="66"/>
      <c r="K47" s="65"/>
      <c r="L47" s="66"/>
      <c r="M47" s="65"/>
    </row>
    <row r="48" spans="1:13" ht="15.95" customHeight="1" x14ac:dyDescent="0.5">
      <c r="G48" s="65"/>
      <c r="H48" s="66"/>
      <c r="I48" s="65"/>
      <c r="J48" s="66"/>
      <c r="K48" s="65"/>
      <c r="L48" s="66"/>
      <c r="M48" s="65"/>
    </row>
    <row r="49" spans="1:14" ht="15.95" customHeight="1" x14ac:dyDescent="0.5">
      <c r="G49" s="65"/>
      <c r="H49" s="66"/>
      <c r="I49" s="65"/>
      <c r="J49" s="66"/>
      <c r="K49" s="65"/>
      <c r="L49" s="66"/>
      <c r="M49" s="65"/>
    </row>
    <row r="50" spans="1:14" ht="15.95" customHeight="1" x14ac:dyDescent="0.5">
      <c r="G50" s="65"/>
      <c r="H50" s="66"/>
      <c r="I50" s="65"/>
      <c r="J50" s="66"/>
      <c r="K50" s="65"/>
      <c r="L50" s="66"/>
      <c r="M50" s="65"/>
    </row>
    <row r="51" spans="1:14" ht="15.95" customHeight="1" x14ac:dyDescent="0.5">
      <c r="G51" s="65"/>
      <c r="H51" s="66"/>
      <c r="I51" s="65"/>
      <c r="J51" s="66"/>
      <c r="K51" s="65"/>
      <c r="L51" s="66"/>
      <c r="M51" s="65"/>
    </row>
    <row r="52" spans="1:14" ht="15.95" customHeight="1" x14ac:dyDescent="0.5">
      <c r="G52" s="65"/>
      <c r="H52" s="66"/>
      <c r="I52" s="65"/>
      <c r="J52" s="66"/>
      <c r="K52" s="65"/>
      <c r="L52" s="66"/>
      <c r="M52" s="65"/>
    </row>
    <row r="53" spans="1:14" ht="15.95" customHeight="1" x14ac:dyDescent="0.5">
      <c r="G53" s="65"/>
      <c r="H53" s="66"/>
      <c r="I53" s="65"/>
      <c r="J53" s="66"/>
      <c r="K53" s="65"/>
      <c r="L53" s="66"/>
      <c r="M53" s="65"/>
    </row>
    <row r="54" spans="1:14" ht="21" customHeight="1" x14ac:dyDescent="0.5">
      <c r="G54" s="65"/>
      <c r="H54" s="66"/>
      <c r="I54" s="65"/>
      <c r="J54" s="66"/>
      <c r="K54" s="65"/>
      <c r="L54" s="66"/>
      <c r="M54" s="65"/>
    </row>
    <row r="55" spans="1:14" ht="10.5" customHeight="1" x14ac:dyDescent="0.5">
      <c r="G55" s="65"/>
      <c r="H55" s="66"/>
      <c r="I55" s="65"/>
      <c r="J55" s="66"/>
      <c r="K55" s="65"/>
      <c r="L55" s="66"/>
      <c r="M55" s="65"/>
    </row>
    <row r="56" spans="1:14" ht="6.75" customHeight="1" x14ac:dyDescent="0.5">
      <c r="G56" s="65"/>
      <c r="H56" s="66"/>
      <c r="I56" s="65"/>
      <c r="J56" s="66"/>
      <c r="K56" s="65"/>
      <c r="L56" s="66"/>
      <c r="M56" s="65"/>
    </row>
    <row r="57" spans="1:14" ht="20.100000000000001" customHeight="1" x14ac:dyDescent="0.5">
      <c r="A57" s="247" t="str">
        <f>+'Financial position 6-7'!A60:N60</f>
        <v>The accompanying notes are an integral part of these interim financial statements.</v>
      </c>
      <c r="B57" s="247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</row>
    <row r="58" spans="1:14" ht="15.95" customHeight="1" x14ac:dyDescent="0.5">
      <c r="A58" s="258" t="s">
        <v>135</v>
      </c>
      <c r="B58" s="258"/>
      <c r="C58" s="258"/>
      <c r="D58" s="258"/>
      <c r="E58" s="258"/>
      <c r="F58" s="258"/>
      <c r="G58" s="258"/>
      <c r="H58" s="258"/>
      <c r="I58" s="258"/>
      <c r="J58" s="258"/>
      <c r="K58" s="258"/>
      <c r="L58" s="258"/>
      <c r="M58" s="258"/>
    </row>
    <row r="59" spans="1:14" ht="15.95" customHeight="1" x14ac:dyDescent="0.5">
      <c r="A59" s="258" t="s">
        <v>254</v>
      </c>
      <c r="B59" s="258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</row>
    <row r="60" spans="1:14" ht="15.95" customHeight="1" x14ac:dyDescent="0.5">
      <c r="A60" s="257" t="str">
        <f>+A3</f>
        <v>For the six-month period ended 30 June 2018</v>
      </c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  <c r="M60" s="257"/>
    </row>
    <row r="61" spans="1:14" ht="15.95" customHeight="1" x14ac:dyDescent="0.5">
      <c r="A61" s="187"/>
      <c r="B61" s="187"/>
      <c r="C61" s="187"/>
      <c r="D61" s="187"/>
      <c r="E61" s="12"/>
      <c r="F61" s="53"/>
      <c r="G61" s="14"/>
      <c r="H61" s="13"/>
      <c r="I61" s="14"/>
      <c r="J61" s="13"/>
      <c r="K61" s="14"/>
      <c r="L61" s="13"/>
      <c r="M61" s="14"/>
    </row>
    <row r="62" spans="1:14" ht="15.95" customHeight="1" x14ac:dyDescent="0.5">
      <c r="A62" s="187"/>
      <c r="B62" s="187"/>
      <c r="C62" s="187"/>
      <c r="D62" s="187"/>
      <c r="E62" s="12"/>
      <c r="F62" s="53"/>
      <c r="G62" s="14"/>
      <c r="H62" s="13"/>
      <c r="I62" s="14"/>
      <c r="J62" s="13"/>
      <c r="K62" s="14"/>
      <c r="L62" s="13"/>
      <c r="M62" s="14"/>
    </row>
    <row r="63" spans="1:14" s="9" customFormat="1" ht="15.95" customHeight="1" x14ac:dyDescent="0.5">
      <c r="A63" s="54"/>
      <c r="B63" s="54"/>
      <c r="C63" s="54"/>
      <c r="D63" s="54"/>
      <c r="E63" s="178"/>
      <c r="F63" s="51"/>
      <c r="G63" s="250" t="s">
        <v>0</v>
      </c>
      <c r="H63" s="250"/>
      <c r="I63" s="250"/>
      <c r="J63" s="13"/>
      <c r="K63" s="250" t="s">
        <v>173</v>
      </c>
      <c r="L63" s="250"/>
      <c r="M63" s="250"/>
      <c r="N63" s="31"/>
    </row>
    <row r="64" spans="1:14" s="54" customFormat="1" ht="15.95" customHeight="1" x14ac:dyDescent="0.5">
      <c r="E64" s="178"/>
      <c r="F64" s="51"/>
      <c r="G64" s="76" t="s">
        <v>188</v>
      </c>
      <c r="H64" s="20"/>
      <c r="I64" s="76" t="s">
        <v>166</v>
      </c>
      <c r="J64" s="21"/>
      <c r="K64" s="76" t="s">
        <v>188</v>
      </c>
      <c r="L64" s="20"/>
      <c r="M64" s="76" t="s">
        <v>166</v>
      </c>
    </row>
    <row r="65" spans="1:13" s="54" customFormat="1" ht="15.95" customHeight="1" x14ac:dyDescent="0.5">
      <c r="E65" s="178"/>
      <c r="F65" s="51"/>
      <c r="G65" s="17" t="s">
        <v>144</v>
      </c>
      <c r="H65" s="55"/>
      <c r="I65" s="17" t="s">
        <v>144</v>
      </c>
      <c r="J65" s="55"/>
      <c r="K65" s="17" t="s">
        <v>144</v>
      </c>
      <c r="L65" s="55"/>
      <c r="M65" s="17" t="s">
        <v>144</v>
      </c>
    </row>
    <row r="66" spans="1:13" s="54" customFormat="1" ht="15.95" customHeight="1" x14ac:dyDescent="0.5">
      <c r="A66" s="58"/>
      <c r="B66" s="58"/>
      <c r="C66" s="58"/>
      <c r="D66" s="58"/>
      <c r="E66" s="56" t="s">
        <v>1</v>
      </c>
      <c r="F66" s="57"/>
      <c r="G66" s="74" t="s">
        <v>2</v>
      </c>
      <c r="H66" s="18"/>
      <c r="I66" s="74" t="s">
        <v>2</v>
      </c>
      <c r="J66" s="63"/>
      <c r="K66" s="74" t="s">
        <v>2</v>
      </c>
      <c r="L66" s="18"/>
      <c r="M66" s="74" t="s">
        <v>2</v>
      </c>
    </row>
    <row r="67" spans="1:13" s="54" customFormat="1" ht="15.95" customHeight="1" x14ac:dyDescent="0.5">
      <c r="A67" s="58"/>
      <c r="B67" s="58"/>
      <c r="C67" s="58"/>
      <c r="D67" s="58"/>
      <c r="E67" s="177"/>
      <c r="F67" s="57"/>
      <c r="G67" s="63"/>
      <c r="H67" s="18"/>
      <c r="I67" s="63"/>
      <c r="J67" s="63"/>
      <c r="K67" s="63"/>
      <c r="L67" s="18"/>
      <c r="M67" s="63"/>
    </row>
    <row r="68" spans="1:13" s="58" customFormat="1" ht="15.95" customHeight="1" x14ac:dyDescent="0.5">
      <c r="A68" s="62" t="s">
        <v>162</v>
      </c>
      <c r="B68" s="45"/>
      <c r="C68" s="45"/>
      <c r="E68" s="178"/>
      <c r="F68" s="51"/>
      <c r="G68" s="67"/>
      <c r="H68" s="67"/>
      <c r="I68" s="67"/>
      <c r="J68" s="67"/>
      <c r="K68" s="67"/>
      <c r="L68" s="67"/>
      <c r="M68" s="67"/>
    </row>
    <row r="69" spans="1:13" s="58" customFormat="1" ht="15.95" customHeight="1" x14ac:dyDescent="0.5">
      <c r="A69" s="45" t="s">
        <v>139</v>
      </c>
      <c r="B69" s="45"/>
      <c r="C69" s="45"/>
      <c r="E69" s="178"/>
      <c r="F69" s="51"/>
      <c r="G69" s="67"/>
      <c r="H69" s="67"/>
      <c r="I69" s="67"/>
      <c r="J69" s="67"/>
      <c r="K69" s="67"/>
      <c r="L69" s="67"/>
      <c r="M69" s="67"/>
    </row>
    <row r="70" spans="1:13" ht="15.95" customHeight="1" x14ac:dyDescent="0.5">
      <c r="B70" s="45" t="s">
        <v>113</v>
      </c>
      <c r="C70" s="45"/>
      <c r="E70" s="51"/>
      <c r="G70" s="67">
        <v>16594</v>
      </c>
      <c r="H70" s="67"/>
      <c r="I70" s="67">
        <v>-26642</v>
      </c>
      <c r="J70" s="67"/>
      <c r="K70" s="67">
        <v>13313</v>
      </c>
      <c r="L70" s="67"/>
      <c r="M70" s="67">
        <v>11490</v>
      </c>
    </row>
    <row r="71" spans="1:13" ht="15.95" customHeight="1" x14ac:dyDescent="0.5">
      <c r="B71" s="45" t="s">
        <v>178</v>
      </c>
      <c r="C71" s="45"/>
      <c r="E71" s="178">
        <v>8</v>
      </c>
      <c r="G71" s="67">
        <v>-606862</v>
      </c>
      <c r="H71" s="67"/>
      <c r="I71" s="67">
        <v>366537</v>
      </c>
      <c r="J71" s="67"/>
      <c r="K71" s="67">
        <v>-10672</v>
      </c>
      <c r="L71" s="67"/>
      <c r="M71" s="67">
        <v>-57484</v>
      </c>
    </row>
    <row r="72" spans="1:13" ht="15.95" customHeight="1" x14ac:dyDescent="0.5">
      <c r="B72" s="106" t="s">
        <v>269</v>
      </c>
      <c r="C72" s="45"/>
      <c r="G72" s="67">
        <v>8635</v>
      </c>
      <c r="H72" s="67"/>
      <c r="I72" s="55" t="s">
        <v>216</v>
      </c>
      <c r="J72" s="67"/>
      <c r="K72" s="67">
        <v>0</v>
      </c>
      <c r="L72" s="67"/>
      <c r="M72" s="55" t="s">
        <v>216</v>
      </c>
    </row>
    <row r="73" spans="1:13" ht="15.95" customHeight="1" x14ac:dyDescent="0.5">
      <c r="B73" s="45" t="s">
        <v>157</v>
      </c>
      <c r="C73" s="45"/>
      <c r="E73" s="51"/>
      <c r="G73" s="51"/>
      <c r="H73" s="51"/>
      <c r="I73" s="67"/>
      <c r="J73" s="51"/>
      <c r="K73" s="51"/>
      <c r="L73" s="51"/>
      <c r="M73" s="67"/>
    </row>
    <row r="74" spans="1:13" ht="15.95" customHeight="1" x14ac:dyDescent="0.5">
      <c r="B74" s="45"/>
      <c r="C74" s="45" t="s">
        <v>158</v>
      </c>
      <c r="E74" s="178">
        <v>53</v>
      </c>
      <c r="G74" s="68">
        <v>118502</v>
      </c>
      <c r="H74" s="67"/>
      <c r="I74" s="68">
        <v>-71166</v>
      </c>
      <c r="J74" s="67"/>
      <c r="K74" s="68">
        <v>-528</v>
      </c>
      <c r="L74" s="67"/>
      <c r="M74" s="68">
        <v>9199</v>
      </c>
    </row>
    <row r="75" spans="1:13" ht="15.95" customHeight="1" x14ac:dyDescent="0.5">
      <c r="C75" s="45"/>
      <c r="D75" s="45"/>
      <c r="G75" s="67"/>
      <c r="H75" s="67"/>
      <c r="I75" s="67"/>
      <c r="J75" s="67"/>
      <c r="K75" s="67"/>
      <c r="L75" s="67"/>
      <c r="M75" s="67"/>
    </row>
    <row r="76" spans="1:13" ht="15.95" customHeight="1" x14ac:dyDescent="0.5">
      <c r="A76" s="47" t="s">
        <v>160</v>
      </c>
      <c r="B76" s="47"/>
      <c r="C76" s="47"/>
      <c r="G76" s="68">
        <f>SUM(G70:G74)</f>
        <v>-463131</v>
      </c>
      <c r="H76" s="67"/>
      <c r="I76" s="68">
        <f>SUM(I70:I74)</f>
        <v>268729</v>
      </c>
      <c r="J76" s="67"/>
      <c r="K76" s="68">
        <f>SUM(K70:K74)</f>
        <v>2113</v>
      </c>
      <c r="L76" s="67"/>
      <c r="M76" s="68">
        <f>SUM(M70:M74)</f>
        <v>-36795</v>
      </c>
    </row>
    <row r="77" spans="1:13" ht="15.95" customHeight="1" x14ac:dyDescent="0.5">
      <c r="A77" s="47"/>
      <c r="B77" s="47"/>
      <c r="C77" s="47"/>
      <c r="G77" s="67"/>
      <c r="H77" s="67"/>
      <c r="I77" s="67"/>
      <c r="J77" s="67"/>
      <c r="K77" s="67"/>
      <c r="L77" s="67"/>
      <c r="M77" s="67"/>
    </row>
    <row r="78" spans="1:13" ht="15.95" customHeight="1" x14ac:dyDescent="0.5">
      <c r="A78" s="62" t="s">
        <v>179</v>
      </c>
      <c r="B78" s="45"/>
      <c r="C78" s="45"/>
      <c r="G78" s="68">
        <f>G76</f>
        <v>-463131</v>
      </c>
      <c r="H78" s="67"/>
      <c r="I78" s="68">
        <f>I76</f>
        <v>268729</v>
      </c>
      <c r="J78" s="67"/>
      <c r="K78" s="68">
        <f>K76</f>
        <v>2113</v>
      </c>
      <c r="L78" s="67"/>
      <c r="M78" s="68">
        <f>M76</f>
        <v>-36795</v>
      </c>
    </row>
    <row r="79" spans="1:13" ht="15.95" customHeight="1" x14ac:dyDescent="0.5">
      <c r="A79" s="62"/>
      <c r="B79" s="45"/>
      <c r="C79" s="45"/>
      <c r="G79" s="67"/>
      <c r="H79" s="67"/>
      <c r="I79" s="67"/>
      <c r="J79" s="67"/>
      <c r="K79" s="67"/>
      <c r="L79" s="67"/>
      <c r="M79" s="67"/>
    </row>
    <row r="80" spans="1:13" ht="15.95" customHeight="1" thickBot="1" x14ac:dyDescent="0.55000000000000004">
      <c r="A80" s="62" t="s">
        <v>66</v>
      </c>
      <c r="B80" s="62"/>
      <c r="C80" s="62"/>
      <c r="D80" s="62"/>
      <c r="G80" s="71">
        <f>G46+G78</f>
        <v>2608816</v>
      </c>
      <c r="H80" s="67"/>
      <c r="I80" s="71">
        <f>I46+I78</f>
        <v>3005368</v>
      </c>
      <c r="J80" s="67"/>
      <c r="K80" s="71">
        <f>K46+K78</f>
        <v>2638846</v>
      </c>
      <c r="L80" s="67"/>
      <c r="M80" s="71">
        <f>M46+M78</f>
        <v>2295136</v>
      </c>
    </row>
    <row r="81" spans="1:13" ht="15.95" customHeight="1" thickTop="1" x14ac:dyDescent="0.5">
      <c r="A81" s="62"/>
      <c r="B81" s="62"/>
      <c r="C81" s="62"/>
      <c r="D81" s="62"/>
      <c r="G81" s="67"/>
      <c r="H81" s="67"/>
      <c r="I81" s="67"/>
      <c r="J81" s="67"/>
      <c r="K81" s="67"/>
      <c r="L81" s="67"/>
      <c r="M81" s="67"/>
    </row>
    <row r="82" spans="1:13" ht="15.95" customHeight="1" x14ac:dyDescent="0.5">
      <c r="A82" s="45" t="s">
        <v>140</v>
      </c>
      <c r="B82" s="45"/>
      <c r="C82" s="45"/>
      <c r="D82" s="45"/>
      <c r="G82" s="67"/>
      <c r="H82" s="67"/>
      <c r="I82" s="67"/>
      <c r="J82" s="67"/>
      <c r="K82" s="67"/>
      <c r="L82" s="67"/>
      <c r="M82" s="67"/>
    </row>
    <row r="83" spans="1:13" ht="15.95" customHeight="1" x14ac:dyDescent="0.5">
      <c r="B83" s="45" t="s">
        <v>194</v>
      </c>
      <c r="D83" s="45"/>
      <c r="G83" s="67">
        <v>3063951</v>
      </c>
      <c r="H83" s="67"/>
      <c r="I83" s="67">
        <v>2709105</v>
      </c>
      <c r="J83" s="67"/>
      <c r="K83" s="67">
        <v>2636733</v>
      </c>
      <c r="L83" s="67"/>
      <c r="M83" s="67">
        <v>2331931</v>
      </c>
    </row>
    <row r="84" spans="1:13" ht="15.95" customHeight="1" x14ac:dyDescent="0.5">
      <c r="B84" s="45" t="s">
        <v>120</v>
      </c>
      <c r="D84" s="45"/>
      <c r="G84" s="69">
        <v>7996</v>
      </c>
      <c r="H84" s="67"/>
      <c r="I84" s="67">
        <v>27534</v>
      </c>
      <c r="J84" s="67"/>
      <c r="K84" s="69">
        <v>0</v>
      </c>
      <c r="L84" s="69"/>
      <c r="M84" s="67">
        <v>0</v>
      </c>
    </row>
    <row r="85" spans="1:13" ht="15.95" customHeight="1" x14ac:dyDescent="0.5">
      <c r="B85" s="45"/>
      <c r="C85" s="45"/>
      <c r="D85" s="45"/>
      <c r="G85" s="67"/>
      <c r="H85" s="67"/>
      <c r="I85" s="67"/>
      <c r="J85" s="67"/>
      <c r="K85" s="67"/>
      <c r="L85" s="67"/>
      <c r="M85" s="67"/>
    </row>
    <row r="86" spans="1:13" ht="15.95" customHeight="1" x14ac:dyDescent="0.5">
      <c r="A86" s="45" t="s">
        <v>141</v>
      </c>
      <c r="B86" s="45"/>
      <c r="C86" s="45"/>
      <c r="D86" s="45"/>
      <c r="G86" s="51"/>
      <c r="H86" s="51"/>
      <c r="I86" s="51"/>
      <c r="J86" s="51"/>
      <c r="K86" s="51"/>
      <c r="L86" s="51"/>
      <c r="M86" s="51"/>
    </row>
    <row r="87" spans="1:13" ht="15.95" customHeight="1" x14ac:dyDescent="0.5">
      <c r="B87" s="45" t="s">
        <v>194</v>
      </c>
      <c r="D87" s="47"/>
      <c r="G87" s="70">
        <v>2600992</v>
      </c>
      <c r="I87" s="70">
        <v>2979097</v>
      </c>
      <c r="K87" s="70">
        <v>2638846</v>
      </c>
      <c r="M87" s="70">
        <v>2295136</v>
      </c>
    </row>
    <row r="88" spans="1:13" ht="15.95" customHeight="1" x14ac:dyDescent="0.5">
      <c r="B88" s="45" t="s">
        <v>120</v>
      </c>
      <c r="D88" s="47"/>
      <c r="G88" s="67">
        <v>7824</v>
      </c>
      <c r="H88" s="67"/>
      <c r="I88" s="67">
        <v>26271</v>
      </c>
      <c r="J88" s="67"/>
      <c r="K88" s="67">
        <v>0</v>
      </c>
      <c r="L88" s="67"/>
      <c r="M88" s="67">
        <v>0</v>
      </c>
    </row>
    <row r="89" spans="1:13" ht="15.95" customHeight="1" x14ac:dyDescent="0.5">
      <c r="B89" s="45"/>
      <c r="C89" s="45"/>
      <c r="D89" s="47"/>
      <c r="G89" s="67"/>
      <c r="H89" s="67"/>
      <c r="I89" s="67"/>
      <c r="J89" s="67"/>
      <c r="K89" s="67"/>
      <c r="L89" s="67"/>
      <c r="M89" s="67"/>
    </row>
    <row r="90" spans="1:13" ht="15.95" customHeight="1" x14ac:dyDescent="0.5">
      <c r="A90" s="45"/>
      <c r="B90" s="45"/>
      <c r="C90" s="45"/>
      <c r="D90" s="45"/>
      <c r="E90" s="177"/>
      <c r="G90" s="67"/>
      <c r="H90" s="67"/>
      <c r="I90" s="67"/>
      <c r="J90" s="67"/>
      <c r="K90" s="67"/>
      <c r="L90" s="67"/>
      <c r="M90" s="67"/>
    </row>
    <row r="91" spans="1:13" ht="15.95" customHeight="1" x14ac:dyDescent="0.5">
      <c r="A91" s="62" t="s">
        <v>180</v>
      </c>
      <c r="B91" s="62"/>
      <c r="C91" s="62"/>
      <c r="D91" s="62"/>
      <c r="E91" s="177"/>
      <c r="G91" s="55"/>
      <c r="H91" s="55"/>
      <c r="I91" s="55"/>
      <c r="J91" s="55"/>
      <c r="K91" s="55"/>
      <c r="L91" s="55"/>
      <c r="M91" s="55"/>
    </row>
    <row r="92" spans="1:13" ht="15.95" customHeight="1" x14ac:dyDescent="0.5">
      <c r="A92" s="62"/>
      <c r="B92" s="62"/>
      <c r="C92" s="62"/>
      <c r="D92" s="62"/>
      <c r="E92" s="177"/>
      <c r="G92" s="55"/>
      <c r="H92" s="55"/>
      <c r="I92" s="55"/>
      <c r="J92" s="55"/>
      <c r="K92" s="55"/>
      <c r="L92" s="55"/>
      <c r="M92" s="55"/>
    </row>
    <row r="93" spans="1:13" ht="15.95" customHeight="1" x14ac:dyDescent="0.5">
      <c r="B93" s="45" t="s">
        <v>87</v>
      </c>
      <c r="D93" s="45"/>
      <c r="E93" s="60">
        <v>36</v>
      </c>
      <c r="G93" s="72">
        <v>3.62</v>
      </c>
      <c r="H93" s="72"/>
      <c r="I93" s="72">
        <v>3.2</v>
      </c>
      <c r="J93" s="72"/>
      <c r="K93" s="72">
        <v>3.11</v>
      </c>
      <c r="L93" s="72"/>
      <c r="M93" s="51">
        <v>2.75</v>
      </c>
    </row>
    <row r="94" spans="1:13" ht="15.95" customHeight="1" x14ac:dyDescent="0.5">
      <c r="B94" s="45"/>
      <c r="C94" s="45"/>
      <c r="D94" s="47"/>
      <c r="G94" s="67"/>
      <c r="H94" s="67"/>
      <c r="I94" s="67"/>
      <c r="J94" s="67"/>
      <c r="K94" s="67"/>
      <c r="L94" s="67"/>
      <c r="M94" s="67"/>
    </row>
    <row r="95" spans="1:13" ht="15.95" customHeight="1" x14ac:dyDescent="0.5">
      <c r="B95" s="45"/>
      <c r="C95" s="45"/>
      <c r="D95" s="47"/>
      <c r="G95" s="67"/>
      <c r="H95" s="67"/>
      <c r="I95" s="67"/>
      <c r="J95" s="67"/>
      <c r="K95" s="67"/>
      <c r="L95" s="67"/>
      <c r="M95" s="67"/>
    </row>
    <row r="96" spans="1:13" ht="15.95" customHeight="1" x14ac:dyDescent="0.5">
      <c r="B96" s="45"/>
      <c r="C96" s="45"/>
      <c r="D96" s="47"/>
      <c r="G96" s="67"/>
      <c r="H96" s="67"/>
      <c r="I96" s="67"/>
      <c r="J96" s="67"/>
      <c r="K96" s="67"/>
      <c r="L96" s="67"/>
      <c r="M96" s="67"/>
    </row>
    <row r="97" spans="1:13" ht="15.95" customHeight="1" x14ac:dyDescent="0.5">
      <c r="B97" s="45"/>
      <c r="C97" s="45"/>
      <c r="D97" s="47"/>
      <c r="G97" s="67"/>
      <c r="H97" s="67"/>
      <c r="I97" s="67"/>
      <c r="J97" s="67"/>
      <c r="K97" s="67"/>
      <c r="L97" s="67"/>
      <c r="M97" s="67"/>
    </row>
    <row r="98" spans="1:13" ht="15.95" customHeight="1" x14ac:dyDescent="0.5">
      <c r="B98" s="45"/>
      <c r="C98" s="45"/>
      <c r="D98" s="47"/>
      <c r="G98" s="67"/>
      <c r="H98" s="67"/>
      <c r="I98" s="67"/>
      <c r="J98" s="67"/>
      <c r="K98" s="67"/>
      <c r="L98" s="67"/>
      <c r="M98" s="67"/>
    </row>
    <row r="99" spans="1:13" ht="15.95" customHeight="1" x14ac:dyDescent="0.5">
      <c r="B99" s="45"/>
      <c r="C99" s="45"/>
      <c r="D99" s="47"/>
      <c r="G99" s="67"/>
      <c r="H99" s="67"/>
      <c r="I99" s="67"/>
      <c r="J99" s="67"/>
      <c r="K99" s="67"/>
      <c r="L99" s="67"/>
      <c r="M99" s="67"/>
    </row>
    <row r="100" spans="1:13" ht="15.95" customHeight="1" x14ac:dyDescent="0.5">
      <c r="B100" s="45"/>
      <c r="C100" s="45"/>
      <c r="D100" s="47"/>
      <c r="G100" s="67"/>
      <c r="H100" s="67"/>
      <c r="I100" s="67"/>
      <c r="J100" s="67"/>
      <c r="K100" s="67"/>
      <c r="L100" s="67"/>
      <c r="M100" s="67"/>
    </row>
    <row r="101" spans="1:13" ht="15.75" customHeight="1" x14ac:dyDescent="0.5">
      <c r="B101" s="45"/>
      <c r="C101" s="45"/>
      <c r="D101" s="47"/>
      <c r="G101" s="67"/>
      <c r="H101" s="67"/>
      <c r="I101" s="67"/>
      <c r="J101" s="67"/>
      <c r="K101" s="67"/>
      <c r="L101" s="67"/>
      <c r="M101" s="67"/>
    </row>
    <row r="102" spans="1:13" ht="15.95" customHeight="1" x14ac:dyDescent="0.5">
      <c r="B102" s="45"/>
      <c r="C102" s="45"/>
      <c r="D102" s="47"/>
      <c r="G102" s="67"/>
      <c r="H102" s="67"/>
      <c r="I102" s="67"/>
      <c r="J102" s="67"/>
      <c r="K102" s="67"/>
      <c r="L102" s="67"/>
      <c r="M102" s="67"/>
    </row>
    <row r="103" spans="1:13" ht="15.95" customHeight="1" x14ac:dyDescent="0.5">
      <c r="B103" s="45"/>
      <c r="C103" s="45"/>
      <c r="D103" s="47"/>
      <c r="G103" s="67"/>
      <c r="H103" s="67"/>
      <c r="I103" s="67"/>
      <c r="J103" s="67"/>
      <c r="K103" s="67"/>
      <c r="L103" s="67"/>
      <c r="M103" s="67"/>
    </row>
    <row r="104" spans="1:13" ht="15.95" customHeight="1" x14ac:dyDescent="0.5">
      <c r="B104" s="45"/>
      <c r="C104" s="45"/>
      <c r="D104" s="47"/>
      <c r="G104" s="67"/>
      <c r="H104" s="67"/>
      <c r="I104" s="67"/>
      <c r="J104" s="67"/>
      <c r="K104" s="67"/>
      <c r="L104" s="67"/>
      <c r="M104" s="67"/>
    </row>
    <row r="105" spans="1:13" ht="15.95" customHeight="1" x14ac:dyDescent="0.5">
      <c r="A105" s="261"/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</row>
    <row r="106" spans="1:13" ht="15.95" customHeight="1" x14ac:dyDescent="0.5">
      <c r="A106" s="178"/>
      <c r="B106" s="178"/>
      <c r="C106" s="178"/>
      <c r="D106" s="177" t="s">
        <v>126</v>
      </c>
      <c r="E106" s="259" t="s">
        <v>126</v>
      </c>
      <c r="F106" s="259"/>
      <c r="G106" s="259"/>
      <c r="H106" s="259"/>
      <c r="I106" s="259"/>
      <c r="J106" s="259"/>
      <c r="K106" s="259"/>
      <c r="L106" s="259"/>
      <c r="M106" s="259"/>
    </row>
    <row r="107" spans="1:13" ht="15.95" customHeight="1" x14ac:dyDescent="0.5">
      <c r="D107" s="178" t="s">
        <v>181</v>
      </c>
      <c r="E107" s="260" t="s">
        <v>183</v>
      </c>
      <c r="F107" s="260"/>
      <c r="G107" s="260"/>
      <c r="H107" s="260"/>
      <c r="I107" s="260"/>
      <c r="J107" s="260"/>
      <c r="K107" s="260"/>
      <c r="L107" s="260"/>
      <c r="M107" s="260"/>
    </row>
    <row r="108" spans="1:13" ht="15.95" customHeight="1" x14ac:dyDescent="0.5">
      <c r="D108" s="178" t="s">
        <v>182</v>
      </c>
      <c r="E108" s="260" t="s">
        <v>184</v>
      </c>
      <c r="F108" s="260"/>
      <c r="G108" s="260"/>
      <c r="H108" s="260"/>
      <c r="I108" s="260"/>
      <c r="J108" s="260"/>
      <c r="K108" s="260"/>
      <c r="L108" s="260"/>
      <c r="M108" s="260"/>
    </row>
    <row r="109" spans="1:13" ht="15.95" customHeight="1" x14ac:dyDescent="0.5">
      <c r="D109" s="178"/>
      <c r="F109" s="178"/>
      <c r="G109" s="178"/>
      <c r="H109" s="178"/>
      <c r="I109" s="178"/>
      <c r="J109" s="178"/>
      <c r="K109" s="178"/>
      <c r="L109" s="178"/>
      <c r="M109" s="178"/>
    </row>
    <row r="110" spans="1:13" ht="15.95" customHeight="1" x14ac:dyDescent="0.5">
      <c r="D110" s="178"/>
      <c r="F110" s="178"/>
      <c r="G110" s="178"/>
      <c r="H110" s="178"/>
      <c r="I110" s="178"/>
      <c r="J110" s="178"/>
      <c r="K110" s="178"/>
      <c r="L110" s="178"/>
      <c r="M110" s="178"/>
    </row>
    <row r="111" spans="1:13" ht="15.95" customHeight="1" x14ac:dyDescent="0.5">
      <c r="D111" s="178"/>
      <c r="F111" s="178"/>
      <c r="G111" s="178"/>
      <c r="H111" s="178"/>
      <c r="I111" s="178"/>
      <c r="J111" s="178"/>
      <c r="K111" s="178"/>
      <c r="L111" s="178"/>
      <c r="M111" s="178"/>
    </row>
    <row r="112" spans="1:13" ht="15.95" customHeight="1" x14ac:dyDescent="0.5">
      <c r="D112" s="178"/>
      <c r="F112" s="178"/>
      <c r="G112" s="73"/>
      <c r="H112" s="73"/>
      <c r="I112" s="73"/>
      <c r="J112" s="73"/>
      <c r="K112" s="73"/>
      <c r="L112" s="73"/>
      <c r="M112" s="73"/>
    </row>
    <row r="113" spans="1:13" ht="3.75" customHeight="1" x14ac:dyDescent="0.5">
      <c r="D113" s="178"/>
      <c r="F113" s="178"/>
      <c r="G113" s="73"/>
      <c r="H113" s="73"/>
      <c r="I113" s="73"/>
      <c r="J113" s="73"/>
      <c r="K113" s="73"/>
      <c r="L113" s="73"/>
      <c r="M113" s="73"/>
    </row>
    <row r="114" spans="1:13" ht="21.95" customHeight="1" x14ac:dyDescent="0.5">
      <c r="A114" s="247" t="str">
        <f>A57</f>
        <v>The accompanying notes are an integral part of these interim financial statements.</v>
      </c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</row>
    <row r="115" spans="1:13" ht="21.95" customHeight="1" x14ac:dyDescent="0.5"/>
    <row r="116" spans="1:13" ht="20.100000000000001" customHeight="1" x14ac:dyDescent="0.5"/>
    <row r="117" spans="1:13" ht="15.95" customHeight="1" x14ac:dyDescent="0.5"/>
  </sheetData>
  <mergeCells count="16">
    <mergeCell ref="A114:M114"/>
    <mergeCell ref="E106:M106"/>
    <mergeCell ref="E107:M107"/>
    <mergeCell ref="E108:M108"/>
    <mergeCell ref="G63:I63"/>
    <mergeCell ref="K63:M63"/>
    <mergeCell ref="A105:M105"/>
    <mergeCell ref="A60:M60"/>
    <mergeCell ref="A59:M59"/>
    <mergeCell ref="A58:M58"/>
    <mergeCell ref="A57:M57"/>
    <mergeCell ref="A1:M1"/>
    <mergeCell ref="A2:M2"/>
    <mergeCell ref="A3:M3"/>
    <mergeCell ref="G6:I6"/>
    <mergeCell ref="K6:M6"/>
  </mergeCells>
  <pageMargins left="0.9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C57"/>
  <sheetViews>
    <sheetView zoomScaleNormal="100" zoomScaleSheetLayoutView="90" workbookViewId="0">
      <selection sqref="A1:Y1"/>
    </sheetView>
  </sheetViews>
  <sheetFormatPr defaultColWidth="9.140625" defaultRowHeight="15.95" customHeight="1" x14ac:dyDescent="0.5"/>
  <cols>
    <col min="1" max="1" width="37.140625" style="80" customWidth="1"/>
    <col min="2" max="2" width="0.7109375" style="80" customWidth="1"/>
    <col min="3" max="3" width="5.85546875" style="80" customWidth="1"/>
    <col min="4" max="4" width="0.7109375" style="80" customWidth="1"/>
    <col min="5" max="5" width="9.140625" style="97" customWidth="1"/>
    <col min="6" max="6" width="0.5703125" style="98" customWidth="1"/>
    <col min="7" max="7" width="8.7109375" style="98" customWidth="1"/>
    <col min="8" max="8" width="0.5703125" style="98" customWidth="1"/>
    <col min="9" max="9" width="12.85546875" style="98" customWidth="1"/>
    <col min="10" max="10" width="0.5703125" style="98" customWidth="1"/>
    <col min="11" max="11" width="15" style="98" customWidth="1"/>
    <col min="12" max="12" width="0.5703125" style="98" customWidth="1"/>
    <col min="13" max="13" width="15.85546875" style="98" customWidth="1"/>
    <col min="14" max="14" width="0.5703125" style="98" customWidth="1"/>
    <col min="15" max="15" width="11.28515625" style="98" customWidth="1"/>
    <col min="16" max="16" width="0.5703125" style="98" customWidth="1"/>
    <col min="17" max="17" width="11.28515625" style="98" customWidth="1"/>
    <col min="18" max="18" width="0.5703125" style="98" customWidth="1"/>
    <col min="19" max="19" width="7.85546875" style="98" customWidth="1"/>
    <col min="20" max="20" width="0.5703125" style="98" customWidth="1"/>
    <col min="21" max="21" width="6.7109375" style="98" customWidth="1"/>
    <col min="22" max="22" width="0.5703125" style="98" customWidth="1"/>
    <col min="23" max="23" width="13.42578125" style="98" customWidth="1"/>
    <col min="24" max="24" width="0.5703125" style="98" customWidth="1"/>
    <col min="25" max="25" width="10.42578125" style="98" customWidth="1"/>
    <col min="26" max="26" width="0.5703125" style="98" customWidth="1"/>
    <col min="27" max="27" width="8.42578125" style="98" customWidth="1"/>
    <col min="28" max="28" width="0.5703125" style="98" customWidth="1"/>
    <col min="29" max="29" width="9.42578125" style="98" customWidth="1"/>
    <col min="30" max="258" width="9.140625" style="80"/>
    <col min="259" max="259" width="36.28515625" style="80" customWidth="1"/>
    <col min="260" max="260" width="3" style="80" customWidth="1"/>
    <col min="261" max="261" width="5.85546875" style="80" customWidth="1"/>
    <col min="262" max="262" width="0.7109375" style="80" customWidth="1"/>
    <col min="263" max="263" width="9.140625" style="80" customWidth="1"/>
    <col min="264" max="264" width="0.5703125" style="80" customWidth="1"/>
    <col min="265" max="265" width="8.7109375" style="80" customWidth="1"/>
    <col min="266" max="266" width="0.5703125" style="80" customWidth="1"/>
    <col min="267" max="267" width="12.85546875" style="80" customWidth="1"/>
    <col min="268" max="268" width="0.5703125" style="80" customWidth="1"/>
    <col min="269" max="269" width="15" style="80" customWidth="1"/>
    <col min="270" max="270" width="0.5703125" style="80" customWidth="1"/>
    <col min="271" max="271" width="15.85546875" style="80" customWidth="1"/>
    <col min="272" max="272" width="0.5703125" style="80" customWidth="1"/>
    <col min="273" max="273" width="11.28515625" style="80" customWidth="1"/>
    <col min="274" max="274" width="0.5703125" style="80" customWidth="1"/>
    <col min="275" max="275" width="7.85546875" style="80" customWidth="1"/>
    <col min="276" max="276" width="0.5703125" style="80" customWidth="1"/>
    <col min="277" max="277" width="6.7109375" style="80" customWidth="1"/>
    <col min="278" max="278" width="0.5703125" style="80" customWidth="1"/>
    <col min="279" max="279" width="13.42578125" style="80" customWidth="1"/>
    <col min="280" max="280" width="0.5703125" style="80" customWidth="1"/>
    <col min="281" max="281" width="10.42578125" style="80" customWidth="1"/>
    <col min="282" max="282" width="0.5703125" style="80" customWidth="1"/>
    <col min="283" max="283" width="8.42578125" style="80" customWidth="1"/>
    <col min="284" max="284" width="0.5703125" style="80" customWidth="1"/>
    <col min="285" max="285" width="8.7109375" style="80" customWidth="1"/>
    <col min="286" max="514" width="9.140625" style="80"/>
    <col min="515" max="515" width="36.28515625" style="80" customWidth="1"/>
    <col min="516" max="516" width="3" style="80" customWidth="1"/>
    <col min="517" max="517" width="5.85546875" style="80" customWidth="1"/>
    <col min="518" max="518" width="0.7109375" style="80" customWidth="1"/>
    <col min="519" max="519" width="9.140625" style="80" customWidth="1"/>
    <col min="520" max="520" width="0.5703125" style="80" customWidth="1"/>
    <col min="521" max="521" width="8.7109375" style="80" customWidth="1"/>
    <col min="522" max="522" width="0.5703125" style="80" customWidth="1"/>
    <col min="523" max="523" width="12.85546875" style="80" customWidth="1"/>
    <col min="524" max="524" width="0.5703125" style="80" customWidth="1"/>
    <col min="525" max="525" width="15" style="80" customWidth="1"/>
    <col min="526" max="526" width="0.5703125" style="80" customWidth="1"/>
    <col min="527" max="527" width="15.85546875" style="80" customWidth="1"/>
    <col min="528" max="528" width="0.5703125" style="80" customWidth="1"/>
    <col min="529" max="529" width="11.28515625" style="80" customWidth="1"/>
    <col min="530" max="530" width="0.5703125" style="80" customWidth="1"/>
    <col min="531" max="531" width="7.85546875" style="80" customWidth="1"/>
    <col min="532" max="532" width="0.5703125" style="80" customWidth="1"/>
    <col min="533" max="533" width="6.7109375" style="80" customWidth="1"/>
    <col min="534" max="534" width="0.5703125" style="80" customWidth="1"/>
    <col min="535" max="535" width="13.42578125" style="80" customWidth="1"/>
    <col min="536" max="536" width="0.5703125" style="80" customWidth="1"/>
    <col min="537" max="537" width="10.42578125" style="80" customWidth="1"/>
    <col min="538" max="538" width="0.5703125" style="80" customWidth="1"/>
    <col min="539" max="539" width="8.42578125" style="80" customWidth="1"/>
    <col min="540" max="540" width="0.5703125" style="80" customWidth="1"/>
    <col min="541" max="541" width="8.7109375" style="80" customWidth="1"/>
    <col min="542" max="770" width="9.140625" style="80"/>
    <col min="771" max="771" width="36.28515625" style="80" customWidth="1"/>
    <col min="772" max="772" width="3" style="80" customWidth="1"/>
    <col min="773" max="773" width="5.85546875" style="80" customWidth="1"/>
    <col min="774" max="774" width="0.7109375" style="80" customWidth="1"/>
    <col min="775" max="775" width="9.140625" style="80" customWidth="1"/>
    <col min="776" max="776" width="0.5703125" style="80" customWidth="1"/>
    <col min="777" max="777" width="8.7109375" style="80" customWidth="1"/>
    <col min="778" max="778" width="0.5703125" style="80" customWidth="1"/>
    <col min="779" max="779" width="12.85546875" style="80" customWidth="1"/>
    <col min="780" max="780" width="0.5703125" style="80" customWidth="1"/>
    <col min="781" max="781" width="15" style="80" customWidth="1"/>
    <col min="782" max="782" width="0.5703125" style="80" customWidth="1"/>
    <col min="783" max="783" width="15.85546875" style="80" customWidth="1"/>
    <col min="784" max="784" width="0.5703125" style="80" customWidth="1"/>
    <col min="785" max="785" width="11.28515625" style="80" customWidth="1"/>
    <col min="786" max="786" width="0.5703125" style="80" customWidth="1"/>
    <col min="787" max="787" width="7.85546875" style="80" customWidth="1"/>
    <col min="788" max="788" width="0.5703125" style="80" customWidth="1"/>
    <col min="789" max="789" width="6.7109375" style="80" customWidth="1"/>
    <col min="790" max="790" width="0.5703125" style="80" customWidth="1"/>
    <col min="791" max="791" width="13.42578125" style="80" customWidth="1"/>
    <col min="792" max="792" width="0.5703125" style="80" customWidth="1"/>
    <col min="793" max="793" width="10.42578125" style="80" customWidth="1"/>
    <col min="794" max="794" width="0.5703125" style="80" customWidth="1"/>
    <col min="795" max="795" width="8.42578125" style="80" customWidth="1"/>
    <col min="796" max="796" width="0.5703125" style="80" customWidth="1"/>
    <col min="797" max="797" width="8.7109375" style="80" customWidth="1"/>
    <col min="798" max="1026" width="9.140625" style="80"/>
    <col min="1027" max="1027" width="36.28515625" style="80" customWidth="1"/>
    <col min="1028" max="1028" width="3" style="80" customWidth="1"/>
    <col min="1029" max="1029" width="5.85546875" style="80" customWidth="1"/>
    <col min="1030" max="1030" width="0.7109375" style="80" customWidth="1"/>
    <col min="1031" max="1031" width="9.140625" style="80" customWidth="1"/>
    <col min="1032" max="1032" width="0.5703125" style="80" customWidth="1"/>
    <col min="1033" max="1033" width="8.7109375" style="80" customWidth="1"/>
    <col min="1034" max="1034" width="0.5703125" style="80" customWidth="1"/>
    <col min="1035" max="1035" width="12.85546875" style="80" customWidth="1"/>
    <col min="1036" max="1036" width="0.5703125" style="80" customWidth="1"/>
    <col min="1037" max="1037" width="15" style="80" customWidth="1"/>
    <col min="1038" max="1038" width="0.5703125" style="80" customWidth="1"/>
    <col min="1039" max="1039" width="15.85546875" style="80" customWidth="1"/>
    <col min="1040" max="1040" width="0.5703125" style="80" customWidth="1"/>
    <col min="1041" max="1041" width="11.28515625" style="80" customWidth="1"/>
    <col min="1042" max="1042" width="0.5703125" style="80" customWidth="1"/>
    <col min="1043" max="1043" width="7.85546875" style="80" customWidth="1"/>
    <col min="1044" max="1044" width="0.5703125" style="80" customWidth="1"/>
    <col min="1045" max="1045" width="6.7109375" style="80" customWidth="1"/>
    <col min="1046" max="1046" width="0.5703125" style="80" customWidth="1"/>
    <col min="1047" max="1047" width="13.42578125" style="80" customWidth="1"/>
    <col min="1048" max="1048" width="0.5703125" style="80" customWidth="1"/>
    <col min="1049" max="1049" width="10.42578125" style="80" customWidth="1"/>
    <col min="1050" max="1050" width="0.5703125" style="80" customWidth="1"/>
    <col min="1051" max="1051" width="8.42578125" style="80" customWidth="1"/>
    <col min="1052" max="1052" width="0.5703125" style="80" customWidth="1"/>
    <col min="1053" max="1053" width="8.7109375" style="80" customWidth="1"/>
    <col min="1054" max="1282" width="9.140625" style="80"/>
    <col min="1283" max="1283" width="36.28515625" style="80" customWidth="1"/>
    <col min="1284" max="1284" width="3" style="80" customWidth="1"/>
    <col min="1285" max="1285" width="5.85546875" style="80" customWidth="1"/>
    <col min="1286" max="1286" width="0.7109375" style="80" customWidth="1"/>
    <col min="1287" max="1287" width="9.140625" style="80" customWidth="1"/>
    <col min="1288" max="1288" width="0.5703125" style="80" customWidth="1"/>
    <col min="1289" max="1289" width="8.7109375" style="80" customWidth="1"/>
    <col min="1290" max="1290" width="0.5703125" style="80" customWidth="1"/>
    <col min="1291" max="1291" width="12.85546875" style="80" customWidth="1"/>
    <col min="1292" max="1292" width="0.5703125" style="80" customWidth="1"/>
    <col min="1293" max="1293" width="15" style="80" customWidth="1"/>
    <col min="1294" max="1294" width="0.5703125" style="80" customWidth="1"/>
    <col min="1295" max="1295" width="15.85546875" style="80" customWidth="1"/>
    <col min="1296" max="1296" width="0.5703125" style="80" customWidth="1"/>
    <col min="1297" max="1297" width="11.28515625" style="80" customWidth="1"/>
    <col min="1298" max="1298" width="0.5703125" style="80" customWidth="1"/>
    <col min="1299" max="1299" width="7.85546875" style="80" customWidth="1"/>
    <col min="1300" max="1300" width="0.5703125" style="80" customWidth="1"/>
    <col min="1301" max="1301" width="6.7109375" style="80" customWidth="1"/>
    <col min="1302" max="1302" width="0.5703125" style="80" customWidth="1"/>
    <col min="1303" max="1303" width="13.42578125" style="80" customWidth="1"/>
    <col min="1304" max="1304" width="0.5703125" style="80" customWidth="1"/>
    <col min="1305" max="1305" width="10.42578125" style="80" customWidth="1"/>
    <col min="1306" max="1306" width="0.5703125" style="80" customWidth="1"/>
    <col min="1307" max="1307" width="8.42578125" style="80" customWidth="1"/>
    <col min="1308" max="1308" width="0.5703125" style="80" customWidth="1"/>
    <col min="1309" max="1309" width="8.7109375" style="80" customWidth="1"/>
    <col min="1310" max="1538" width="9.140625" style="80"/>
    <col min="1539" max="1539" width="36.28515625" style="80" customWidth="1"/>
    <col min="1540" max="1540" width="3" style="80" customWidth="1"/>
    <col min="1541" max="1541" width="5.85546875" style="80" customWidth="1"/>
    <col min="1542" max="1542" width="0.7109375" style="80" customWidth="1"/>
    <col min="1543" max="1543" width="9.140625" style="80" customWidth="1"/>
    <col min="1544" max="1544" width="0.5703125" style="80" customWidth="1"/>
    <col min="1545" max="1545" width="8.7109375" style="80" customWidth="1"/>
    <col min="1546" max="1546" width="0.5703125" style="80" customWidth="1"/>
    <col min="1547" max="1547" width="12.85546875" style="80" customWidth="1"/>
    <col min="1548" max="1548" width="0.5703125" style="80" customWidth="1"/>
    <col min="1549" max="1549" width="15" style="80" customWidth="1"/>
    <col min="1550" max="1550" width="0.5703125" style="80" customWidth="1"/>
    <col min="1551" max="1551" width="15.85546875" style="80" customWidth="1"/>
    <col min="1552" max="1552" width="0.5703125" style="80" customWidth="1"/>
    <col min="1553" max="1553" width="11.28515625" style="80" customWidth="1"/>
    <col min="1554" max="1554" width="0.5703125" style="80" customWidth="1"/>
    <col min="1555" max="1555" width="7.85546875" style="80" customWidth="1"/>
    <col min="1556" max="1556" width="0.5703125" style="80" customWidth="1"/>
    <col min="1557" max="1557" width="6.7109375" style="80" customWidth="1"/>
    <col min="1558" max="1558" width="0.5703125" style="80" customWidth="1"/>
    <col min="1559" max="1559" width="13.42578125" style="80" customWidth="1"/>
    <col min="1560" max="1560" width="0.5703125" style="80" customWidth="1"/>
    <col min="1561" max="1561" width="10.42578125" style="80" customWidth="1"/>
    <col min="1562" max="1562" width="0.5703125" style="80" customWidth="1"/>
    <col min="1563" max="1563" width="8.42578125" style="80" customWidth="1"/>
    <col min="1564" max="1564" width="0.5703125" style="80" customWidth="1"/>
    <col min="1565" max="1565" width="8.7109375" style="80" customWidth="1"/>
    <col min="1566" max="1794" width="9.140625" style="80"/>
    <col min="1795" max="1795" width="36.28515625" style="80" customWidth="1"/>
    <col min="1796" max="1796" width="3" style="80" customWidth="1"/>
    <col min="1797" max="1797" width="5.85546875" style="80" customWidth="1"/>
    <col min="1798" max="1798" width="0.7109375" style="80" customWidth="1"/>
    <col min="1799" max="1799" width="9.140625" style="80" customWidth="1"/>
    <col min="1800" max="1800" width="0.5703125" style="80" customWidth="1"/>
    <col min="1801" max="1801" width="8.7109375" style="80" customWidth="1"/>
    <col min="1802" max="1802" width="0.5703125" style="80" customWidth="1"/>
    <col min="1803" max="1803" width="12.85546875" style="80" customWidth="1"/>
    <col min="1804" max="1804" width="0.5703125" style="80" customWidth="1"/>
    <col min="1805" max="1805" width="15" style="80" customWidth="1"/>
    <col min="1806" max="1806" width="0.5703125" style="80" customWidth="1"/>
    <col min="1807" max="1807" width="15.85546875" style="80" customWidth="1"/>
    <col min="1808" max="1808" width="0.5703125" style="80" customWidth="1"/>
    <col min="1809" max="1809" width="11.28515625" style="80" customWidth="1"/>
    <col min="1810" max="1810" width="0.5703125" style="80" customWidth="1"/>
    <col min="1811" max="1811" width="7.85546875" style="80" customWidth="1"/>
    <col min="1812" max="1812" width="0.5703125" style="80" customWidth="1"/>
    <col min="1813" max="1813" width="6.7109375" style="80" customWidth="1"/>
    <col min="1814" max="1814" width="0.5703125" style="80" customWidth="1"/>
    <col min="1815" max="1815" width="13.42578125" style="80" customWidth="1"/>
    <col min="1816" max="1816" width="0.5703125" style="80" customWidth="1"/>
    <col min="1817" max="1817" width="10.42578125" style="80" customWidth="1"/>
    <col min="1818" max="1818" width="0.5703125" style="80" customWidth="1"/>
    <col min="1819" max="1819" width="8.42578125" style="80" customWidth="1"/>
    <col min="1820" max="1820" width="0.5703125" style="80" customWidth="1"/>
    <col min="1821" max="1821" width="8.7109375" style="80" customWidth="1"/>
    <col min="1822" max="2050" width="9.140625" style="80"/>
    <col min="2051" max="2051" width="36.28515625" style="80" customWidth="1"/>
    <col min="2052" max="2052" width="3" style="80" customWidth="1"/>
    <col min="2053" max="2053" width="5.85546875" style="80" customWidth="1"/>
    <col min="2054" max="2054" width="0.7109375" style="80" customWidth="1"/>
    <col min="2055" max="2055" width="9.140625" style="80" customWidth="1"/>
    <col min="2056" max="2056" width="0.5703125" style="80" customWidth="1"/>
    <col min="2057" max="2057" width="8.7109375" style="80" customWidth="1"/>
    <col min="2058" max="2058" width="0.5703125" style="80" customWidth="1"/>
    <col min="2059" max="2059" width="12.85546875" style="80" customWidth="1"/>
    <col min="2060" max="2060" width="0.5703125" style="80" customWidth="1"/>
    <col min="2061" max="2061" width="15" style="80" customWidth="1"/>
    <col min="2062" max="2062" width="0.5703125" style="80" customWidth="1"/>
    <col min="2063" max="2063" width="15.85546875" style="80" customWidth="1"/>
    <col min="2064" max="2064" width="0.5703125" style="80" customWidth="1"/>
    <col min="2065" max="2065" width="11.28515625" style="80" customWidth="1"/>
    <col min="2066" max="2066" width="0.5703125" style="80" customWidth="1"/>
    <col min="2067" max="2067" width="7.85546875" style="80" customWidth="1"/>
    <col min="2068" max="2068" width="0.5703125" style="80" customWidth="1"/>
    <col min="2069" max="2069" width="6.7109375" style="80" customWidth="1"/>
    <col min="2070" max="2070" width="0.5703125" style="80" customWidth="1"/>
    <col min="2071" max="2071" width="13.42578125" style="80" customWidth="1"/>
    <col min="2072" max="2072" width="0.5703125" style="80" customWidth="1"/>
    <col min="2073" max="2073" width="10.42578125" style="80" customWidth="1"/>
    <col min="2074" max="2074" width="0.5703125" style="80" customWidth="1"/>
    <col min="2075" max="2075" width="8.42578125" style="80" customWidth="1"/>
    <col min="2076" max="2076" width="0.5703125" style="80" customWidth="1"/>
    <col min="2077" max="2077" width="8.7109375" style="80" customWidth="1"/>
    <col min="2078" max="2306" width="9.140625" style="80"/>
    <col min="2307" max="2307" width="36.28515625" style="80" customWidth="1"/>
    <col min="2308" max="2308" width="3" style="80" customWidth="1"/>
    <col min="2309" max="2309" width="5.85546875" style="80" customWidth="1"/>
    <col min="2310" max="2310" width="0.7109375" style="80" customWidth="1"/>
    <col min="2311" max="2311" width="9.140625" style="80" customWidth="1"/>
    <col min="2312" max="2312" width="0.5703125" style="80" customWidth="1"/>
    <col min="2313" max="2313" width="8.7109375" style="80" customWidth="1"/>
    <col min="2314" max="2314" width="0.5703125" style="80" customWidth="1"/>
    <col min="2315" max="2315" width="12.85546875" style="80" customWidth="1"/>
    <col min="2316" max="2316" width="0.5703125" style="80" customWidth="1"/>
    <col min="2317" max="2317" width="15" style="80" customWidth="1"/>
    <col min="2318" max="2318" width="0.5703125" style="80" customWidth="1"/>
    <col min="2319" max="2319" width="15.85546875" style="80" customWidth="1"/>
    <col min="2320" max="2320" width="0.5703125" style="80" customWidth="1"/>
    <col min="2321" max="2321" width="11.28515625" style="80" customWidth="1"/>
    <col min="2322" max="2322" width="0.5703125" style="80" customWidth="1"/>
    <col min="2323" max="2323" width="7.85546875" style="80" customWidth="1"/>
    <col min="2324" max="2324" width="0.5703125" style="80" customWidth="1"/>
    <col min="2325" max="2325" width="6.7109375" style="80" customWidth="1"/>
    <col min="2326" max="2326" width="0.5703125" style="80" customWidth="1"/>
    <col min="2327" max="2327" width="13.42578125" style="80" customWidth="1"/>
    <col min="2328" max="2328" width="0.5703125" style="80" customWidth="1"/>
    <col min="2329" max="2329" width="10.42578125" style="80" customWidth="1"/>
    <col min="2330" max="2330" width="0.5703125" style="80" customWidth="1"/>
    <col min="2331" max="2331" width="8.42578125" style="80" customWidth="1"/>
    <col min="2332" max="2332" width="0.5703125" style="80" customWidth="1"/>
    <col min="2333" max="2333" width="8.7109375" style="80" customWidth="1"/>
    <col min="2334" max="2562" width="9.140625" style="80"/>
    <col min="2563" max="2563" width="36.28515625" style="80" customWidth="1"/>
    <col min="2564" max="2564" width="3" style="80" customWidth="1"/>
    <col min="2565" max="2565" width="5.85546875" style="80" customWidth="1"/>
    <col min="2566" max="2566" width="0.7109375" style="80" customWidth="1"/>
    <col min="2567" max="2567" width="9.140625" style="80" customWidth="1"/>
    <col min="2568" max="2568" width="0.5703125" style="80" customWidth="1"/>
    <col min="2569" max="2569" width="8.7109375" style="80" customWidth="1"/>
    <col min="2570" max="2570" width="0.5703125" style="80" customWidth="1"/>
    <col min="2571" max="2571" width="12.85546875" style="80" customWidth="1"/>
    <col min="2572" max="2572" width="0.5703125" style="80" customWidth="1"/>
    <col min="2573" max="2573" width="15" style="80" customWidth="1"/>
    <col min="2574" max="2574" width="0.5703125" style="80" customWidth="1"/>
    <col min="2575" max="2575" width="15.85546875" style="80" customWidth="1"/>
    <col min="2576" max="2576" width="0.5703125" style="80" customWidth="1"/>
    <col min="2577" max="2577" width="11.28515625" style="80" customWidth="1"/>
    <col min="2578" max="2578" width="0.5703125" style="80" customWidth="1"/>
    <col min="2579" max="2579" width="7.85546875" style="80" customWidth="1"/>
    <col min="2580" max="2580" width="0.5703125" style="80" customWidth="1"/>
    <col min="2581" max="2581" width="6.7109375" style="80" customWidth="1"/>
    <col min="2582" max="2582" width="0.5703125" style="80" customWidth="1"/>
    <col min="2583" max="2583" width="13.42578125" style="80" customWidth="1"/>
    <col min="2584" max="2584" width="0.5703125" style="80" customWidth="1"/>
    <col min="2585" max="2585" width="10.42578125" style="80" customWidth="1"/>
    <col min="2586" max="2586" width="0.5703125" style="80" customWidth="1"/>
    <col min="2587" max="2587" width="8.42578125" style="80" customWidth="1"/>
    <col min="2588" max="2588" width="0.5703125" style="80" customWidth="1"/>
    <col min="2589" max="2589" width="8.7109375" style="80" customWidth="1"/>
    <col min="2590" max="2818" width="9.140625" style="80"/>
    <col min="2819" max="2819" width="36.28515625" style="80" customWidth="1"/>
    <col min="2820" max="2820" width="3" style="80" customWidth="1"/>
    <col min="2821" max="2821" width="5.85546875" style="80" customWidth="1"/>
    <col min="2822" max="2822" width="0.7109375" style="80" customWidth="1"/>
    <col min="2823" max="2823" width="9.140625" style="80" customWidth="1"/>
    <col min="2824" max="2824" width="0.5703125" style="80" customWidth="1"/>
    <col min="2825" max="2825" width="8.7109375" style="80" customWidth="1"/>
    <col min="2826" max="2826" width="0.5703125" style="80" customWidth="1"/>
    <col min="2827" max="2827" width="12.85546875" style="80" customWidth="1"/>
    <col min="2828" max="2828" width="0.5703125" style="80" customWidth="1"/>
    <col min="2829" max="2829" width="15" style="80" customWidth="1"/>
    <col min="2830" max="2830" width="0.5703125" style="80" customWidth="1"/>
    <col min="2831" max="2831" width="15.85546875" style="80" customWidth="1"/>
    <col min="2832" max="2832" width="0.5703125" style="80" customWidth="1"/>
    <col min="2833" max="2833" width="11.28515625" style="80" customWidth="1"/>
    <col min="2834" max="2834" width="0.5703125" style="80" customWidth="1"/>
    <col min="2835" max="2835" width="7.85546875" style="80" customWidth="1"/>
    <col min="2836" max="2836" width="0.5703125" style="80" customWidth="1"/>
    <col min="2837" max="2837" width="6.7109375" style="80" customWidth="1"/>
    <col min="2838" max="2838" width="0.5703125" style="80" customWidth="1"/>
    <col min="2839" max="2839" width="13.42578125" style="80" customWidth="1"/>
    <col min="2840" max="2840" width="0.5703125" style="80" customWidth="1"/>
    <col min="2841" max="2841" width="10.42578125" style="80" customWidth="1"/>
    <col min="2842" max="2842" width="0.5703125" style="80" customWidth="1"/>
    <col min="2843" max="2843" width="8.42578125" style="80" customWidth="1"/>
    <col min="2844" max="2844" width="0.5703125" style="80" customWidth="1"/>
    <col min="2845" max="2845" width="8.7109375" style="80" customWidth="1"/>
    <col min="2846" max="3074" width="9.140625" style="80"/>
    <col min="3075" max="3075" width="36.28515625" style="80" customWidth="1"/>
    <col min="3076" max="3076" width="3" style="80" customWidth="1"/>
    <col min="3077" max="3077" width="5.85546875" style="80" customWidth="1"/>
    <col min="3078" max="3078" width="0.7109375" style="80" customWidth="1"/>
    <col min="3079" max="3079" width="9.140625" style="80" customWidth="1"/>
    <col min="3080" max="3080" width="0.5703125" style="80" customWidth="1"/>
    <col min="3081" max="3081" width="8.7109375" style="80" customWidth="1"/>
    <col min="3082" max="3082" width="0.5703125" style="80" customWidth="1"/>
    <col min="3083" max="3083" width="12.85546875" style="80" customWidth="1"/>
    <col min="3084" max="3084" width="0.5703125" style="80" customWidth="1"/>
    <col min="3085" max="3085" width="15" style="80" customWidth="1"/>
    <col min="3086" max="3086" width="0.5703125" style="80" customWidth="1"/>
    <col min="3087" max="3087" width="15.85546875" style="80" customWidth="1"/>
    <col min="3088" max="3088" width="0.5703125" style="80" customWidth="1"/>
    <col min="3089" max="3089" width="11.28515625" style="80" customWidth="1"/>
    <col min="3090" max="3090" width="0.5703125" style="80" customWidth="1"/>
    <col min="3091" max="3091" width="7.85546875" style="80" customWidth="1"/>
    <col min="3092" max="3092" width="0.5703125" style="80" customWidth="1"/>
    <col min="3093" max="3093" width="6.7109375" style="80" customWidth="1"/>
    <col min="3094" max="3094" width="0.5703125" style="80" customWidth="1"/>
    <col min="3095" max="3095" width="13.42578125" style="80" customWidth="1"/>
    <col min="3096" max="3096" width="0.5703125" style="80" customWidth="1"/>
    <col min="3097" max="3097" width="10.42578125" style="80" customWidth="1"/>
    <col min="3098" max="3098" width="0.5703125" style="80" customWidth="1"/>
    <col min="3099" max="3099" width="8.42578125" style="80" customWidth="1"/>
    <col min="3100" max="3100" width="0.5703125" style="80" customWidth="1"/>
    <col min="3101" max="3101" width="8.7109375" style="80" customWidth="1"/>
    <col min="3102" max="3330" width="9.140625" style="80"/>
    <col min="3331" max="3331" width="36.28515625" style="80" customWidth="1"/>
    <col min="3332" max="3332" width="3" style="80" customWidth="1"/>
    <col min="3333" max="3333" width="5.85546875" style="80" customWidth="1"/>
    <col min="3334" max="3334" width="0.7109375" style="80" customWidth="1"/>
    <col min="3335" max="3335" width="9.140625" style="80" customWidth="1"/>
    <col min="3336" max="3336" width="0.5703125" style="80" customWidth="1"/>
    <col min="3337" max="3337" width="8.7109375" style="80" customWidth="1"/>
    <col min="3338" max="3338" width="0.5703125" style="80" customWidth="1"/>
    <col min="3339" max="3339" width="12.85546875" style="80" customWidth="1"/>
    <col min="3340" max="3340" width="0.5703125" style="80" customWidth="1"/>
    <col min="3341" max="3341" width="15" style="80" customWidth="1"/>
    <col min="3342" max="3342" width="0.5703125" style="80" customWidth="1"/>
    <col min="3343" max="3343" width="15.85546875" style="80" customWidth="1"/>
    <col min="3344" max="3344" width="0.5703125" style="80" customWidth="1"/>
    <col min="3345" max="3345" width="11.28515625" style="80" customWidth="1"/>
    <col min="3346" max="3346" width="0.5703125" style="80" customWidth="1"/>
    <col min="3347" max="3347" width="7.85546875" style="80" customWidth="1"/>
    <col min="3348" max="3348" width="0.5703125" style="80" customWidth="1"/>
    <col min="3349" max="3349" width="6.7109375" style="80" customWidth="1"/>
    <col min="3350" max="3350" width="0.5703125" style="80" customWidth="1"/>
    <col min="3351" max="3351" width="13.42578125" style="80" customWidth="1"/>
    <col min="3352" max="3352" width="0.5703125" style="80" customWidth="1"/>
    <col min="3353" max="3353" width="10.42578125" style="80" customWidth="1"/>
    <col min="3354" max="3354" width="0.5703125" style="80" customWidth="1"/>
    <col min="3355" max="3355" width="8.42578125" style="80" customWidth="1"/>
    <col min="3356" max="3356" width="0.5703125" style="80" customWidth="1"/>
    <col min="3357" max="3357" width="8.7109375" style="80" customWidth="1"/>
    <col min="3358" max="3586" width="9.140625" style="80"/>
    <col min="3587" max="3587" width="36.28515625" style="80" customWidth="1"/>
    <col min="3588" max="3588" width="3" style="80" customWidth="1"/>
    <col min="3589" max="3589" width="5.85546875" style="80" customWidth="1"/>
    <col min="3590" max="3590" width="0.7109375" style="80" customWidth="1"/>
    <col min="3591" max="3591" width="9.140625" style="80" customWidth="1"/>
    <col min="3592" max="3592" width="0.5703125" style="80" customWidth="1"/>
    <col min="3593" max="3593" width="8.7109375" style="80" customWidth="1"/>
    <col min="3594" max="3594" width="0.5703125" style="80" customWidth="1"/>
    <col min="3595" max="3595" width="12.85546875" style="80" customWidth="1"/>
    <col min="3596" max="3596" width="0.5703125" style="80" customWidth="1"/>
    <col min="3597" max="3597" width="15" style="80" customWidth="1"/>
    <col min="3598" max="3598" width="0.5703125" style="80" customWidth="1"/>
    <col min="3599" max="3599" width="15.85546875" style="80" customWidth="1"/>
    <col min="3600" max="3600" width="0.5703125" style="80" customWidth="1"/>
    <col min="3601" max="3601" width="11.28515625" style="80" customWidth="1"/>
    <col min="3602" max="3602" width="0.5703125" style="80" customWidth="1"/>
    <col min="3603" max="3603" width="7.85546875" style="80" customWidth="1"/>
    <col min="3604" max="3604" width="0.5703125" style="80" customWidth="1"/>
    <col min="3605" max="3605" width="6.7109375" style="80" customWidth="1"/>
    <col min="3606" max="3606" width="0.5703125" style="80" customWidth="1"/>
    <col min="3607" max="3607" width="13.42578125" style="80" customWidth="1"/>
    <col min="3608" max="3608" width="0.5703125" style="80" customWidth="1"/>
    <col min="3609" max="3609" width="10.42578125" style="80" customWidth="1"/>
    <col min="3610" max="3610" width="0.5703125" style="80" customWidth="1"/>
    <col min="3611" max="3611" width="8.42578125" style="80" customWidth="1"/>
    <col min="3612" max="3612" width="0.5703125" style="80" customWidth="1"/>
    <col min="3613" max="3613" width="8.7109375" style="80" customWidth="1"/>
    <col min="3614" max="3842" width="9.140625" style="80"/>
    <col min="3843" max="3843" width="36.28515625" style="80" customWidth="1"/>
    <col min="3844" max="3844" width="3" style="80" customWidth="1"/>
    <col min="3845" max="3845" width="5.85546875" style="80" customWidth="1"/>
    <col min="3846" max="3846" width="0.7109375" style="80" customWidth="1"/>
    <col min="3847" max="3847" width="9.140625" style="80" customWidth="1"/>
    <col min="3848" max="3848" width="0.5703125" style="80" customWidth="1"/>
    <col min="3849" max="3849" width="8.7109375" style="80" customWidth="1"/>
    <col min="3850" max="3850" width="0.5703125" style="80" customWidth="1"/>
    <col min="3851" max="3851" width="12.85546875" style="80" customWidth="1"/>
    <col min="3852" max="3852" width="0.5703125" style="80" customWidth="1"/>
    <col min="3853" max="3853" width="15" style="80" customWidth="1"/>
    <col min="3854" max="3854" width="0.5703125" style="80" customWidth="1"/>
    <col min="3855" max="3855" width="15.85546875" style="80" customWidth="1"/>
    <col min="3856" max="3856" width="0.5703125" style="80" customWidth="1"/>
    <col min="3857" max="3857" width="11.28515625" style="80" customWidth="1"/>
    <col min="3858" max="3858" width="0.5703125" style="80" customWidth="1"/>
    <col min="3859" max="3859" width="7.85546875" style="80" customWidth="1"/>
    <col min="3860" max="3860" width="0.5703125" style="80" customWidth="1"/>
    <col min="3861" max="3861" width="6.7109375" style="80" customWidth="1"/>
    <col min="3862" max="3862" width="0.5703125" style="80" customWidth="1"/>
    <col min="3863" max="3863" width="13.42578125" style="80" customWidth="1"/>
    <col min="3864" max="3864" width="0.5703125" style="80" customWidth="1"/>
    <col min="3865" max="3865" width="10.42578125" style="80" customWidth="1"/>
    <col min="3866" max="3866" width="0.5703125" style="80" customWidth="1"/>
    <col min="3867" max="3867" width="8.42578125" style="80" customWidth="1"/>
    <col min="3868" max="3868" width="0.5703125" style="80" customWidth="1"/>
    <col min="3869" max="3869" width="8.7109375" style="80" customWidth="1"/>
    <col min="3870" max="4098" width="9.140625" style="80"/>
    <col min="4099" max="4099" width="36.28515625" style="80" customWidth="1"/>
    <col min="4100" max="4100" width="3" style="80" customWidth="1"/>
    <col min="4101" max="4101" width="5.85546875" style="80" customWidth="1"/>
    <col min="4102" max="4102" width="0.7109375" style="80" customWidth="1"/>
    <col min="4103" max="4103" width="9.140625" style="80" customWidth="1"/>
    <col min="4104" max="4104" width="0.5703125" style="80" customWidth="1"/>
    <col min="4105" max="4105" width="8.7109375" style="80" customWidth="1"/>
    <col min="4106" max="4106" width="0.5703125" style="80" customWidth="1"/>
    <col min="4107" max="4107" width="12.85546875" style="80" customWidth="1"/>
    <col min="4108" max="4108" width="0.5703125" style="80" customWidth="1"/>
    <col min="4109" max="4109" width="15" style="80" customWidth="1"/>
    <col min="4110" max="4110" width="0.5703125" style="80" customWidth="1"/>
    <col min="4111" max="4111" width="15.85546875" style="80" customWidth="1"/>
    <col min="4112" max="4112" width="0.5703125" style="80" customWidth="1"/>
    <col min="4113" max="4113" width="11.28515625" style="80" customWidth="1"/>
    <col min="4114" max="4114" width="0.5703125" style="80" customWidth="1"/>
    <col min="4115" max="4115" width="7.85546875" style="80" customWidth="1"/>
    <col min="4116" max="4116" width="0.5703125" style="80" customWidth="1"/>
    <col min="4117" max="4117" width="6.7109375" style="80" customWidth="1"/>
    <col min="4118" max="4118" width="0.5703125" style="80" customWidth="1"/>
    <col min="4119" max="4119" width="13.42578125" style="80" customWidth="1"/>
    <col min="4120" max="4120" width="0.5703125" style="80" customWidth="1"/>
    <col min="4121" max="4121" width="10.42578125" style="80" customWidth="1"/>
    <col min="4122" max="4122" width="0.5703125" style="80" customWidth="1"/>
    <col min="4123" max="4123" width="8.42578125" style="80" customWidth="1"/>
    <col min="4124" max="4124" width="0.5703125" style="80" customWidth="1"/>
    <col min="4125" max="4125" width="8.7109375" style="80" customWidth="1"/>
    <col min="4126" max="4354" width="9.140625" style="80"/>
    <col min="4355" max="4355" width="36.28515625" style="80" customWidth="1"/>
    <col min="4356" max="4356" width="3" style="80" customWidth="1"/>
    <col min="4357" max="4357" width="5.85546875" style="80" customWidth="1"/>
    <col min="4358" max="4358" width="0.7109375" style="80" customWidth="1"/>
    <col min="4359" max="4359" width="9.140625" style="80" customWidth="1"/>
    <col min="4360" max="4360" width="0.5703125" style="80" customWidth="1"/>
    <col min="4361" max="4361" width="8.7109375" style="80" customWidth="1"/>
    <col min="4362" max="4362" width="0.5703125" style="80" customWidth="1"/>
    <col min="4363" max="4363" width="12.85546875" style="80" customWidth="1"/>
    <col min="4364" max="4364" width="0.5703125" style="80" customWidth="1"/>
    <col min="4365" max="4365" width="15" style="80" customWidth="1"/>
    <col min="4366" max="4366" width="0.5703125" style="80" customWidth="1"/>
    <col min="4367" max="4367" width="15.85546875" style="80" customWidth="1"/>
    <col min="4368" max="4368" width="0.5703125" style="80" customWidth="1"/>
    <col min="4369" max="4369" width="11.28515625" style="80" customWidth="1"/>
    <col min="4370" max="4370" width="0.5703125" style="80" customWidth="1"/>
    <col min="4371" max="4371" width="7.85546875" style="80" customWidth="1"/>
    <col min="4372" max="4372" width="0.5703125" style="80" customWidth="1"/>
    <col min="4373" max="4373" width="6.7109375" style="80" customWidth="1"/>
    <col min="4374" max="4374" width="0.5703125" style="80" customWidth="1"/>
    <col min="4375" max="4375" width="13.42578125" style="80" customWidth="1"/>
    <col min="4376" max="4376" width="0.5703125" style="80" customWidth="1"/>
    <col min="4377" max="4377" width="10.42578125" style="80" customWidth="1"/>
    <col min="4378" max="4378" width="0.5703125" style="80" customWidth="1"/>
    <col min="4379" max="4379" width="8.42578125" style="80" customWidth="1"/>
    <col min="4380" max="4380" width="0.5703125" style="80" customWidth="1"/>
    <col min="4381" max="4381" width="8.7109375" style="80" customWidth="1"/>
    <col min="4382" max="4610" width="9.140625" style="80"/>
    <col min="4611" max="4611" width="36.28515625" style="80" customWidth="1"/>
    <col min="4612" max="4612" width="3" style="80" customWidth="1"/>
    <col min="4613" max="4613" width="5.85546875" style="80" customWidth="1"/>
    <col min="4614" max="4614" width="0.7109375" style="80" customWidth="1"/>
    <col min="4615" max="4615" width="9.140625" style="80" customWidth="1"/>
    <col min="4616" max="4616" width="0.5703125" style="80" customWidth="1"/>
    <col min="4617" max="4617" width="8.7109375" style="80" customWidth="1"/>
    <col min="4618" max="4618" width="0.5703125" style="80" customWidth="1"/>
    <col min="4619" max="4619" width="12.85546875" style="80" customWidth="1"/>
    <col min="4620" max="4620" width="0.5703125" style="80" customWidth="1"/>
    <col min="4621" max="4621" width="15" style="80" customWidth="1"/>
    <col min="4622" max="4622" width="0.5703125" style="80" customWidth="1"/>
    <col min="4623" max="4623" width="15.85546875" style="80" customWidth="1"/>
    <col min="4624" max="4624" width="0.5703125" style="80" customWidth="1"/>
    <col min="4625" max="4625" width="11.28515625" style="80" customWidth="1"/>
    <col min="4626" max="4626" width="0.5703125" style="80" customWidth="1"/>
    <col min="4627" max="4627" width="7.85546875" style="80" customWidth="1"/>
    <col min="4628" max="4628" width="0.5703125" style="80" customWidth="1"/>
    <col min="4629" max="4629" width="6.7109375" style="80" customWidth="1"/>
    <col min="4630" max="4630" width="0.5703125" style="80" customWidth="1"/>
    <col min="4631" max="4631" width="13.42578125" style="80" customWidth="1"/>
    <col min="4632" max="4632" width="0.5703125" style="80" customWidth="1"/>
    <col min="4633" max="4633" width="10.42578125" style="80" customWidth="1"/>
    <col min="4634" max="4634" width="0.5703125" style="80" customWidth="1"/>
    <col min="4635" max="4635" width="8.42578125" style="80" customWidth="1"/>
    <col min="4636" max="4636" width="0.5703125" style="80" customWidth="1"/>
    <col min="4637" max="4637" width="8.7109375" style="80" customWidth="1"/>
    <col min="4638" max="4866" width="9.140625" style="80"/>
    <col min="4867" max="4867" width="36.28515625" style="80" customWidth="1"/>
    <col min="4868" max="4868" width="3" style="80" customWidth="1"/>
    <col min="4869" max="4869" width="5.85546875" style="80" customWidth="1"/>
    <col min="4870" max="4870" width="0.7109375" style="80" customWidth="1"/>
    <col min="4871" max="4871" width="9.140625" style="80" customWidth="1"/>
    <col min="4872" max="4872" width="0.5703125" style="80" customWidth="1"/>
    <col min="4873" max="4873" width="8.7109375" style="80" customWidth="1"/>
    <col min="4874" max="4874" width="0.5703125" style="80" customWidth="1"/>
    <col min="4875" max="4875" width="12.85546875" style="80" customWidth="1"/>
    <col min="4876" max="4876" width="0.5703125" style="80" customWidth="1"/>
    <col min="4877" max="4877" width="15" style="80" customWidth="1"/>
    <col min="4878" max="4878" width="0.5703125" style="80" customWidth="1"/>
    <col min="4879" max="4879" width="15.85546875" style="80" customWidth="1"/>
    <col min="4880" max="4880" width="0.5703125" style="80" customWidth="1"/>
    <col min="4881" max="4881" width="11.28515625" style="80" customWidth="1"/>
    <col min="4882" max="4882" width="0.5703125" style="80" customWidth="1"/>
    <col min="4883" max="4883" width="7.85546875" style="80" customWidth="1"/>
    <col min="4884" max="4884" width="0.5703125" style="80" customWidth="1"/>
    <col min="4885" max="4885" width="6.7109375" style="80" customWidth="1"/>
    <col min="4886" max="4886" width="0.5703125" style="80" customWidth="1"/>
    <col min="4887" max="4887" width="13.42578125" style="80" customWidth="1"/>
    <col min="4888" max="4888" width="0.5703125" style="80" customWidth="1"/>
    <col min="4889" max="4889" width="10.42578125" style="80" customWidth="1"/>
    <col min="4890" max="4890" width="0.5703125" style="80" customWidth="1"/>
    <col min="4891" max="4891" width="8.42578125" style="80" customWidth="1"/>
    <col min="4892" max="4892" width="0.5703125" style="80" customWidth="1"/>
    <col min="4893" max="4893" width="8.7109375" style="80" customWidth="1"/>
    <col min="4894" max="5122" width="9.140625" style="80"/>
    <col min="5123" max="5123" width="36.28515625" style="80" customWidth="1"/>
    <col min="5124" max="5124" width="3" style="80" customWidth="1"/>
    <col min="5125" max="5125" width="5.85546875" style="80" customWidth="1"/>
    <col min="5126" max="5126" width="0.7109375" style="80" customWidth="1"/>
    <col min="5127" max="5127" width="9.140625" style="80" customWidth="1"/>
    <col min="5128" max="5128" width="0.5703125" style="80" customWidth="1"/>
    <col min="5129" max="5129" width="8.7109375" style="80" customWidth="1"/>
    <col min="5130" max="5130" width="0.5703125" style="80" customWidth="1"/>
    <col min="5131" max="5131" width="12.85546875" style="80" customWidth="1"/>
    <col min="5132" max="5132" width="0.5703125" style="80" customWidth="1"/>
    <col min="5133" max="5133" width="15" style="80" customWidth="1"/>
    <col min="5134" max="5134" width="0.5703125" style="80" customWidth="1"/>
    <col min="5135" max="5135" width="15.85546875" style="80" customWidth="1"/>
    <col min="5136" max="5136" width="0.5703125" style="80" customWidth="1"/>
    <col min="5137" max="5137" width="11.28515625" style="80" customWidth="1"/>
    <col min="5138" max="5138" width="0.5703125" style="80" customWidth="1"/>
    <col min="5139" max="5139" width="7.85546875" style="80" customWidth="1"/>
    <col min="5140" max="5140" width="0.5703125" style="80" customWidth="1"/>
    <col min="5141" max="5141" width="6.7109375" style="80" customWidth="1"/>
    <col min="5142" max="5142" width="0.5703125" style="80" customWidth="1"/>
    <col min="5143" max="5143" width="13.42578125" style="80" customWidth="1"/>
    <col min="5144" max="5144" width="0.5703125" style="80" customWidth="1"/>
    <col min="5145" max="5145" width="10.42578125" style="80" customWidth="1"/>
    <col min="5146" max="5146" width="0.5703125" style="80" customWidth="1"/>
    <col min="5147" max="5147" width="8.42578125" style="80" customWidth="1"/>
    <col min="5148" max="5148" width="0.5703125" style="80" customWidth="1"/>
    <col min="5149" max="5149" width="8.7109375" style="80" customWidth="1"/>
    <col min="5150" max="5378" width="9.140625" style="80"/>
    <col min="5379" max="5379" width="36.28515625" style="80" customWidth="1"/>
    <col min="5380" max="5380" width="3" style="80" customWidth="1"/>
    <col min="5381" max="5381" width="5.85546875" style="80" customWidth="1"/>
    <col min="5382" max="5382" width="0.7109375" style="80" customWidth="1"/>
    <col min="5383" max="5383" width="9.140625" style="80" customWidth="1"/>
    <col min="5384" max="5384" width="0.5703125" style="80" customWidth="1"/>
    <col min="5385" max="5385" width="8.7109375" style="80" customWidth="1"/>
    <col min="5386" max="5386" width="0.5703125" style="80" customWidth="1"/>
    <col min="5387" max="5387" width="12.85546875" style="80" customWidth="1"/>
    <col min="5388" max="5388" width="0.5703125" style="80" customWidth="1"/>
    <col min="5389" max="5389" width="15" style="80" customWidth="1"/>
    <col min="5390" max="5390" width="0.5703125" style="80" customWidth="1"/>
    <col min="5391" max="5391" width="15.85546875" style="80" customWidth="1"/>
    <col min="5392" max="5392" width="0.5703125" style="80" customWidth="1"/>
    <col min="5393" max="5393" width="11.28515625" style="80" customWidth="1"/>
    <col min="5394" max="5394" width="0.5703125" style="80" customWidth="1"/>
    <col min="5395" max="5395" width="7.85546875" style="80" customWidth="1"/>
    <col min="5396" max="5396" width="0.5703125" style="80" customWidth="1"/>
    <col min="5397" max="5397" width="6.7109375" style="80" customWidth="1"/>
    <col min="5398" max="5398" width="0.5703125" style="80" customWidth="1"/>
    <col min="5399" max="5399" width="13.42578125" style="80" customWidth="1"/>
    <col min="5400" max="5400" width="0.5703125" style="80" customWidth="1"/>
    <col min="5401" max="5401" width="10.42578125" style="80" customWidth="1"/>
    <col min="5402" max="5402" width="0.5703125" style="80" customWidth="1"/>
    <col min="5403" max="5403" width="8.42578125" style="80" customWidth="1"/>
    <col min="5404" max="5404" width="0.5703125" style="80" customWidth="1"/>
    <col min="5405" max="5405" width="8.7109375" style="80" customWidth="1"/>
    <col min="5406" max="5634" width="9.140625" style="80"/>
    <col min="5635" max="5635" width="36.28515625" style="80" customWidth="1"/>
    <col min="5636" max="5636" width="3" style="80" customWidth="1"/>
    <col min="5637" max="5637" width="5.85546875" style="80" customWidth="1"/>
    <col min="5638" max="5638" width="0.7109375" style="80" customWidth="1"/>
    <col min="5639" max="5639" width="9.140625" style="80" customWidth="1"/>
    <col min="5640" max="5640" width="0.5703125" style="80" customWidth="1"/>
    <col min="5641" max="5641" width="8.7109375" style="80" customWidth="1"/>
    <col min="5642" max="5642" width="0.5703125" style="80" customWidth="1"/>
    <col min="5643" max="5643" width="12.85546875" style="80" customWidth="1"/>
    <col min="5644" max="5644" width="0.5703125" style="80" customWidth="1"/>
    <col min="5645" max="5645" width="15" style="80" customWidth="1"/>
    <col min="5646" max="5646" width="0.5703125" style="80" customWidth="1"/>
    <col min="5647" max="5647" width="15.85546875" style="80" customWidth="1"/>
    <col min="5648" max="5648" width="0.5703125" style="80" customWidth="1"/>
    <col min="5649" max="5649" width="11.28515625" style="80" customWidth="1"/>
    <col min="5650" max="5650" width="0.5703125" style="80" customWidth="1"/>
    <col min="5651" max="5651" width="7.85546875" style="80" customWidth="1"/>
    <col min="5652" max="5652" width="0.5703125" style="80" customWidth="1"/>
    <col min="5653" max="5653" width="6.7109375" style="80" customWidth="1"/>
    <col min="5654" max="5654" width="0.5703125" style="80" customWidth="1"/>
    <col min="5655" max="5655" width="13.42578125" style="80" customWidth="1"/>
    <col min="5656" max="5656" width="0.5703125" style="80" customWidth="1"/>
    <col min="5657" max="5657" width="10.42578125" style="80" customWidth="1"/>
    <col min="5658" max="5658" width="0.5703125" style="80" customWidth="1"/>
    <col min="5659" max="5659" width="8.42578125" style="80" customWidth="1"/>
    <col min="5660" max="5660" width="0.5703125" style="80" customWidth="1"/>
    <col min="5661" max="5661" width="8.7109375" style="80" customWidth="1"/>
    <col min="5662" max="5890" width="9.140625" style="80"/>
    <col min="5891" max="5891" width="36.28515625" style="80" customWidth="1"/>
    <col min="5892" max="5892" width="3" style="80" customWidth="1"/>
    <col min="5893" max="5893" width="5.85546875" style="80" customWidth="1"/>
    <col min="5894" max="5894" width="0.7109375" style="80" customWidth="1"/>
    <col min="5895" max="5895" width="9.140625" style="80" customWidth="1"/>
    <col min="5896" max="5896" width="0.5703125" style="80" customWidth="1"/>
    <col min="5897" max="5897" width="8.7109375" style="80" customWidth="1"/>
    <col min="5898" max="5898" width="0.5703125" style="80" customWidth="1"/>
    <col min="5899" max="5899" width="12.85546875" style="80" customWidth="1"/>
    <col min="5900" max="5900" width="0.5703125" style="80" customWidth="1"/>
    <col min="5901" max="5901" width="15" style="80" customWidth="1"/>
    <col min="5902" max="5902" width="0.5703125" style="80" customWidth="1"/>
    <col min="5903" max="5903" width="15.85546875" style="80" customWidth="1"/>
    <col min="5904" max="5904" width="0.5703125" style="80" customWidth="1"/>
    <col min="5905" max="5905" width="11.28515625" style="80" customWidth="1"/>
    <col min="5906" max="5906" width="0.5703125" style="80" customWidth="1"/>
    <col min="5907" max="5907" width="7.85546875" style="80" customWidth="1"/>
    <col min="5908" max="5908" width="0.5703125" style="80" customWidth="1"/>
    <col min="5909" max="5909" width="6.7109375" style="80" customWidth="1"/>
    <col min="5910" max="5910" width="0.5703125" style="80" customWidth="1"/>
    <col min="5911" max="5911" width="13.42578125" style="80" customWidth="1"/>
    <col min="5912" max="5912" width="0.5703125" style="80" customWidth="1"/>
    <col min="5913" max="5913" width="10.42578125" style="80" customWidth="1"/>
    <col min="5914" max="5914" width="0.5703125" style="80" customWidth="1"/>
    <col min="5915" max="5915" width="8.42578125" style="80" customWidth="1"/>
    <col min="5916" max="5916" width="0.5703125" style="80" customWidth="1"/>
    <col min="5917" max="5917" width="8.7109375" style="80" customWidth="1"/>
    <col min="5918" max="6146" width="9.140625" style="80"/>
    <col min="6147" max="6147" width="36.28515625" style="80" customWidth="1"/>
    <col min="6148" max="6148" width="3" style="80" customWidth="1"/>
    <col min="6149" max="6149" width="5.85546875" style="80" customWidth="1"/>
    <col min="6150" max="6150" width="0.7109375" style="80" customWidth="1"/>
    <col min="6151" max="6151" width="9.140625" style="80" customWidth="1"/>
    <col min="6152" max="6152" width="0.5703125" style="80" customWidth="1"/>
    <col min="6153" max="6153" width="8.7109375" style="80" customWidth="1"/>
    <col min="6154" max="6154" width="0.5703125" style="80" customWidth="1"/>
    <col min="6155" max="6155" width="12.85546875" style="80" customWidth="1"/>
    <col min="6156" max="6156" width="0.5703125" style="80" customWidth="1"/>
    <col min="6157" max="6157" width="15" style="80" customWidth="1"/>
    <col min="6158" max="6158" width="0.5703125" style="80" customWidth="1"/>
    <col min="6159" max="6159" width="15.85546875" style="80" customWidth="1"/>
    <col min="6160" max="6160" width="0.5703125" style="80" customWidth="1"/>
    <col min="6161" max="6161" width="11.28515625" style="80" customWidth="1"/>
    <col min="6162" max="6162" width="0.5703125" style="80" customWidth="1"/>
    <col min="6163" max="6163" width="7.85546875" style="80" customWidth="1"/>
    <col min="6164" max="6164" width="0.5703125" style="80" customWidth="1"/>
    <col min="6165" max="6165" width="6.7109375" style="80" customWidth="1"/>
    <col min="6166" max="6166" width="0.5703125" style="80" customWidth="1"/>
    <col min="6167" max="6167" width="13.42578125" style="80" customWidth="1"/>
    <col min="6168" max="6168" width="0.5703125" style="80" customWidth="1"/>
    <col min="6169" max="6169" width="10.42578125" style="80" customWidth="1"/>
    <col min="6170" max="6170" width="0.5703125" style="80" customWidth="1"/>
    <col min="6171" max="6171" width="8.42578125" style="80" customWidth="1"/>
    <col min="6172" max="6172" width="0.5703125" style="80" customWidth="1"/>
    <col min="6173" max="6173" width="8.7109375" style="80" customWidth="1"/>
    <col min="6174" max="6402" width="9.140625" style="80"/>
    <col min="6403" max="6403" width="36.28515625" style="80" customWidth="1"/>
    <col min="6404" max="6404" width="3" style="80" customWidth="1"/>
    <col min="6405" max="6405" width="5.85546875" style="80" customWidth="1"/>
    <col min="6406" max="6406" width="0.7109375" style="80" customWidth="1"/>
    <col min="6407" max="6407" width="9.140625" style="80" customWidth="1"/>
    <col min="6408" max="6408" width="0.5703125" style="80" customWidth="1"/>
    <col min="6409" max="6409" width="8.7109375" style="80" customWidth="1"/>
    <col min="6410" max="6410" width="0.5703125" style="80" customWidth="1"/>
    <col min="6411" max="6411" width="12.85546875" style="80" customWidth="1"/>
    <col min="6412" max="6412" width="0.5703125" style="80" customWidth="1"/>
    <col min="6413" max="6413" width="15" style="80" customWidth="1"/>
    <col min="6414" max="6414" width="0.5703125" style="80" customWidth="1"/>
    <col min="6415" max="6415" width="15.85546875" style="80" customWidth="1"/>
    <col min="6416" max="6416" width="0.5703125" style="80" customWidth="1"/>
    <col min="6417" max="6417" width="11.28515625" style="80" customWidth="1"/>
    <col min="6418" max="6418" width="0.5703125" style="80" customWidth="1"/>
    <col min="6419" max="6419" width="7.85546875" style="80" customWidth="1"/>
    <col min="6420" max="6420" width="0.5703125" style="80" customWidth="1"/>
    <col min="6421" max="6421" width="6.7109375" style="80" customWidth="1"/>
    <col min="6422" max="6422" width="0.5703125" style="80" customWidth="1"/>
    <col min="6423" max="6423" width="13.42578125" style="80" customWidth="1"/>
    <col min="6424" max="6424" width="0.5703125" style="80" customWidth="1"/>
    <col min="6425" max="6425" width="10.42578125" style="80" customWidth="1"/>
    <col min="6426" max="6426" width="0.5703125" style="80" customWidth="1"/>
    <col min="6427" max="6427" width="8.42578125" style="80" customWidth="1"/>
    <col min="6428" max="6428" width="0.5703125" style="80" customWidth="1"/>
    <col min="6429" max="6429" width="8.7109375" style="80" customWidth="1"/>
    <col min="6430" max="6658" width="9.140625" style="80"/>
    <col min="6659" max="6659" width="36.28515625" style="80" customWidth="1"/>
    <col min="6660" max="6660" width="3" style="80" customWidth="1"/>
    <col min="6661" max="6661" width="5.85546875" style="80" customWidth="1"/>
    <col min="6662" max="6662" width="0.7109375" style="80" customWidth="1"/>
    <col min="6663" max="6663" width="9.140625" style="80" customWidth="1"/>
    <col min="6664" max="6664" width="0.5703125" style="80" customWidth="1"/>
    <col min="6665" max="6665" width="8.7109375" style="80" customWidth="1"/>
    <col min="6666" max="6666" width="0.5703125" style="80" customWidth="1"/>
    <col min="6667" max="6667" width="12.85546875" style="80" customWidth="1"/>
    <col min="6668" max="6668" width="0.5703125" style="80" customWidth="1"/>
    <col min="6669" max="6669" width="15" style="80" customWidth="1"/>
    <col min="6670" max="6670" width="0.5703125" style="80" customWidth="1"/>
    <col min="6671" max="6671" width="15.85546875" style="80" customWidth="1"/>
    <col min="6672" max="6672" width="0.5703125" style="80" customWidth="1"/>
    <col min="6673" max="6673" width="11.28515625" style="80" customWidth="1"/>
    <col min="6674" max="6674" width="0.5703125" style="80" customWidth="1"/>
    <col min="6675" max="6675" width="7.85546875" style="80" customWidth="1"/>
    <col min="6676" max="6676" width="0.5703125" style="80" customWidth="1"/>
    <col min="6677" max="6677" width="6.7109375" style="80" customWidth="1"/>
    <col min="6678" max="6678" width="0.5703125" style="80" customWidth="1"/>
    <col min="6679" max="6679" width="13.42578125" style="80" customWidth="1"/>
    <col min="6680" max="6680" width="0.5703125" style="80" customWidth="1"/>
    <col min="6681" max="6681" width="10.42578125" style="80" customWidth="1"/>
    <col min="6682" max="6682" width="0.5703125" style="80" customWidth="1"/>
    <col min="6683" max="6683" width="8.42578125" style="80" customWidth="1"/>
    <col min="6684" max="6684" width="0.5703125" style="80" customWidth="1"/>
    <col min="6685" max="6685" width="8.7109375" style="80" customWidth="1"/>
    <col min="6686" max="6914" width="9.140625" style="80"/>
    <col min="6915" max="6915" width="36.28515625" style="80" customWidth="1"/>
    <col min="6916" max="6916" width="3" style="80" customWidth="1"/>
    <col min="6917" max="6917" width="5.85546875" style="80" customWidth="1"/>
    <col min="6918" max="6918" width="0.7109375" style="80" customWidth="1"/>
    <col min="6919" max="6919" width="9.140625" style="80" customWidth="1"/>
    <col min="6920" max="6920" width="0.5703125" style="80" customWidth="1"/>
    <col min="6921" max="6921" width="8.7109375" style="80" customWidth="1"/>
    <col min="6922" max="6922" width="0.5703125" style="80" customWidth="1"/>
    <col min="6923" max="6923" width="12.85546875" style="80" customWidth="1"/>
    <col min="6924" max="6924" width="0.5703125" style="80" customWidth="1"/>
    <col min="6925" max="6925" width="15" style="80" customWidth="1"/>
    <col min="6926" max="6926" width="0.5703125" style="80" customWidth="1"/>
    <col min="6927" max="6927" width="15.85546875" style="80" customWidth="1"/>
    <col min="6928" max="6928" width="0.5703125" style="80" customWidth="1"/>
    <col min="6929" max="6929" width="11.28515625" style="80" customWidth="1"/>
    <col min="6930" max="6930" width="0.5703125" style="80" customWidth="1"/>
    <col min="6931" max="6931" width="7.85546875" style="80" customWidth="1"/>
    <col min="6932" max="6932" width="0.5703125" style="80" customWidth="1"/>
    <col min="6933" max="6933" width="6.7109375" style="80" customWidth="1"/>
    <col min="6934" max="6934" width="0.5703125" style="80" customWidth="1"/>
    <col min="6935" max="6935" width="13.42578125" style="80" customWidth="1"/>
    <col min="6936" max="6936" width="0.5703125" style="80" customWidth="1"/>
    <col min="6937" max="6937" width="10.42578125" style="80" customWidth="1"/>
    <col min="6938" max="6938" width="0.5703125" style="80" customWidth="1"/>
    <col min="6939" max="6939" width="8.42578125" style="80" customWidth="1"/>
    <col min="6940" max="6940" width="0.5703125" style="80" customWidth="1"/>
    <col min="6941" max="6941" width="8.7109375" style="80" customWidth="1"/>
    <col min="6942" max="7170" width="9.140625" style="80"/>
    <col min="7171" max="7171" width="36.28515625" style="80" customWidth="1"/>
    <col min="7172" max="7172" width="3" style="80" customWidth="1"/>
    <col min="7173" max="7173" width="5.85546875" style="80" customWidth="1"/>
    <col min="7174" max="7174" width="0.7109375" style="80" customWidth="1"/>
    <col min="7175" max="7175" width="9.140625" style="80" customWidth="1"/>
    <col min="7176" max="7176" width="0.5703125" style="80" customWidth="1"/>
    <col min="7177" max="7177" width="8.7109375" style="80" customWidth="1"/>
    <col min="7178" max="7178" width="0.5703125" style="80" customWidth="1"/>
    <col min="7179" max="7179" width="12.85546875" style="80" customWidth="1"/>
    <col min="7180" max="7180" width="0.5703125" style="80" customWidth="1"/>
    <col min="7181" max="7181" width="15" style="80" customWidth="1"/>
    <col min="7182" max="7182" width="0.5703125" style="80" customWidth="1"/>
    <col min="7183" max="7183" width="15.85546875" style="80" customWidth="1"/>
    <col min="7184" max="7184" width="0.5703125" style="80" customWidth="1"/>
    <col min="7185" max="7185" width="11.28515625" style="80" customWidth="1"/>
    <col min="7186" max="7186" width="0.5703125" style="80" customWidth="1"/>
    <col min="7187" max="7187" width="7.85546875" style="80" customWidth="1"/>
    <col min="7188" max="7188" width="0.5703125" style="80" customWidth="1"/>
    <col min="7189" max="7189" width="6.7109375" style="80" customWidth="1"/>
    <col min="7190" max="7190" width="0.5703125" style="80" customWidth="1"/>
    <col min="7191" max="7191" width="13.42578125" style="80" customWidth="1"/>
    <col min="7192" max="7192" width="0.5703125" style="80" customWidth="1"/>
    <col min="7193" max="7193" width="10.42578125" style="80" customWidth="1"/>
    <col min="7194" max="7194" width="0.5703125" style="80" customWidth="1"/>
    <col min="7195" max="7195" width="8.42578125" style="80" customWidth="1"/>
    <col min="7196" max="7196" width="0.5703125" style="80" customWidth="1"/>
    <col min="7197" max="7197" width="8.7109375" style="80" customWidth="1"/>
    <col min="7198" max="7426" width="9.140625" style="80"/>
    <col min="7427" max="7427" width="36.28515625" style="80" customWidth="1"/>
    <col min="7428" max="7428" width="3" style="80" customWidth="1"/>
    <col min="7429" max="7429" width="5.85546875" style="80" customWidth="1"/>
    <col min="7430" max="7430" width="0.7109375" style="80" customWidth="1"/>
    <col min="7431" max="7431" width="9.140625" style="80" customWidth="1"/>
    <col min="7432" max="7432" width="0.5703125" style="80" customWidth="1"/>
    <col min="7433" max="7433" width="8.7109375" style="80" customWidth="1"/>
    <col min="7434" max="7434" width="0.5703125" style="80" customWidth="1"/>
    <col min="7435" max="7435" width="12.85546875" style="80" customWidth="1"/>
    <col min="7436" max="7436" width="0.5703125" style="80" customWidth="1"/>
    <col min="7437" max="7437" width="15" style="80" customWidth="1"/>
    <col min="7438" max="7438" width="0.5703125" style="80" customWidth="1"/>
    <col min="7439" max="7439" width="15.85546875" style="80" customWidth="1"/>
    <col min="7440" max="7440" width="0.5703125" style="80" customWidth="1"/>
    <col min="7441" max="7441" width="11.28515625" style="80" customWidth="1"/>
    <col min="7442" max="7442" width="0.5703125" style="80" customWidth="1"/>
    <col min="7443" max="7443" width="7.85546875" style="80" customWidth="1"/>
    <col min="7444" max="7444" width="0.5703125" style="80" customWidth="1"/>
    <col min="7445" max="7445" width="6.7109375" style="80" customWidth="1"/>
    <col min="7446" max="7446" width="0.5703125" style="80" customWidth="1"/>
    <col min="7447" max="7447" width="13.42578125" style="80" customWidth="1"/>
    <col min="7448" max="7448" width="0.5703125" style="80" customWidth="1"/>
    <col min="7449" max="7449" width="10.42578125" style="80" customWidth="1"/>
    <col min="7450" max="7450" width="0.5703125" style="80" customWidth="1"/>
    <col min="7451" max="7451" width="8.42578125" style="80" customWidth="1"/>
    <col min="7452" max="7452" width="0.5703125" style="80" customWidth="1"/>
    <col min="7453" max="7453" width="8.7109375" style="80" customWidth="1"/>
    <col min="7454" max="7682" width="9.140625" style="80"/>
    <col min="7683" max="7683" width="36.28515625" style="80" customWidth="1"/>
    <col min="7684" max="7684" width="3" style="80" customWidth="1"/>
    <col min="7685" max="7685" width="5.85546875" style="80" customWidth="1"/>
    <col min="7686" max="7686" width="0.7109375" style="80" customWidth="1"/>
    <col min="7687" max="7687" width="9.140625" style="80" customWidth="1"/>
    <col min="7688" max="7688" width="0.5703125" style="80" customWidth="1"/>
    <col min="7689" max="7689" width="8.7109375" style="80" customWidth="1"/>
    <col min="7690" max="7690" width="0.5703125" style="80" customWidth="1"/>
    <col min="7691" max="7691" width="12.85546875" style="80" customWidth="1"/>
    <col min="7692" max="7692" width="0.5703125" style="80" customWidth="1"/>
    <col min="7693" max="7693" width="15" style="80" customWidth="1"/>
    <col min="7694" max="7694" width="0.5703125" style="80" customWidth="1"/>
    <col min="7695" max="7695" width="15.85546875" style="80" customWidth="1"/>
    <col min="7696" max="7696" width="0.5703125" style="80" customWidth="1"/>
    <col min="7697" max="7697" width="11.28515625" style="80" customWidth="1"/>
    <col min="7698" max="7698" width="0.5703125" style="80" customWidth="1"/>
    <col min="7699" max="7699" width="7.85546875" style="80" customWidth="1"/>
    <col min="7700" max="7700" width="0.5703125" style="80" customWidth="1"/>
    <col min="7701" max="7701" width="6.7109375" style="80" customWidth="1"/>
    <col min="7702" max="7702" width="0.5703125" style="80" customWidth="1"/>
    <col min="7703" max="7703" width="13.42578125" style="80" customWidth="1"/>
    <col min="7704" max="7704" width="0.5703125" style="80" customWidth="1"/>
    <col min="7705" max="7705" width="10.42578125" style="80" customWidth="1"/>
    <col min="7706" max="7706" width="0.5703125" style="80" customWidth="1"/>
    <col min="7707" max="7707" width="8.42578125" style="80" customWidth="1"/>
    <col min="7708" max="7708" width="0.5703125" style="80" customWidth="1"/>
    <col min="7709" max="7709" width="8.7109375" style="80" customWidth="1"/>
    <col min="7710" max="7938" width="9.140625" style="80"/>
    <col min="7939" max="7939" width="36.28515625" style="80" customWidth="1"/>
    <col min="7940" max="7940" width="3" style="80" customWidth="1"/>
    <col min="7941" max="7941" width="5.85546875" style="80" customWidth="1"/>
    <col min="7942" max="7942" width="0.7109375" style="80" customWidth="1"/>
    <col min="7943" max="7943" width="9.140625" style="80" customWidth="1"/>
    <col min="7944" max="7944" width="0.5703125" style="80" customWidth="1"/>
    <col min="7945" max="7945" width="8.7109375" style="80" customWidth="1"/>
    <col min="7946" max="7946" width="0.5703125" style="80" customWidth="1"/>
    <col min="7947" max="7947" width="12.85546875" style="80" customWidth="1"/>
    <col min="7948" max="7948" width="0.5703125" style="80" customWidth="1"/>
    <col min="7949" max="7949" width="15" style="80" customWidth="1"/>
    <col min="7950" max="7950" width="0.5703125" style="80" customWidth="1"/>
    <col min="7951" max="7951" width="15.85546875" style="80" customWidth="1"/>
    <col min="7952" max="7952" width="0.5703125" style="80" customWidth="1"/>
    <col min="7953" max="7953" width="11.28515625" style="80" customWidth="1"/>
    <col min="7954" max="7954" width="0.5703125" style="80" customWidth="1"/>
    <col min="7955" max="7955" width="7.85546875" style="80" customWidth="1"/>
    <col min="7956" max="7956" width="0.5703125" style="80" customWidth="1"/>
    <col min="7957" max="7957" width="6.7109375" style="80" customWidth="1"/>
    <col min="7958" max="7958" width="0.5703125" style="80" customWidth="1"/>
    <col min="7959" max="7959" width="13.42578125" style="80" customWidth="1"/>
    <col min="7960" max="7960" width="0.5703125" style="80" customWidth="1"/>
    <col min="7961" max="7961" width="10.42578125" style="80" customWidth="1"/>
    <col min="7962" max="7962" width="0.5703125" style="80" customWidth="1"/>
    <col min="7963" max="7963" width="8.42578125" style="80" customWidth="1"/>
    <col min="7964" max="7964" width="0.5703125" style="80" customWidth="1"/>
    <col min="7965" max="7965" width="8.7109375" style="80" customWidth="1"/>
    <col min="7966" max="8194" width="9.140625" style="80"/>
    <col min="8195" max="8195" width="36.28515625" style="80" customWidth="1"/>
    <col min="8196" max="8196" width="3" style="80" customWidth="1"/>
    <col min="8197" max="8197" width="5.85546875" style="80" customWidth="1"/>
    <col min="8198" max="8198" width="0.7109375" style="80" customWidth="1"/>
    <col min="8199" max="8199" width="9.140625" style="80" customWidth="1"/>
    <col min="8200" max="8200" width="0.5703125" style="80" customWidth="1"/>
    <col min="8201" max="8201" width="8.7109375" style="80" customWidth="1"/>
    <col min="8202" max="8202" width="0.5703125" style="80" customWidth="1"/>
    <col min="8203" max="8203" width="12.85546875" style="80" customWidth="1"/>
    <col min="8204" max="8204" width="0.5703125" style="80" customWidth="1"/>
    <col min="8205" max="8205" width="15" style="80" customWidth="1"/>
    <col min="8206" max="8206" width="0.5703125" style="80" customWidth="1"/>
    <col min="8207" max="8207" width="15.85546875" style="80" customWidth="1"/>
    <col min="8208" max="8208" width="0.5703125" style="80" customWidth="1"/>
    <col min="8209" max="8209" width="11.28515625" style="80" customWidth="1"/>
    <col min="8210" max="8210" width="0.5703125" style="80" customWidth="1"/>
    <col min="8211" max="8211" width="7.85546875" style="80" customWidth="1"/>
    <col min="8212" max="8212" width="0.5703125" style="80" customWidth="1"/>
    <col min="8213" max="8213" width="6.7109375" style="80" customWidth="1"/>
    <col min="8214" max="8214" width="0.5703125" style="80" customWidth="1"/>
    <col min="8215" max="8215" width="13.42578125" style="80" customWidth="1"/>
    <col min="8216" max="8216" width="0.5703125" style="80" customWidth="1"/>
    <col min="8217" max="8217" width="10.42578125" style="80" customWidth="1"/>
    <col min="8218" max="8218" width="0.5703125" style="80" customWidth="1"/>
    <col min="8219" max="8219" width="8.42578125" style="80" customWidth="1"/>
    <col min="8220" max="8220" width="0.5703125" style="80" customWidth="1"/>
    <col min="8221" max="8221" width="8.7109375" style="80" customWidth="1"/>
    <col min="8222" max="8450" width="9.140625" style="80"/>
    <col min="8451" max="8451" width="36.28515625" style="80" customWidth="1"/>
    <col min="8452" max="8452" width="3" style="80" customWidth="1"/>
    <col min="8453" max="8453" width="5.85546875" style="80" customWidth="1"/>
    <col min="8454" max="8454" width="0.7109375" style="80" customWidth="1"/>
    <col min="8455" max="8455" width="9.140625" style="80" customWidth="1"/>
    <col min="8456" max="8456" width="0.5703125" style="80" customWidth="1"/>
    <col min="8457" max="8457" width="8.7109375" style="80" customWidth="1"/>
    <col min="8458" max="8458" width="0.5703125" style="80" customWidth="1"/>
    <col min="8459" max="8459" width="12.85546875" style="80" customWidth="1"/>
    <col min="8460" max="8460" width="0.5703125" style="80" customWidth="1"/>
    <col min="8461" max="8461" width="15" style="80" customWidth="1"/>
    <col min="8462" max="8462" width="0.5703125" style="80" customWidth="1"/>
    <col min="8463" max="8463" width="15.85546875" style="80" customWidth="1"/>
    <col min="8464" max="8464" width="0.5703125" style="80" customWidth="1"/>
    <col min="8465" max="8465" width="11.28515625" style="80" customWidth="1"/>
    <col min="8466" max="8466" width="0.5703125" style="80" customWidth="1"/>
    <col min="8467" max="8467" width="7.85546875" style="80" customWidth="1"/>
    <col min="8468" max="8468" width="0.5703125" style="80" customWidth="1"/>
    <col min="8469" max="8469" width="6.7109375" style="80" customWidth="1"/>
    <col min="8470" max="8470" width="0.5703125" style="80" customWidth="1"/>
    <col min="8471" max="8471" width="13.42578125" style="80" customWidth="1"/>
    <col min="8472" max="8472" width="0.5703125" style="80" customWidth="1"/>
    <col min="8473" max="8473" width="10.42578125" style="80" customWidth="1"/>
    <col min="8474" max="8474" width="0.5703125" style="80" customWidth="1"/>
    <col min="8475" max="8475" width="8.42578125" style="80" customWidth="1"/>
    <col min="8476" max="8476" width="0.5703125" style="80" customWidth="1"/>
    <col min="8477" max="8477" width="8.7109375" style="80" customWidth="1"/>
    <col min="8478" max="8706" width="9.140625" style="80"/>
    <col min="8707" max="8707" width="36.28515625" style="80" customWidth="1"/>
    <col min="8708" max="8708" width="3" style="80" customWidth="1"/>
    <col min="8709" max="8709" width="5.85546875" style="80" customWidth="1"/>
    <col min="8710" max="8710" width="0.7109375" style="80" customWidth="1"/>
    <col min="8711" max="8711" width="9.140625" style="80" customWidth="1"/>
    <col min="8712" max="8712" width="0.5703125" style="80" customWidth="1"/>
    <col min="8713" max="8713" width="8.7109375" style="80" customWidth="1"/>
    <col min="8714" max="8714" width="0.5703125" style="80" customWidth="1"/>
    <col min="8715" max="8715" width="12.85546875" style="80" customWidth="1"/>
    <col min="8716" max="8716" width="0.5703125" style="80" customWidth="1"/>
    <col min="8717" max="8717" width="15" style="80" customWidth="1"/>
    <col min="8718" max="8718" width="0.5703125" style="80" customWidth="1"/>
    <col min="8719" max="8719" width="15.85546875" style="80" customWidth="1"/>
    <col min="8720" max="8720" width="0.5703125" style="80" customWidth="1"/>
    <col min="8721" max="8721" width="11.28515625" style="80" customWidth="1"/>
    <col min="8722" max="8722" width="0.5703125" style="80" customWidth="1"/>
    <col min="8723" max="8723" width="7.85546875" style="80" customWidth="1"/>
    <col min="8724" max="8724" width="0.5703125" style="80" customWidth="1"/>
    <col min="8725" max="8725" width="6.7109375" style="80" customWidth="1"/>
    <col min="8726" max="8726" width="0.5703125" style="80" customWidth="1"/>
    <col min="8727" max="8727" width="13.42578125" style="80" customWidth="1"/>
    <col min="8728" max="8728" width="0.5703125" style="80" customWidth="1"/>
    <col min="8729" max="8729" width="10.42578125" style="80" customWidth="1"/>
    <col min="8730" max="8730" width="0.5703125" style="80" customWidth="1"/>
    <col min="8731" max="8731" width="8.42578125" style="80" customWidth="1"/>
    <col min="8732" max="8732" width="0.5703125" style="80" customWidth="1"/>
    <col min="8733" max="8733" width="8.7109375" style="80" customWidth="1"/>
    <col min="8734" max="8962" width="9.140625" style="80"/>
    <col min="8963" max="8963" width="36.28515625" style="80" customWidth="1"/>
    <col min="8964" max="8964" width="3" style="80" customWidth="1"/>
    <col min="8965" max="8965" width="5.85546875" style="80" customWidth="1"/>
    <col min="8966" max="8966" width="0.7109375" style="80" customWidth="1"/>
    <col min="8967" max="8967" width="9.140625" style="80" customWidth="1"/>
    <col min="8968" max="8968" width="0.5703125" style="80" customWidth="1"/>
    <col min="8969" max="8969" width="8.7109375" style="80" customWidth="1"/>
    <col min="8970" max="8970" width="0.5703125" style="80" customWidth="1"/>
    <col min="8971" max="8971" width="12.85546875" style="80" customWidth="1"/>
    <col min="8972" max="8972" width="0.5703125" style="80" customWidth="1"/>
    <col min="8973" max="8973" width="15" style="80" customWidth="1"/>
    <col min="8974" max="8974" width="0.5703125" style="80" customWidth="1"/>
    <col min="8975" max="8975" width="15.85546875" style="80" customWidth="1"/>
    <col min="8976" max="8976" width="0.5703125" style="80" customWidth="1"/>
    <col min="8977" max="8977" width="11.28515625" style="80" customWidth="1"/>
    <col min="8978" max="8978" width="0.5703125" style="80" customWidth="1"/>
    <col min="8979" max="8979" width="7.85546875" style="80" customWidth="1"/>
    <col min="8980" max="8980" width="0.5703125" style="80" customWidth="1"/>
    <col min="8981" max="8981" width="6.7109375" style="80" customWidth="1"/>
    <col min="8982" max="8982" width="0.5703125" style="80" customWidth="1"/>
    <col min="8983" max="8983" width="13.42578125" style="80" customWidth="1"/>
    <col min="8984" max="8984" width="0.5703125" style="80" customWidth="1"/>
    <col min="8985" max="8985" width="10.42578125" style="80" customWidth="1"/>
    <col min="8986" max="8986" width="0.5703125" style="80" customWidth="1"/>
    <col min="8987" max="8987" width="8.42578125" style="80" customWidth="1"/>
    <col min="8988" max="8988" width="0.5703125" style="80" customWidth="1"/>
    <col min="8989" max="8989" width="8.7109375" style="80" customWidth="1"/>
    <col min="8990" max="9218" width="9.140625" style="80"/>
    <col min="9219" max="9219" width="36.28515625" style="80" customWidth="1"/>
    <col min="9220" max="9220" width="3" style="80" customWidth="1"/>
    <col min="9221" max="9221" width="5.85546875" style="80" customWidth="1"/>
    <col min="9222" max="9222" width="0.7109375" style="80" customWidth="1"/>
    <col min="9223" max="9223" width="9.140625" style="80" customWidth="1"/>
    <col min="9224" max="9224" width="0.5703125" style="80" customWidth="1"/>
    <col min="9225" max="9225" width="8.7109375" style="80" customWidth="1"/>
    <col min="9226" max="9226" width="0.5703125" style="80" customWidth="1"/>
    <col min="9227" max="9227" width="12.85546875" style="80" customWidth="1"/>
    <col min="9228" max="9228" width="0.5703125" style="80" customWidth="1"/>
    <col min="9229" max="9229" width="15" style="80" customWidth="1"/>
    <col min="9230" max="9230" width="0.5703125" style="80" customWidth="1"/>
    <col min="9231" max="9231" width="15.85546875" style="80" customWidth="1"/>
    <col min="9232" max="9232" width="0.5703125" style="80" customWidth="1"/>
    <col min="9233" max="9233" width="11.28515625" style="80" customWidth="1"/>
    <col min="9234" max="9234" width="0.5703125" style="80" customWidth="1"/>
    <col min="9235" max="9235" width="7.85546875" style="80" customWidth="1"/>
    <col min="9236" max="9236" width="0.5703125" style="80" customWidth="1"/>
    <col min="9237" max="9237" width="6.7109375" style="80" customWidth="1"/>
    <col min="9238" max="9238" width="0.5703125" style="80" customWidth="1"/>
    <col min="9239" max="9239" width="13.42578125" style="80" customWidth="1"/>
    <col min="9240" max="9240" width="0.5703125" style="80" customWidth="1"/>
    <col min="9241" max="9241" width="10.42578125" style="80" customWidth="1"/>
    <col min="9242" max="9242" width="0.5703125" style="80" customWidth="1"/>
    <col min="9243" max="9243" width="8.42578125" style="80" customWidth="1"/>
    <col min="9244" max="9244" width="0.5703125" style="80" customWidth="1"/>
    <col min="9245" max="9245" width="8.7109375" style="80" customWidth="1"/>
    <col min="9246" max="9474" width="9.140625" style="80"/>
    <col min="9475" max="9475" width="36.28515625" style="80" customWidth="1"/>
    <col min="9476" max="9476" width="3" style="80" customWidth="1"/>
    <col min="9477" max="9477" width="5.85546875" style="80" customWidth="1"/>
    <col min="9478" max="9478" width="0.7109375" style="80" customWidth="1"/>
    <col min="9479" max="9479" width="9.140625" style="80" customWidth="1"/>
    <col min="9480" max="9480" width="0.5703125" style="80" customWidth="1"/>
    <col min="9481" max="9481" width="8.7109375" style="80" customWidth="1"/>
    <col min="9482" max="9482" width="0.5703125" style="80" customWidth="1"/>
    <col min="9483" max="9483" width="12.85546875" style="80" customWidth="1"/>
    <col min="9484" max="9484" width="0.5703125" style="80" customWidth="1"/>
    <col min="9485" max="9485" width="15" style="80" customWidth="1"/>
    <col min="9486" max="9486" width="0.5703125" style="80" customWidth="1"/>
    <col min="9487" max="9487" width="15.85546875" style="80" customWidth="1"/>
    <col min="9488" max="9488" width="0.5703125" style="80" customWidth="1"/>
    <col min="9489" max="9489" width="11.28515625" style="80" customWidth="1"/>
    <col min="9490" max="9490" width="0.5703125" style="80" customWidth="1"/>
    <col min="9491" max="9491" width="7.85546875" style="80" customWidth="1"/>
    <col min="9492" max="9492" width="0.5703125" style="80" customWidth="1"/>
    <col min="9493" max="9493" width="6.7109375" style="80" customWidth="1"/>
    <col min="9494" max="9494" width="0.5703125" style="80" customWidth="1"/>
    <col min="9495" max="9495" width="13.42578125" style="80" customWidth="1"/>
    <col min="9496" max="9496" width="0.5703125" style="80" customWidth="1"/>
    <col min="9497" max="9497" width="10.42578125" style="80" customWidth="1"/>
    <col min="9498" max="9498" width="0.5703125" style="80" customWidth="1"/>
    <col min="9499" max="9499" width="8.42578125" style="80" customWidth="1"/>
    <col min="9500" max="9500" width="0.5703125" style="80" customWidth="1"/>
    <col min="9501" max="9501" width="8.7109375" style="80" customWidth="1"/>
    <col min="9502" max="9730" width="9.140625" style="80"/>
    <col min="9731" max="9731" width="36.28515625" style="80" customWidth="1"/>
    <col min="9732" max="9732" width="3" style="80" customWidth="1"/>
    <col min="9733" max="9733" width="5.85546875" style="80" customWidth="1"/>
    <col min="9734" max="9734" width="0.7109375" style="80" customWidth="1"/>
    <col min="9735" max="9735" width="9.140625" style="80" customWidth="1"/>
    <col min="9736" max="9736" width="0.5703125" style="80" customWidth="1"/>
    <col min="9737" max="9737" width="8.7109375" style="80" customWidth="1"/>
    <col min="9738" max="9738" width="0.5703125" style="80" customWidth="1"/>
    <col min="9739" max="9739" width="12.85546875" style="80" customWidth="1"/>
    <col min="9740" max="9740" width="0.5703125" style="80" customWidth="1"/>
    <col min="9741" max="9741" width="15" style="80" customWidth="1"/>
    <col min="9742" max="9742" width="0.5703125" style="80" customWidth="1"/>
    <col min="9743" max="9743" width="15.85546875" style="80" customWidth="1"/>
    <col min="9744" max="9744" width="0.5703125" style="80" customWidth="1"/>
    <col min="9745" max="9745" width="11.28515625" style="80" customWidth="1"/>
    <col min="9746" max="9746" width="0.5703125" style="80" customWidth="1"/>
    <col min="9747" max="9747" width="7.85546875" style="80" customWidth="1"/>
    <col min="9748" max="9748" width="0.5703125" style="80" customWidth="1"/>
    <col min="9749" max="9749" width="6.7109375" style="80" customWidth="1"/>
    <col min="9750" max="9750" width="0.5703125" style="80" customWidth="1"/>
    <col min="9751" max="9751" width="13.42578125" style="80" customWidth="1"/>
    <col min="9752" max="9752" width="0.5703125" style="80" customWidth="1"/>
    <col min="9753" max="9753" width="10.42578125" style="80" customWidth="1"/>
    <col min="9754" max="9754" width="0.5703125" style="80" customWidth="1"/>
    <col min="9755" max="9755" width="8.42578125" style="80" customWidth="1"/>
    <col min="9756" max="9756" width="0.5703125" style="80" customWidth="1"/>
    <col min="9757" max="9757" width="8.7109375" style="80" customWidth="1"/>
    <col min="9758" max="9986" width="9.140625" style="80"/>
    <col min="9987" max="9987" width="36.28515625" style="80" customWidth="1"/>
    <col min="9988" max="9988" width="3" style="80" customWidth="1"/>
    <col min="9989" max="9989" width="5.85546875" style="80" customWidth="1"/>
    <col min="9990" max="9990" width="0.7109375" style="80" customWidth="1"/>
    <col min="9991" max="9991" width="9.140625" style="80" customWidth="1"/>
    <col min="9992" max="9992" width="0.5703125" style="80" customWidth="1"/>
    <col min="9993" max="9993" width="8.7109375" style="80" customWidth="1"/>
    <col min="9994" max="9994" width="0.5703125" style="80" customWidth="1"/>
    <col min="9995" max="9995" width="12.85546875" style="80" customWidth="1"/>
    <col min="9996" max="9996" width="0.5703125" style="80" customWidth="1"/>
    <col min="9997" max="9997" width="15" style="80" customWidth="1"/>
    <col min="9998" max="9998" width="0.5703125" style="80" customWidth="1"/>
    <col min="9999" max="9999" width="15.85546875" style="80" customWidth="1"/>
    <col min="10000" max="10000" width="0.5703125" style="80" customWidth="1"/>
    <col min="10001" max="10001" width="11.28515625" style="80" customWidth="1"/>
    <col min="10002" max="10002" width="0.5703125" style="80" customWidth="1"/>
    <col min="10003" max="10003" width="7.85546875" style="80" customWidth="1"/>
    <col min="10004" max="10004" width="0.5703125" style="80" customWidth="1"/>
    <col min="10005" max="10005" width="6.7109375" style="80" customWidth="1"/>
    <col min="10006" max="10006" width="0.5703125" style="80" customWidth="1"/>
    <col min="10007" max="10007" width="13.42578125" style="80" customWidth="1"/>
    <col min="10008" max="10008" width="0.5703125" style="80" customWidth="1"/>
    <col min="10009" max="10009" width="10.42578125" style="80" customWidth="1"/>
    <col min="10010" max="10010" width="0.5703125" style="80" customWidth="1"/>
    <col min="10011" max="10011" width="8.42578125" style="80" customWidth="1"/>
    <col min="10012" max="10012" width="0.5703125" style="80" customWidth="1"/>
    <col min="10013" max="10013" width="8.7109375" style="80" customWidth="1"/>
    <col min="10014" max="10242" width="9.140625" style="80"/>
    <col min="10243" max="10243" width="36.28515625" style="80" customWidth="1"/>
    <col min="10244" max="10244" width="3" style="80" customWidth="1"/>
    <col min="10245" max="10245" width="5.85546875" style="80" customWidth="1"/>
    <col min="10246" max="10246" width="0.7109375" style="80" customWidth="1"/>
    <col min="10247" max="10247" width="9.140625" style="80" customWidth="1"/>
    <col min="10248" max="10248" width="0.5703125" style="80" customWidth="1"/>
    <col min="10249" max="10249" width="8.7109375" style="80" customWidth="1"/>
    <col min="10250" max="10250" width="0.5703125" style="80" customWidth="1"/>
    <col min="10251" max="10251" width="12.85546875" style="80" customWidth="1"/>
    <col min="10252" max="10252" width="0.5703125" style="80" customWidth="1"/>
    <col min="10253" max="10253" width="15" style="80" customWidth="1"/>
    <col min="10254" max="10254" width="0.5703125" style="80" customWidth="1"/>
    <col min="10255" max="10255" width="15.85546875" style="80" customWidth="1"/>
    <col min="10256" max="10256" width="0.5703125" style="80" customWidth="1"/>
    <col min="10257" max="10257" width="11.28515625" style="80" customWidth="1"/>
    <col min="10258" max="10258" width="0.5703125" style="80" customWidth="1"/>
    <col min="10259" max="10259" width="7.85546875" style="80" customWidth="1"/>
    <col min="10260" max="10260" width="0.5703125" style="80" customWidth="1"/>
    <col min="10261" max="10261" width="6.7109375" style="80" customWidth="1"/>
    <col min="10262" max="10262" width="0.5703125" style="80" customWidth="1"/>
    <col min="10263" max="10263" width="13.42578125" style="80" customWidth="1"/>
    <col min="10264" max="10264" width="0.5703125" style="80" customWidth="1"/>
    <col min="10265" max="10265" width="10.42578125" style="80" customWidth="1"/>
    <col min="10266" max="10266" width="0.5703125" style="80" customWidth="1"/>
    <col min="10267" max="10267" width="8.42578125" style="80" customWidth="1"/>
    <col min="10268" max="10268" width="0.5703125" style="80" customWidth="1"/>
    <col min="10269" max="10269" width="8.7109375" style="80" customWidth="1"/>
    <col min="10270" max="10498" width="9.140625" style="80"/>
    <col min="10499" max="10499" width="36.28515625" style="80" customWidth="1"/>
    <col min="10500" max="10500" width="3" style="80" customWidth="1"/>
    <col min="10501" max="10501" width="5.85546875" style="80" customWidth="1"/>
    <col min="10502" max="10502" width="0.7109375" style="80" customWidth="1"/>
    <col min="10503" max="10503" width="9.140625" style="80" customWidth="1"/>
    <col min="10504" max="10504" width="0.5703125" style="80" customWidth="1"/>
    <col min="10505" max="10505" width="8.7109375" style="80" customWidth="1"/>
    <col min="10506" max="10506" width="0.5703125" style="80" customWidth="1"/>
    <col min="10507" max="10507" width="12.85546875" style="80" customWidth="1"/>
    <col min="10508" max="10508" width="0.5703125" style="80" customWidth="1"/>
    <col min="10509" max="10509" width="15" style="80" customWidth="1"/>
    <col min="10510" max="10510" width="0.5703125" style="80" customWidth="1"/>
    <col min="10511" max="10511" width="15.85546875" style="80" customWidth="1"/>
    <col min="10512" max="10512" width="0.5703125" style="80" customWidth="1"/>
    <col min="10513" max="10513" width="11.28515625" style="80" customWidth="1"/>
    <col min="10514" max="10514" width="0.5703125" style="80" customWidth="1"/>
    <col min="10515" max="10515" width="7.85546875" style="80" customWidth="1"/>
    <col min="10516" max="10516" width="0.5703125" style="80" customWidth="1"/>
    <col min="10517" max="10517" width="6.7109375" style="80" customWidth="1"/>
    <col min="10518" max="10518" width="0.5703125" style="80" customWidth="1"/>
    <col min="10519" max="10519" width="13.42578125" style="80" customWidth="1"/>
    <col min="10520" max="10520" width="0.5703125" style="80" customWidth="1"/>
    <col min="10521" max="10521" width="10.42578125" style="80" customWidth="1"/>
    <col min="10522" max="10522" width="0.5703125" style="80" customWidth="1"/>
    <col min="10523" max="10523" width="8.42578125" style="80" customWidth="1"/>
    <col min="10524" max="10524" width="0.5703125" style="80" customWidth="1"/>
    <col min="10525" max="10525" width="8.7109375" style="80" customWidth="1"/>
    <col min="10526" max="10754" width="9.140625" style="80"/>
    <col min="10755" max="10755" width="36.28515625" style="80" customWidth="1"/>
    <col min="10756" max="10756" width="3" style="80" customWidth="1"/>
    <col min="10757" max="10757" width="5.85546875" style="80" customWidth="1"/>
    <col min="10758" max="10758" width="0.7109375" style="80" customWidth="1"/>
    <col min="10759" max="10759" width="9.140625" style="80" customWidth="1"/>
    <col min="10760" max="10760" width="0.5703125" style="80" customWidth="1"/>
    <col min="10761" max="10761" width="8.7109375" style="80" customWidth="1"/>
    <col min="10762" max="10762" width="0.5703125" style="80" customWidth="1"/>
    <col min="10763" max="10763" width="12.85546875" style="80" customWidth="1"/>
    <col min="10764" max="10764" width="0.5703125" style="80" customWidth="1"/>
    <col min="10765" max="10765" width="15" style="80" customWidth="1"/>
    <col min="10766" max="10766" width="0.5703125" style="80" customWidth="1"/>
    <col min="10767" max="10767" width="15.85546875" style="80" customWidth="1"/>
    <col min="10768" max="10768" width="0.5703125" style="80" customWidth="1"/>
    <col min="10769" max="10769" width="11.28515625" style="80" customWidth="1"/>
    <col min="10770" max="10770" width="0.5703125" style="80" customWidth="1"/>
    <col min="10771" max="10771" width="7.85546875" style="80" customWidth="1"/>
    <col min="10772" max="10772" width="0.5703125" style="80" customWidth="1"/>
    <col min="10773" max="10773" width="6.7109375" style="80" customWidth="1"/>
    <col min="10774" max="10774" width="0.5703125" style="80" customWidth="1"/>
    <col min="10775" max="10775" width="13.42578125" style="80" customWidth="1"/>
    <col min="10776" max="10776" width="0.5703125" style="80" customWidth="1"/>
    <col min="10777" max="10777" width="10.42578125" style="80" customWidth="1"/>
    <col min="10778" max="10778" width="0.5703125" style="80" customWidth="1"/>
    <col min="10779" max="10779" width="8.42578125" style="80" customWidth="1"/>
    <col min="10780" max="10780" width="0.5703125" style="80" customWidth="1"/>
    <col min="10781" max="10781" width="8.7109375" style="80" customWidth="1"/>
    <col min="10782" max="11010" width="9.140625" style="80"/>
    <col min="11011" max="11011" width="36.28515625" style="80" customWidth="1"/>
    <col min="11012" max="11012" width="3" style="80" customWidth="1"/>
    <col min="11013" max="11013" width="5.85546875" style="80" customWidth="1"/>
    <col min="11014" max="11014" width="0.7109375" style="80" customWidth="1"/>
    <col min="11015" max="11015" width="9.140625" style="80" customWidth="1"/>
    <col min="11016" max="11016" width="0.5703125" style="80" customWidth="1"/>
    <col min="11017" max="11017" width="8.7109375" style="80" customWidth="1"/>
    <col min="11018" max="11018" width="0.5703125" style="80" customWidth="1"/>
    <col min="11019" max="11019" width="12.85546875" style="80" customWidth="1"/>
    <col min="11020" max="11020" width="0.5703125" style="80" customWidth="1"/>
    <col min="11021" max="11021" width="15" style="80" customWidth="1"/>
    <col min="11022" max="11022" width="0.5703125" style="80" customWidth="1"/>
    <col min="11023" max="11023" width="15.85546875" style="80" customWidth="1"/>
    <col min="11024" max="11024" width="0.5703125" style="80" customWidth="1"/>
    <col min="11025" max="11025" width="11.28515625" style="80" customWidth="1"/>
    <col min="11026" max="11026" width="0.5703125" style="80" customWidth="1"/>
    <col min="11027" max="11027" width="7.85546875" style="80" customWidth="1"/>
    <col min="11028" max="11028" width="0.5703125" style="80" customWidth="1"/>
    <col min="11029" max="11029" width="6.7109375" style="80" customWidth="1"/>
    <col min="11030" max="11030" width="0.5703125" style="80" customWidth="1"/>
    <col min="11031" max="11031" width="13.42578125" style="80" customWidth="1"/>
    <col min="11032" max="11032" width="0.5703125" style="80" customWidth="1"/>
    <col min="11033" max="11033" width="10.42578125" style="80" customWidth="1"/>
    <col min="11034" max="11034" width="0.5703125" style="80" customWidth="1"/>
    <col min="11035" max="11035" width="8.42578125" style="80" customWidth="1"/>
    <col min="11036" max="11036" width="0.5703125" style="80" customWidth="1"/>
    <col min="11037" max="11037" width="8.7109375" style="80" customWidth="1"/>
    <col min="11038" max="11266" width="9.140625" style="80"/>
    <col min="11267" max="11267" width="36.28515625" style="80" customWidth="1"/>
    <col min="11268" max="11268" width="3" style="80" customWidth="1"/>
    <col min="11269" max="11269" width="5.85546875" style="80" customWidth="1"/>
    <col min="11270" max="11270" width="0.7109375" style="80" customWidth="1"/>
    <col min="11271" max="11271" width="9.140625" style="80" customWidth="1"/>
    <col min="11272" max="11272" width="0.5703125" style="80" customWidth="1"/>
    <col min="11273" max="11273" width="8.7109375" style="80" customWidth="1"/>
    <col min="11274" max="11274" width="0.5703125" style="80" customWidth="1"/>
    <col min="11275" max="11275" width="12.85546875" style="80" customWidth="1"/>
    <col min="11276" max="11276" width="0.5703125" style="80" customWidth="1"/>
    <col min="11277" max="11277" width="15" style="80" customWidth="1"/>
    <col min="11278" max="11278" width="0.5703125" style="80" customWidth="1"/>
    <col min="11279" max="11279" width="15.85546875" style="80" customWidth="1"/>
    <col min="11280" max="11280" width="0.5703125" style="80" customWidth="1"/>
    <col min="11281" max="11281" width="11.28515625" style="80" customWidth="1"/>
    <col min="11282" max="11282" width="0.5703125" style="80" customWidth="1"/>
    <col min="11283" max="11283" width="7.85546875" style="80" customWidth="1"/>
    <col min="11284" max="11284" width="0.5703125" style="80" customWidth="1"/>
    <col min="11285" max="11285" width="6.7109375" style="80" customWidth="1"/>
    <col min="11286" max="11286" width="0.5703125" style="80" customWidth="1"/>
    <col min="11287" max="11287" width="13.42578125" style="80" customWidth="1"/>
    <col min="11288" max="11288" width="0.5703125" style="80" customWidth="1"/>
    <col min="11289" max="11289" width="10.42578125" style="80" customWidth="1"/>
    <col min="11290" max="11290" width="0.5703125" style="80" customWidth="1"/>
    <col min="11291" max="11291" width="8.42578125" style="80" customWidth="1"/>
    <col min="11292" max="11292" width="0.5703125" style="80" customWidth="1"/>
    <col min="11293" max="11293" width="8.7109375" style="80" customWidth="1"/>
    <col min="11294" max="11522" width="9.140625" style="80"/>
    <col min="11523" max="11523" width="36.28515625" style="80" customWidth="1"/>
    <col min="11524" max="11524" width="3" style="80" customWidth="1"/>
    <col min="11525" max="11525" width="5.85546875" style="80" customWidth="1"/>
    <col min="11526" max="11526" width="0.7109375" style="80" customWidth="1"/>
    <col min="11527" max="11527" width="9.140625" style="80" customWidth="1"/>
    <col min="11528" max="11528" width="0.5703125" style="80" customWidth="1"/>
    <col min="11529" max="11529" width="8.7109375" style="80" customWidth="1"/>
    <col min="11530" max="11530" width="0.5703125" style="80" customWidth="1"/>
    <col min="11531" max="11531" width="12.85546875" style="80" customWidth="1"/>
    <col min="11532" max="11532" width="0.5703125" style="80" customWidth="1"/>
    <col min="11533" max="11533" width="15" style="80" customWidth="1"/>
    <col min="11534" max="11534" width="0.5703125" style="80" customWidth="1"/>
    <col min="11535" max="11535" width="15.85546875" style="80" customWidth="1"/>
    <col min="11536" max="11536" width="0.5703125" style="80" customWidth="1"/>
    <col min="11537" max="11537" width="11.28515625" style="80" customWidth="1"/>
    <col min="11538" max="11538" width="0.5703125" style="80" customWidth="1"/>
    <col min="11539" max="11539" width="7.85546875" style="80" customWidth="1"/>
    <col min="11540" max="11540" width="0.5703125" style="80" customWidth="1"/>
    <col min="11541" max="11541" width="6.7109375" style="80" customWidth="1"/>
    <col min="11542" max="11542" width="0.5703125" style="80" customWidth="1"/>
    <col min="11543" max="11543" width="13.42578125" style="80" customWidth="1"/>
    <col min="11544" max="11544" width="0.5703125" style="80" customWidth="1"/>
    <col min="11545" max="11545" width="10.42578125" style="80" customWidth="1"/>
    <col min="11546" max="11546" width="0.5703125" style="80" customWidth="1"/>
    <col min="11547" max="11547" width="8.42578125" style="80" customWidth="1"/>
    <col min="11548" max="11548" width="0.5703125" style="80" customWidth="1"/>
    <col min="11549" max="11549" width="8.7109375" style="80" customWidth="1"/>
    <col min="11550" max="11778" width="9.140625" style="80"/>
    <col min="11779" max="11779" width="36.28515625" style="80" customWidth="1"/>
    <col min="11780" max="11780" width="3" style="80" customWidth="1"/>
    <col min="11781" max="11781" width="5.85546875" style="80" customWidth="1"/>
    <col min="11782" max="11782" width="0.7109375" style="80" customWidth="1"/>
    <col min="11783" max="11783" width="9.140625" style="80" customWidth="1"/>
    <col min="11784" max="11784" width="0.5703125" style="80" customWidth="1"/>
    <col min="11785" max="11785" width="8.7109375" style="80" customWidth="1"/>
    <col min="11786" max="11786" width="0.5703125" style="80" customWidth="1"/>
    <col min="11787" max="11787" width="12.85546875" style="80" customWidth="1"/>
    <col min="11788" max="11788" width="0.5703125" style="80" customWidth="1"/>
    <col min="11789" max="11789" width="15" style="80" customWidth="1"/>
    <col min="11790" max="11790" width="0.5703125" style="80" customWidth="1"/>
    <col min="11791" max="11791" width="15.85546875" style="80" customWidth="1"/>
    <col min="11792" max="11792" width="0.5703125" style="80" customWidth="1"/>
    <col min="11793" max="11793" width="11.28515625" style="80" customWidth="1"/>
    <col min="11794" max="11794" width="0.5703125" style="80" customWidth="1"/>
    <col min="11795" max="11795" width="7.85546875" style="80" customWidth="1"/>
    <col min="11796" max="11796" width="0.5703125" style="80" customWidth="1"/>
    <col min="11797" max="11797" width="6.7109375" style="80" customWidth="1"/>
    <col min="11798" max="11798" width="0.5703125" style="80" customWidth="1"/>
    <col min="11799" max="11799" width="13.42578125" style="80" customWidth="1"/>
    <col min="11800" max="11800" width="0.5703125" style="80" customWidth="1"/>
    <col min="11801" max="11801" width="10.42578125" style="80" customWidth="1"/>
    <col min="11802" max="11802" width="0.5703125" style="80" customWidth="1"/>
    <col min="11803" max="11803" width="8.42578125" style="80" customWidth="1"/>
    <col min="11804" max="11804" width="0.5703125" style="80" customWidth="1"/>
    <col min="11805" max="11805" width="8.7109375" style="80" customWidth="1"/>
    <col min="11806" max="12034" width="9.140625" style="80"/>
    <col min="12035" max="12035" width="36.28515625" style="80" customWidth="1"/>
    <col min="12036" max="12036" width="3" style="80" customWidth="1"/>
    <col min="12037" max="12037" width="5.85546875" style="80" customWidth="1"/>
    <col min="12038" max="12038" width="0.7109375" style="80" customWidth="1"/>
    <col min="12039" max="12039" width="9.140625" style="80" customWidth="1"/>
    <col min="12040" max="12040" width="0.5703125" style="80" customWidth="1"/>
    <col min="12041" max="12041" width="8.7109375" style="80" customWidth="1"/>
    <col min="12042" max="12042" width="0.5703125" style="80" customWidth="1"/>
    <col min="12043" max="12043" width="12.85546875" style="80" customWidth="1"/>
    <col min="12044" max="12044" width="0.5703125" style="80" customWidth="1"/>
    <col min="12045" max="12045" width="15" style="80" customWidth="1"/>
    <col min="12046" max="12046" width="0.5703125" style="80" customWidth="1"/>
    <col min="12047" max="12047" width="15.85546875" style="80" customWidth="1"/>
    <col min="12048" max="12048" width="0.5703125" style="80" customWidth="1"/>
    <col min="12049" max="12049" width="11.28515625" style="80" customWidth="1"/>
    <col min="12050" max="12050" width="0.5703125" style="80" customWidth="1"/>
    <col min="12051" max="12051" width="7.85546875" style="80" customWidth="1"/>
    <col min="12052" max="12052" width="0.5703125" style="80" customWidth="1"/>
    <col min="12053" max="12053" width="6.7109375" style="80" customWidth="1"/>
    <col min="12054" max="12054" width="0.5703125" style="80" customWidth="1"/>
    <col min="12055" max="12055" width="13.42578125" style="80" customWidth="1"/>
    <col min="12056" max="12056" width="0.5703125" style="80" customWidth="1"/>
    <col min="12057" max="12057" width="10.42578125" style="80" customWidth="1"/>
    <col min="12058" max="12058" width="0.5703125" style="80" customWidth="1"/>
    <col min="12059" max="12059" width="8.42578125" style="80" customWidth="1"/>
    <col min="12060" max="12060" width="0.5703125" style="80" customWidth="1"/>
    <col min="12061" max="12061" width="8.7109375" style="80" customWidth="1"/>
    <col min="12062" max="12290" width="9.140625" style="80"/>
    <col min="12291" max="12291" width="36.28515625" style="80" customWidth="1"/>
    <col min="12292" max="12292" width="3" style="80" customWidth="1"/>
    <col min="12293" max="12293" width="5.85546875" style="80" customWidth="1"/>
    <col min="12294" max="12294" width="0.7109375" style="80" customWidth="1"/>
    <col min="12295" max="12295" width="9.140625" style="80" customWidth="1"/>
    <col min="12296" max="12296" width="0.5703125" style="80" customWidth="1"/>
    <col min="12297" max="12297" width="8.7109375" style="80" customWidth="1"/>
    <col min="12298" max="12298" width="0.5703125" style="80" customWidth="1"/>
    <col min="12299" max="12299" width="12.85546875" style="80" customWidth="1"/>
    <col min="12300" max="12300" width="0.5703125" style="80" customWidth="1"/>
    <col min="12301" max="12301" width="15" style="80" customWidth="1"/>
    <col min="12302" max="12302" width="0.5703125" style="80" customWidth="1"/>
    <col min="12303" max="12303" width="15.85546875" style="80" customWidth="1"/>
    <col min="12304" max="12304" width="0.5703125" style="80" customWidth="1"/>
    <col min="12305" max="12305" width="11.28515625" style="80" customWidth="1"/>
    <col min="12306" max="12306" width="0.5703125" style="80" customWidth="1"/>
    <col min="12307" max="12307" width="7.85546875" style="80" customWidth="1"/>
    <col min="12308" max="12308" width="0.5703125" style="80" customWidth="1"/>
    <col min="12309" max="12309" width="6.7109375" style="80" customWidth="1"/>
    <col min="12310" max="12310" width="0.5703125" style="80" customWidth="1"/>
    <col min="12311" max="12311" width="13.42578125" style="80" customWidth="1"/>
    <col min="12312" max="12312" width="0.5703125" style="80" customWidth="1"/>
    <col min="12313" max="12313" width="10.42578125" style="80" customWidth="1"/>
    <col min="12314" max="12314" width="0.5703125" style="80" customWidth="1"/>
    <col min="12315" max="12315" width="8.42578125" style="80" customWidth="1"/>
    <col min="12316" max="12316" width="0.5703125" style="80" customWidth="1"/>
    <col min="12317" max="12317" width="8.7109375" style="80" customWidth="1"/>
    <col min="12318" max="12546" width="9.140625" style="80"/>
    <col min="12547" max="12547" width="36.28515625" style="80" customWidth="1"/>
    <col min="12548" max="12548" width="3" style="80" customWidth="1"/>
    <col min="12549" max="12549" width="5.85546875" style="80" customWidth="1"/>
    <col min="12550" max="12550" width="0.7109375" style="80" customWidth="1"/>
    <col min="12551" max="12551" width="9.140625" style="80" customWidth="1"/>
    <col min="12552" max="12552" width="0.5703125" style="80" customWidth="1"/>
    <col min="12553" max="12553" width="8.7109375" style="80" customWidth="1"/>
    <col min="12554" max="12554" width="0.5703125" style="80" customWidth="1"/>
    <col min="12555" max="12555" width="12.85546875" style="80" customWidth="1"/>
    <col min="12556" max="12556" width="0.5703125" style="80" customWidth="1"/>
    <col min="12557" max="12557" width="15" style="80" customWidth="1"/>
    <col min="12558" max="12558" width="0.5703125" style="80" customWidth="1"/>
    <col min="12559" max="12559" width="15.85546875" style="80" customWidth="1"/>
    <col min="12560" max="12560" width="0.5703125" style="80" customWidth="1"/>
    <col min="12561" max="12561" width="11.28515625" style="80" customWidth="1"/>
    <col min="12562" max="12562" width="0.5703125" style="80" customWidth="1"/>
    <col min="12563" max="12563" width="7.85546875" style="80" customWidth="1"/>
    <col min="12564" max="12564" width="0.5703125" style="80" customWidth="1"/>
    <col min="12565" max="12565" width="6.7109375" style="80" customWidth="1"/>
    <col min="12566" max="12566" width="0.5703125" style="80" customWidth="1"/>
    <col min="12567" max="12567" width="13.42578125" style="80" customWidth="1"/>
    <col min="12568" max="12568" width="0.5703125" style="80" customWidth="1"/>
    <col min="12569" max="12569" width="10.42578125" style="80" customWidth="1"/>
    <col min="12570" max="12570" width="0.5703125" style="80" customWidth="1"/>
    <col min="12571" max="12571" width="8.42578125" style="80" customWidth="1"/>
    <col min="12572" max="12572" width="0.5703125" style="80" customWidth="1"/>
    <col min="12573" max="12573" width="8.7109375" style="80" customWidth="1"/>
    <col min="12574" max="12802" width="9.140625" style="80"/>
    <col min="12803" max="12803" width="36.28515625" style="80" customWidth="1"/>
    <col min="12804" max="12804" width="3" style="80" customWidth="1"/>
    <col min="12805" max="12805" width="5.85546875" style="80" customWidth="1"/>
    <col min="12806" max="12806" width="0.7109375" style="80" customWidth="1"/>
    <col min="12807" max="12807" width="9.140625" style="80" customWidth="1"/>
    <col min="12808" max="12808" width="0.5703125" style="80" customWidth="1"/>
    <col min="12809" max="12809" width="8.7109375" style="80" customWidth="1"/>
    <col min="12810" max="12810" width="0.5703125" style="80" customWidth="1"/>
    <col min="12811" max="12811" width="12.85546875" style="80" customWidth="1"/>
    <col min="12812" max="12812" width="0.5703125" style="80" customWidth="1"/>
    <col min="12813" max="12813" width="15" style="80" customWidth="1"/>
    <col min="12814" max="12814" width="0.5703125" style="80" customWidth="1"/>
    <col min="12815" max="12815" width="15.85546875" style="80" customWidth="1"/>
    <col min="12816" max="12816" width="0.5703125" style="80" customWidth="1"/>
    <col min="12817" max="12817" width="11.28515625" style="80" customWidth="1"/>
    <col min="12818" max="12818" width="0.5703125" style="80" customWidth="1"/>
    <col min="12819" max="12819" width="7.85546875" style="80" customWidth="1"/>
    <col min="12820" max="12820" width="0.5703125" style="80" customWidth="1"/>
    <col min="12821" max="12821" width="6.7109375" style="80" customWidth="1"/>
    <col min="12822" max="12822" width="0.5703125" style="80" customWidth="1"/>
    <col min="12823" max="12823" width="13.42578125" style="80" customWidth="1"/>
    <col min="12824" max="12824" width="0.5703125" style="80" customWidth="1"/>
    <col min="12825" max="12825" width="10.42578125" style="80" customWidth="1"/>
    <col min="12826" max="12826" width="0.5703125" style="80" customWidth="1"/>
    <col min="12827" max="12827" width="8.42578125" style="80" customWidth="1"/>
    <col min="12828" max="12828" width="0.5703125" style="80" customWidth="1"/>
    <col min="12829" max="12829" width="8.7109375" style="80" customWidth="1"/>
    <col min="12830" max="13058" width="9.140625" style="80"/>
    <col min="13059" max="13059" width="36.28515625" style="80" customWidth="1"/>
    <col min="13060" max="13060" width="3" style="80" customWidth="1"/>
    <col min="13061" max="13061" width="5.85546875" style="80" customWidth="1"/>
    <col min="13062" max="13062" width="0.7109375" style="80" customWidth="1"/>
    <col min="13063" max="13063" width="9.140625" style="80" customWidth="1"/>
    <col min="13064" max="13064" width="0.5703125" style="80" customWidth="1"/>
    <col min="13065" max="13065" width="8.7109375" style="80" customWidth="1"/>
    <col min="13066" max="13066" width="0.5703125" style="80" customWidth="1"/>
    <col min="13067" max="13067" width="12.85546875" style="80" customWidth="1"/>
    <col min="13068" max="13068" width="0.5703125" style="80" customWidth="1"/>
    <col min="13069" max="13069" width="15" style="80" customWidth="1"/>
    <col min="13070" max="13070" width="0.5703125" style="80" customWidth="1"/>
    <col min="13071" max="13071" width="15.85546875" style="80" customWidth="1"/>
    <col min="13072" max="13072" width="0.5703125" style="80" customWidth="1"/>
    <col min="13073" max="13073" width="11.28515625" style="80" customWidth="1"/>
    <col min="13074" max="13074" width="0.5703125" style="80" customWidth="1"/>
    <col min="13075" max="13075" width="7.85546875" style="80" customWidth="1"/>
    <col min="13076" max="13076" width="0.5703125" style="80" customWidth="1"/>
    <col min="13077" max="13077" width="6.7109375" style="80" customWidth="1"/>
    <col min="13078" max="13078" width="0.5703125" style="80" customWidth="1"/>
    <col min="13079" max="13079" width="13.42578125" style="80" customWidth="1"/>
    <col min="13080" max="13080" width="0.5703125" style="80" customWidth="1"/>
    <col min="13081" max="13081" width="10.42578125" style="80" customWidth="1"/>
    <col min="13082" max="13082" width="0.5703125" style="80" customWidth="1"/>
    <col min="13083" max="13083" width="8.42578125" style="80" customWidth="1"/>
    <col min="13084" max="13084" width="0.5703125" style="80" customWidth="1"/>
    <col min="13085" max="13085" width="8.7109375" style="80" customWidth="1"/>
    <col min="13086" max="13314" width="9.140625" style="80"/>
    <col min="13315" max="13315" width="36.28515625" style="80" customWidth="1"/>
    <col min="13316" max="13316" width="3" style="80" customWidth="1"/>
    <col min="13317" max="13317" width="5.85546875" style="80" customWidth="1"/>
    <col min="13318" max="13318" width="0.7109375" style="80" customWidth="1"/>
    <col min="13319" max="13319" width="9.140625" style="80" customWidth="1"/>
    <col min="13320" max="13320" width="0.5703125" style="80" customWidth="1"/>
    <col min="13321" max="13321" width="8.7109375" style="80" customWidth="1"/>
    <col min="13322" max="13322" width="0.5703125" style="80" customWidth="1"/>
    <col min="13323" max="13323" width="12.85546875" style="80" customWidth="1"/>
    <col min="13324" max="13324" width="0.5703125" style="80" customWidth="1"/>
    <col min="13325" max="13325" width="15" style="80" customWidth="1"/>
    <col min="13326" max="13326" width="0.5703125" style="80" customWidth="1"/>
    <col min="13327" max="13327" width="15.85546875" style="80" customWidth="1"/>
    <col min="13328" max="13328" width="0.5703125" style="80" customWidth="1"/>
    <col min="13329" max="13329" width="11.28515625" style="80" customWidth="1"/>
    <col min="13330" max="13330" width="0.5703125" style="80" customWidth="1"/>
    <col min="13331" max="13331" width="7.85546875" style="80" customWidth="1"/>
    <col min="13332" max="13332" width="0.5703125" style="80" customWidth="1"/>
    <col min="13333" max="13333" width="6.7109375" style="80" customWidth="1"/>
    <col min="13334" max="13334" width="0.5703125" style="80" customWidth="1"/>
    <col min="13335" max="13335" width="13.42578125" style="80" customWidth="1"/>
    <col min="13336" max="13336" width="0.5703125" style="80" customWidth="1"/>
    <col min="13337" max="13337" width="10.42578125" style="80" customWidth="1"/>
    <col min="13338" max="13338" width="0.5703125" style="80" customWidth="1"/>
    <col min="13339" max="13339" width="8.42578125" style="80" customWidth="1"/>
    <col min="13340" max="13340" width="0.5703125" style="80" customWidth="1"/>
    <col min="13341" max="13341" width="8.7109375" style="80" customWidth="1"/>
    <col min="13342" max="13570" width="9.140625" style="80"/>
    <col min="13571" max="13571" width="36.28515625" style="80" customWidth="1"/>
    <col min="13572" max="13572" width="3" style="80" customWidth="1"/>
    <col min="13573" max="13573" width="5.85546875" style="80" customWidth="1"/>
    <col min="13574" max="13574" width="0.7109375" style="80" customWidth="1"/>
    <col min="13575" max="13575" width="9.140625" style="80" customWidth="1"/>
    <col min="13576" max="13576" width="0.5703125" style="80" customWidth="1"/>
    <col min="13577" max="13577" width="8.7109375" style="80" customWidth="1"/>
    <col min="13578" max="13578" width="0.5703125" style="80" customWidth="1"/>
    <col min="13579" max="13579" width="12.85546875" style="80" customWidth="1"/>
    <col min="13580" max="13580" width="0.5703125" style="80" customWidth="1"/>
    <col min="13581" max="13581" width="15" style="80" customWidth="1"/>
    <col min="13582" max="13582" width="0.5703125" style="80" customWidth="1"/>
    <col min="13583" max="13583" width="15.85546875" style="80" customWidth="1"/>
    <col min="13584" max="13584" width="0.5703125" style="80" customWidth="1"/>
    <col min="13585" max="13585" width="11.28515625" style="80" customWidth="1"/>
    <col min="13586" max="13586" width="0.5703125" style="80" customWidth="1"/>
    <col min="13587" max="13587" width="7.85546875" style="80" customWidth="1"/>
    <col min="13588" max="13588" width="0.5703125" style="80" customWidth="1"/>
    <col min="13589" max="13589" width="6.7109375" style="80" customWidth="1"/>
    <col min="13590" max="13590" width="0.5703125" style="80" customWidth="1"/>
    <col min="13591" max="13591" width="13.42578125" style="80" customWidth="1"/>
    <col min="13592" max="13592" width="0.5703125" style="80" customWidth="1"/>
    <col min="13593" max="13593" width="10.42578125" style="80" customWidth="1"/>
    <col min="13594" max="13594" width="0.5703125" style="80" customWidth="1"/>
    <col min="13595" max="13595" width="8.42578125" style="80" customWidth="1"/>
    <col min="13596" max="13596" width="0.5703125" style="80" customWidth="1"/>
    <col min="13597" max="13597" width="8.7109375" style="80" customWidth="1"/>
    <col min="13598" max="13826" width="9.140625" style="80"/>
    <col min="13827" max="13827" width="36.28515625" style="80" customWidth="1"/>
    <col min="13828" max="13828" width="3" style="80" customWidth="1"/>
    <col min="13829" max="13829" width="5.85546875" style="80" customWidth="1"/>
    <col min="13830" max="13830" width="0.7109375" style="80" customWidth="1"/>
    <col min="13831" max="13831" width="9.140625" style="80" customWidth="1"/>
    <col min="13832" max="13832" width="0.5703125" style="80" customWidth="1"/>
    <col min="13833" max="13833" width="8.7109375" style="80" customWidth="1"/>
    <col min="13834" max="13834" width="0.5703125" style="80" customWidth="1"/>
    <col min="13835" max="13835" width="12.85546875" style="80" customWidth="1"/>
    <col min="13836" max="13836" width="0.5703125" style="80" customWidth="1"/>
    <col min="13837" max="13837" width="15" style="80" customWidth="1"/>
    <col min="13838" max="13838" width="0.5703125" style="80" customWidth="1"/>
    <col min="13839" max="13839" width="15.85546875" style="80" customWidth="1"/>
    <col min="13840" max="13840" width="0.5703125" style="80" customWidth="1"/>
    <col min="13841" max="13841" width="11.28515625" style="80" customWidth="1"/>
    <col min="13842" max="13842" width="0.5703125" style="80" customWidth="1"/>
    <col min="13843" max="13843" width="7.85546875" style="80" customWidth="1"/>
    <col min="13844" max="13844" width="0.5703125" style="80" customWidth="1"/>
    <col min="13845" max="13845" width="6.7109375" style="80" customWidth="1"/>
    <col min="13846" max="13846" width="0.5703125" style="80" customWidth="1"/>
    <col min="13847" max="13847" width="13.42578125" style="80" customWidth="1"/>
    <col min="13848" max="13848" width="0.5703125" style="80" customWidth="1"/>
    <col min="13849" max="13849" width="10.42578125" style="80" customWidth="1"/>
    <col min="13850" max="13850" width="0.5703125" style="80" customWidth="1"/>
    <col min="13851" max="13851" width="8.42578125" style="80" customWidth="1"/>
    <col min="13852" max="13852" width="0.5703125" style="80" customWidth="1"/>
    <col min="13853" max="13853" width="8.7109375" style="80" customWidth="1"/>
    <col min="13854" max="14082" width="9.140625" style="80"/>
    <col min="14083" max="14083" width="36.28515625" style="80" customWidth="1"/>
    <col min="14084" max="14084" width="3" style="80" customWidth="1"/>
    <col min="14085" max="14085" width="5.85546875" style="80" customWidth="1"/>
    <col min="14086" max="14086" width="0.7109375" style="80" customWidth="1"/>
    <col min="14087" max="14087" width="9.140625" style="80" customWidth="1"/>
    <col min="14088" max="14088" width="0.5703125" style="80" customWidth="1"/>
    <col min="14089" max="14089" width="8.7109375" style="80" customWidth="1"/>
    <col min="14090" max="14090" width="0.5703125" style="80" customWidth="1"/>
    <col min="14091" max="14091" width="12.85546875" style="80" customWidth="1"/>
    <col min="14092" max="14092" width="0.5703125" style="80" customWidth="1"/>
    <col min="14093" max="14093" width="15" style="80" customWidth="1"/>
    <col min="14094" max="14094" width="0.5703125" style="80" customWidth="1"/>
    <col min="14095" max="14095" width="15.85546875" style="80" customWidth="1"/>
    <col min="14096" max="14096" width="0.5703125" style="80" customWidth="1"/>
    <col min="14097" max="14097" width="11.28515625" style="80" customWidth="1"/>
    <col min="14098" max="14098" width="0.5703125" style="80" customWidth="1"/>
    <col min="14099" max="14099" width="7.85546875" style="80" customWidth="1"/>
    <col min="14100" max="14100" width="0.5703125" style="80" customWidth="1"/>
    <col min="14101" max="14101" width="6.7109375" style="80" customWidth="1"/>
    <col min="14102" max="14102" width="0.5703125" style="80" customWidth="1"/>
    <col min="14103" max="14103" width="13.42578125" style="80" customWidth="1"/>
    <col min="14104" max="14104" width="0.5703125" style="80" customWidth="1"/>
    <col min="14105" max="14105" width="10.42578125" style="80" customWidth="1"/>
    <col min="14106" max="14106" width="0.5703125" style="80" customWidth="1"/>
    <col min="14107" max="14107" width="8.42578125" style="80" customWidth="1"/>
    <col min="14108" max="14108" width="0.5703125" style="80" customWidth="1"/>
    <col min="14109" max="14109" width="8.7109375" style="80" customWidth="1"/>
    <col min="14110" max="14338" width="9.140625" style="80"/>
    <col min="14339" max="14339" width="36.28515625" style="80" customWidth="1"/>
    <col min="14340" max="14340" width="3" style="80" customWidth="1"/>
    <col min="14341" max="14341" width="5.85546875" style="80" customWidth="1"/>
    <col min="14342" max="14342" width="0.7109375" style="80" customWidth="1"/>
    <col min="14343" max="14343" width="9.140625" style="80" customWidth="1"/>
    <col min="14344" max="14344" width="0.5703125" style="80" customWidth="1"/>
    <col min="14345" max="14345" width="8.7109375" style="80" customWidth="1"/>
    <col min="14346" max="14346" width="0.5703125" style="80" customWidth="1"/>
    <col min="14347" max="14347" width="12.85546875" style="80" customWidth="1"/>
    <col min="14348" max="14348" width="0.5703125" style="80" customWidth="1"/>
    <col min="14349" max="14349" width="15" style="80" customWidth="1"/>
    <col min="14350" max="14350" width="0.5703125" style="80" customWidth="1"/>
    <col min="14351" max="14351" width="15.85546875" style="80" customWidth="1"/>
    <col min="14352" max="14352" width="0.5703125" style="80" customWidth="1"/>
    <col min="14353" max="14353" width="11.28515625" style="80" customWidth="1"/>
    <col min="14354" max="14354" width="0.5703125" style="80" customWidth="1"/>
    <col min="14355" max="14355" width="7.85546875" style="80" customWidth="1"/>
    <col min="14356" max="14356" width="0.5703125" style="80" customWidth="1"/>
    <col min="14357" max="14357" width="6.7109375" style="80" customWidth="1"/>
    <col min="14358" max="14358" width="0.5703125" style="80" customWidth="1"/>
    <col min="14359" max="14359" width="13.42578125" style="80" customWidth="1"/>
    <col min="14360" max="14360" width="0.5703125" style="80" customWidth="1"/>
    <col min="14361" max="14361" width="10.42578125" style="80" customWidth="1"/>
    <col min="14362" max="14362" width="0.5703125" style="80" customWidth="1"/>
    <col min="14363" max="14363" width="8.42578125" style="80" customWidth="1"/>
    <col min="14364" max="14364" width="0.5703125" style="80" customWidth="1"/>
    <col min="14365" max="14365" width="8.7109375" style="80" customWidth="1"/>
    <col min="14366" max="14594" width="9.140625" style="80"/>
    <col min="14595" max="14595" width="36.28515625" style="80" customWidth="1"/>
    <col min="14596" max="14596" width="3" style="80" customWidth="1"/>
    <col min="14597" max="14597" width="5.85546875" style="80" customWidth="1"/>
    <col min="14598" max="14598" width="0.7109375" style="80" customWidth="1"/>
    <col min="14599" max="14599" width="9.140625" style="80" customWidth="1"/>
    <col min="14600" max="14600" width="0.5703125" style="80" customWidth="1"/>
    <col min="14601" max="14601" width="8.7109375" style="80" customWidth="1"/>
    <col min="14602" max="14602" width="0.5703125" style="80" customWidth="1"/>
    <col min="14603" max="14603" width="12.85546875" style="80" customWidth="1"/>
    <col min="14604" max="14604" width="0.5703125" style="80" customWidth="1"/>
    <col min="14605" max="14605" width="15" style="80" customWidth="1"/>
    <col min="14606" max="14606" width="0.5703125" style="80" customWidth="1"/>
    <col min="14607" max="14607" width="15.85546875" style="80" customWidth="1"/>
    <col min="14608" max="14608" width="0.5703125" style="80" customWidth="1"/>
    <col min="14609" max="14609" width="11.28515625" style="80" customWidth="1"/>
    <col min="14610" max="14610" width="0.5703125" style="80" customWidth="1"/>
    <col min="14611" max="14611" width="7.85546875" style="80" customWidth="1"/>
    <col min="14612" max="14612" width="0.5703125" style="80" customWidth="1"/>
    <col min="14613" max="14613" width="6.7109375" style="80" customWidth="1"/>
    <col min="14614" max="14614" width="0.5703125" style="80" customWidth="1"/>
    <col min="14615" max="14615" width="13.42578125" style="80" customWidth="1"/>
    <col min="14616" max="14616" width="0.5703125" style="80" customWidth="1"/>
    <col min="14617" max="14617" width="10.42578125" style="80" customWidth="1"/>
    <col min="14618" max="14618" width="0.5703125" style="80" customWidth="1"/>
    <col min="14619" max="14619" width="8.42578125" style="80" customWidth="1"/>
    <col min="14620" max="14620" width="0.5703125" style="80" customWidth="1"/>
    <col min="14621" max="14621" width="8.7109375" style="80" customWidth="1"/>
    <col min="14622" max="14850" width="9.140625" style="80"/>
    <col min="14851" max="14851" width="36.28515625" style="80" customWidth="1"/>
    <col min="14852" max="14852" width="3" style="80" customWidth="1"/>
    <col min="14853" max="14853" width="5.85546875" style="80" customWidth="1"/>
    <col min="14854" max="14854" width="0.7109375" style="80" customWidth="1"/>
    <col min="14855" max="14855" width="9.140625" style="80" customWidth="1"/>
    <col min="14856" max="14856" width="0.5703125" style="80" customWidth="1"/>
    <col min="14857" max="14857" width="8.7109375" style="80" customWidth="1"/>
    <col min="14858" max="14858" width="0.5703125" style="80" customWidth="1"/>
    <col min="14859" max="14859" width="12.85546875" style="80" customWidth="1"/>
    <col min="14860" max="14860" width="0.5703125" style="80" customWidth="1"/>
    <col min="14861" max="14861" width="15" style="80" customWidth="1"/>
    <col min="14862" max="14862" width="0.5703125" style="80" customWidth="1"/>
    <col min="14863" max="14863" width="15.85546875" style="80" customWidth="1"/>
    <col min="14864" max="14864" width="0.5703125" style="80" customWidth="1"/>
    <col min="14865" max="14865" width="11.28515625" style="80" customWidth="1"/>
    <col min="14866" max="14866" width="0.5703125" style="80" customWidth="1"/>
    <col min="14867" max="14867" width="7.85546875" style="80" customWidth="1"/>
    <col min="14868" max="14868" width="0.5703125" style="80" customWidth="1"/>
    <col min="14869" max="14869" width="6.7109375" style="80" customWidth="1"/>
    <col min="14870" max="14870" width="0.5703125" style="80" customWidth="1"/>
    <col min="14871" max="14871" width="13.42578125" style="80" customWidth="1"/>
    <col min="14872" max="14872" width="0.5703125" style="80" customWidth="1"/>
    <col min="14873" max="14873" width="10.42578125" style="80" customWidth="1"/>
    <col min="14874" max="14874" width="0.5703125" style="80" customWidth="1"/>
    <col min="14875" max="14875" width="8.42578125" style="80" customWidth="1"/>
    <col min="14876" max="14876" width="0.5703125" style="80" customWidth="1"/>
    <col min="14877" max="14877" width="8.7109375" style="80" customWidth="1"/>
    <col min="14878" max="15106" width="9.140625" style="80"/>
    <col min="15107" max="15107" width="36.28515625" style="80" customWidth="1"/>
    <col min="15108" max="15108" width="3" style="80" customWidth="1"/>
    <col min="15109" max="15109" width="5.85546875" style="80" customWidth="1"/>
    <col min="15110" max="15110" width="0.7109375" style="80" customWidth="1"/>
    <col min="15111" max="15111" width="9.140625" style="80" customWidth="1"/>
    <col min="15112" max="15112" width="0.5703125" style="80" customWidth="1"/>
    <col min="15113" max="15113" width="8.7109375" style="80" customWidth="1"/>
    <col min="15114" max="15114" width="0.5703125" style="80" customWidth="1"/>
    <col min="15115" max="15115" width="12.85546875" style="80" customWidth="1"/>
    <col min="15116" max="15116" width="0.5703125" style="80" customWidth="1"/>
    <col min="15117" max="15117" width="15" style="80" customWidth="1"/>
    <col min="15118" max="15118" width="0.5703125" style="80" customWidth="1"/>
    <col min="15119" max="15119" width="15.85546875" style="80" customWidth="1"/>
    <col min="15120" max="15120" width="0.5703125" style="80" customWidth="1"/>
    <col min="15121" max="15121" width="11.28515625" style="80" customWidth="1"/>
    <col min="15122" max="15122" width="0.5703125" style="80" customWidth="1"/>
    <col min="15123" max="15123" width="7.85546875" style="80" customWidth="1"/>
    <col min="15124" max="15124" width="0.5703125" style="80" customWidth="1"/>
    <col min="15125" max="15125" width="6.7109375" style="80" customWidth="1"/>
    <col min="15126" max="15126" width="0.5703125" style="80" customWidth="1"/>
    <col min="15127" max="15127" width="13.42578125" style="80" customWidth="1"/>
    <col min="15128" max="15128" width="0.5703125" style="80" customWidth="1"/>
    <col min="15129" max="15129" width="10.42578125" style="80" customWidth="1"/>
    <col min="15130" max="15130" width="0.5703125" style="80" customWidth="1"/>
    <col min="15131" max="15131" width="8.42578125" style="80" customWidth="1"/>
    <col min="15132" max="15132" width="0.5703125" style="80" customWidth="1"/>
    <col min="15133" max="15133" width="8.7109375" style="80" customWidth="1"/>
    <col min="15134" max="15362" width="9.140625" style="80"/>
    <col min="15363" max="15363" width="36.28515625" style="80" customWidth="1"/>
    <col min="15364" max="15364" width="3" style="80" customWidth="1"/>
    <col min="15365" max="15365" width="5.85546875" style="80" customWidth="1"/>
    <col min="15366" max="15366" width="0.7109375" style="80" customWidth="1"/>
    <col min="15367" max="15367" width="9.140625" style="80" customWidth="1"/>
    <col min="15368" max="15368" width="0.5703125" style="80" customWidth="1"/>
    <col min="15369" max="15369" width="8.7109375" style="80" customWidth="1"/>
    <col min="15370" max="15370" width="0.5703125" style="80" customWidth="1"/>
    <col min="15371" max="15371" width="12.85546875" style="80" customWidth="1"/>
    <col min="15372" max="15372" width="0.5703125" style="80" customWidth="1"/>
    <col min="15373" max="15373" width="15" style="80" customWidth="1"/>
    <col min="15374" max="15374" width="0.5703125" style="80" customWidth="1"/>
    <col min="15375" max="15375" width="15.85546875" style="80" customWidth="1"/>
    <col min="15376" max="15376" width="0.5703125" style="80" customWidth="1"/>
    <col min="15377" max="15377" width="11.28515625" style="80" customWidth="1"/>
    <col min="15378" max="15378" width="0.5703125" style="80" customWidth="1"/>
    <col min="15379" max="15379" width="7.85546875" style="80" customWidth="1"/>
    <col min="15380" max="15380" width="0.5703125" style="80" customWidth="1"/>
    <col min="15381" max="15381" width="6.7109375" style="80" customWidth="1"/>
    <col min="15382" max="15382" width="0.5703125" style="80" customWidth="1"/>
    <col min="15383" max="15383" width="13.42578125" style="80" customWidth="1"/>
    <col min="15384" max="15384" width="0.5703125" style="80" customWidth="1"/>
    <col min="15385" max="15385" width="10.42578125" style="80" customWidth="1"/>
    <col min="15386" max="15386" width="0.5703125" style="80" customWidth="1"/>
    <col min="15387" max="15387" width="8.42578125" style="80" customWidth="1"/>
    <col min="15388" max="15388" width="0.5703125" style="80" customWidth="1"/>
    <col min="15389" max="15389" width="8.7109375" style="80" customWidth="1"/>
    <col min="15390" max="15618" width="9.140625" style="80"/>
    <col min="15619" max="15619" width="36.28515625" style="80" customWidth="1"/>
    <col min="15620" max="15620" width="3" style="80" customWidth="1"/>
    <col min="15621" max="15621" width="5.85546875" style="80" customWidth="1"/>
    <col min="15622" max="15622" width="0.7109375" style="80" customWidth="1"/>
    <col min="15623" max="15623" width="9.140625" style="80" customWidth="1"/>
    <col min="15624" max="15624" width="0.5703125" style="80" customWidth="1"/>
    <col min="15625" max="15625" width="8.7109375" style="80" customWidth="1"/>
    <col min="15626" max="15626" width="0.5703125" style="80" customWidth="1"/>
    <col min="15627" max="15627" width="12.85546875" style="80" customWidth="1"/>
    <col min="15628" max="15628" width="0.5703125" style="80" customWidth="1"/>
    <col min="15629" max="15629" width="15" style="80" customWidth="1"/>
    <col min="15630" max="15630" width="0.5703125" style="80" customWidth="1"/>
    <col min="15631" max="15631" width="15.85546875" style="80" customWidth="1"/>
    <col min="15632" max="15632" width="0.5703125" style="80" customWidth="1"/>
    <col min="15633" max="15633" width="11.28515625" style="80" customWidth="1"/>
    <col min="15634" max="15634" width="0.5703125" style="80" customWidth="1"/>
    <col min="15635" max="15635" width="7.85546875" style="80" customWidth="1"/>
    <col min="15636" max="15636" width="0.5703125" style="80" customWidth="1"/>
    <col min="15637" max="15637" width="6.7109375" style="80" customWidth="1"/>
    <col min="15638" max="15638" width="0.5703125" style="80" customWidth="1"/>
    <col min="15639" max="15639" width="13.42578125" style="80" customWidth="1"/>
    <col min="15640" max="15640" width="0.5703125" style="80" customWidth="1"/>
    <col min="15641" max="15641" width="10.42578125" style="80" customWidth="1"/>
    <col min="15642" max="15642" width="0.5703125" style="80" customWidth="1"/>
    <col min="15643" max="15643" width="8.42578125" style="80" customWidth="1"/>
    <col min="15644" max="15644" width="0.5703125" style="80" customWidth="1"/>
    <col min="15645" max="15645" width="8.7109375" style="80" customWidth="1"/>
    <col min="15646" max="15874" width="9.140625" style="80"/>
    <col min="15875" max="15875" width="36.28515625" style="80" customWidth="1"/>
    <col min="15876" max="15876" width="3" style="80" customWidth="1"/>
    <col min="15877" max="15877" width="5.85546875" style="80" customWidth="1"/>
    <col min="15878" max="15878" width="0.7109375" style="80" customWidth="1"/>
    <col min="15879" max="15879" width="9.140625" style="80" customWidth="1"/>
    <col min="15880" max="15880" width="0.5703125" style="80" customWidth="1"/>
    <col min="15881" max="15881" width="8.7109375" style="80" customWidth="1"/>
    <col min="15882" max="15882" width="0.5703125" style="80" customWidth="1"/>
    <col min="15883" max="15883" width="12.85546875" style="80" customWidth="1"/>
    <col min="15884" max="15884" width="0.5703125" style="80" customWidth="1"/>
    <col min="15885" max="15885" width="15" style="80" customWidth="1"/>
    <col min="15886" max="15886" width="0.5703125" style="80" customWidth="1"/>
    <col min="15887" max="15887" width="15.85546875" style="80" customWidth="1"/>
    <col min="15888" max="15888" width="0.5703125" style="80" customWidth="1"/>
    <col min="15889" max="15889" width="11.28515625" style="80" customWidth="1"/>
    <col min="15890" max="15890" width="0.5703125" style="80" customWidth="1"/>
    <col min="15891" max="15891" width="7.85546875" style="80" customWidth="1"/>
    <col min="15892" max="15892" width="0.5703125" style="80" customWidth="1"/>
    <col min="15893" max="15893" width="6.7109375" style="80" customWidth="1"/>
    <col min="15894" max="15894" width="0.5703125" style="80" customWidth="1"/>
    <col min="15895" max="15895" width="13.42578125" style="80" customWidth="1"/>
    <col min="15896" max="15896" width="0.5703125" style="80" customWidth="1"/>
    <col min="15897" max="15897" width="10.42578125" style="80" customWidth="1"/>
    <col min="15898" max="15898" width="0.5703125" style="80" customWidth="1"/>
    <col min="15899" max="15899" width="8.42578125" style="80" customWidth="1"/>
    <col min="15900" max="15900" width="0.5703125" style="80" customWidth="1"/>
    <col min="15901" max="15901" width="8.7109375" style="80" customWidth="1"/>
    <col min="15902" max="16130" width="9.140625" style="80"/>
    <col min="16131" max="16131" width="36.28515625" style="80" customWidth="1"/>
    <col min="16132" max="16132" width="3" style="80" customWidth="1"/>
    <col min="16133" max="16133" width="5.85546875" style="80" customWidth="1"/>
    <col min="16134" max="16134" width="0.7109375" style="80" customWidth="1"/>
    <col min="16135" max="16135" width="9.140625" style="80" customWidth="1"/>
    <col min="16136" max="16136" width="0.5703125" style="80" customWidth="1"/>
    <col min="16137" max="16137" width="8.7109375" style="80" customWidth="1"/>
    <col min="16138" max="16138" width="0.5703125" style="80" customWidth="1"/>
    <col min="16139" max="16139" width="12.85546875" style="80" customWidth="1"/>
    <col min="16140" max="16140" width="0.5703125" style="80" customWidth="1"/>
    <col min="16141" max="16141" width="15" style="80" customWidth="1"/>
    <col min="16142" max="16142" width="0.5703125" style="80" customWidth="1"/>
    <col min="16143" max="16143" width="15.85546875" style="80" customWidth="1"/>
    <col min="16144" max="16144" width="0.5703125" style="80" customWidth="1"/>
    <col min="16145" max="16145" width="11.28515625" style="80" customWidth="1"/>
    <col min="16146" max="16146" width="0.5703125" style="80" customWidth="1"/>
    <col min="16147" max="16147" width="7.85546875" style="80" customWidth="1"/>
    <col min="16148" max="16148" width="0.5703125" style="80" customWidth="1"/>
    <col min="16149" max="16149" width="6.7109375" style="80" customWidth="1"/>
    <col min="16150" max="16150" width="0.5703125" style="80" customWidth="1"/>
    <col min="16151" max="16151" width="13.42578125" style="80" customWidth="1"/>
    <col min="16152" max="16152" width="0.5703125" style="80" customWidth="1"/>
    <col min="16153" max="16153" width="10.42578125" style="80" customWidth="1"/>
    <col min="16154" max="16154" width="0.5703125" style="80" customWidth="1"/>
    <col min="16155" max="16155" width="8.42578125" style="80" customWidth="1"/>
    <col min="16156" max="16156" width="0.5703125" style="80" customWidth="1"/>
    <col min="16157" max="16157" width="8.7109375" style="80" customWidth="1"/>
    <col min="16158" max="16384" width="9.140625" style="80"/>
  </cols>
  <sheetData>
    <row r="1" spans="1:29" ht="15.95" customHeight="1" x14ac:dyDescent="0.5">
      <c r="A1" s="266" t="s">
        <v>135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50"/>
      <c r="AA1" s="150"/>
      <c r="AB1" s="150"/>
      <c r="AC1" s="150"/>
    </row>
    <row r="2" spans="1:29" ht="15.95" customHeight="1" x14ac:dyDescent="0.5">
      <c r="A2" s="266" t="s">
        <v>215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150"/>
      <c r="AA2" s="150"/>
      <c r="AB2" s="150"/>
      <c r="AC2" s="150"/>
    </row>
    <row r="3" spans="1:29" ht="15.95" customHeight="1" x14ac:dyDescent="0.5">
      <c r="A3" s="267" t="s">
        <v>199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150"/>
      <c r="AA3" s="150"/>
      <c r="AB3" s="150"/>
      <c r="AC3" s="150"/>
    </row>
    <row r="4" spans="1:29" ht="15" customHeight="1" x14ac:dyDescent="0.5">
      <c r="A4" s="117"/>
      <c r="B4" s="117"/>
      <c r="C4" s="117"/>
      <c r="D4" s="117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</row>
    <row r="5" spans="1:29" ht="15" customHeight="1" x14ac:dyDescent="0.5">
      <c r="A5" s="117"/>
      <c r="B5" s="117"/>
      <c r="C5" s="117"/>
      <c r="D5" s="117"/>
      <c r="E5" s="98"/>
    </row>
    <row r="6" spans="1:29" s="88" customFormat="1" ht="15" customHeight="1" x14ac:dyDescent="0.5">
      <c r="A6" s="96"/>
      <c r="B6" s="96"/>
      <c r="C6" s="96"/>
      <c r="D6" s="96"/>
      <c r="E6" s="268" t="s">
        <v>257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</row>
    <row r="7" spans="1:29" s="88" customFormat="1" ht="15" customHeight="1" x14ac:dyDescent="0.5">
      <c r="A7" s="96"/>
      <c r="B7" s="96"/>
      <c r="C7" s="96"/>
      <c r="D7" s="96"/>
      <c r="E7" s="269" t="s">
        <v>174</v>
      </c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152"/>
      <c r="AA7" s="152"/>
      <c r="AB7" s="152"/>
      <c r="AC7" s="152"/>
    </row>
    <row r="8" spans="1:29" s="123" customFormat="1" ht="15" customHeight="1" x14ac:dyDescent="0.5">
      <c r="A8" s="96"/>
      <c r="B8" s="96"/>
      <c r="C8" s="96"/>
      <c r="D8" s="153"/>
      <c r="E8" s="180"/>
      <c r="F8" s="180"/>
      <c r="G8" s="180"/>
      <c r="H8" s="180"/>
      <c r="I8" s="150"/>
      <c r="J8" s="150"/>
      <c r="K8" s="150"/>
      <c r="L8" s="150"/>
      <c r="M8" s="150"/>
      <c r="N8" s="150"/>
      <c r="O8" s="150"/>
      <c r="P8" s="150"/>
      <c r="Q8" s="150"/>
      <c r="R8" s="180"/>
      <c r="S8" s="265" t="s">
        <v>19</v>
      </c>
      <c r="T8" s="265"/>
      <c r="U8" s="265"/>
      <c r="V8" s="180"/>
      <c r="W8" s="180"/>
      <c r="X8" s="150"/>
      <c r="Y8" s="150"/>
      <c r="Z8" s="150"/>
      <c r="AA8" s="180"/>
      <c r="AB8" s="180"/>
      <c r="AC8" s="180"/>
    </row>
    <row r="9" spans="1:29" s="123" customFormat="1" ht="15" customHeight="1" x14ac:dyDescent="0.5">
      <c r="A9" s="96"/>
      <c r="B9" s="96"/>
      <c r="C9" s="96"/>
      <c r="D9" s="96"/>
      <c r="E9" s="154"/>
      <c r="F9" s="180"/>
      <c r="G9" s="155"/>
      <c r="H9" s="155"/>
      <c r="I9" s="262" t="s">
        <v>148</v>
      </c>
      <c r="J9" s="262"/>
      <c r="K9" s="262"/>
      <c r="L9" s="262"/>
      <c r="M9" s="262"/>
      <c r="N9" s="262"/>
      <c r="O9" s="262"/>
      <c r="P9" s="262"/>
      <c r="Q9" s="262"/>
      <c r="R9" s="155"/>
      <c r="S9" s="262" t="s">
        <v>55</v>
      </c>
      <c r="T9" s="262"/>
      <c r="U9" s="262"/>
      <c r="V9" s="155"/>
      <c r="W9" s="155"/>
      <c r="X9" s="156"/>
      <c r="Y9" s="156"/>
      <c r="Z9" s="156"/>
      <c r="AA9" s="155"/>
      <c r="AB9" s="180"/>
      <c r="AC9" s="180"/>
    </row>
    <row r="10" spans="1:29" s="123" customFormat="1" ht="15" customHeight="1" x14ac:dyDescent="0.5">
      <c r="A10" s="96"/>
      <c r="B10" s="96"/>
      <c r="C10" s="96"/>
      <c r="D10" s="96"/>
      <c r="E10" s="131"/>
      <c r="F10" s="131"/>
      <c r="G10" s="132"/>
      <c r="H10" s="132"/>
      <c r="I10" s="131"/>
      <c r="J10" s="83"/>
      <c r="K10" s="131"/>
      <c r="L10" s="131"/>
      <c r="M10" s="87" t="s">
        <v>93</v>
      </c>
      <c r="N10" s="86"/>
      <c r="O10" s="87"/>
      <c r="P10" s="86"/>
      <c r="Q10" s="87" t="s">
        <v>98</v>
      </c>
      <c r="R10" s="132"/>
      <c r="S10" s="131"/>
      <c r="T10" s="131"/>
      <c r="U10" s="131"/>
      <c r="V10" s="132"/>
      <c r="W10" s="132"/>
      <c r="X10" s="133"/>
      <c r="Y10" s="133"/>
      <c r="Z10" s="133"/>
      <c r="AA10" s="132"/>
      <c r="AB10" s="131"/>
      <c r="AC10" s="131"/>
    </row>
    <row r="11" spans="1:29" s="123" customFormat="1" ht="15" customHeight="1" x14ac:dyDescent="0.5">
      <c r="A11" s="96"/>
      <c r="B11" s="96"/>
      <c r="C11" s="96"/>
      <c r="D11" s="96"/>
      <c r="E11" s="86" t="s">
        <v>12</v>
      </c>
      <c r="F11" s="86"/>
      <c r="G11" s="86"/>
      <c r="H11" s="86"/>
      <c r="I11" s="86" t="s">
        <v>106</v>
      </c>
      <c r="J11" s="86"/>
      <c r="K11" s="86" t="s">
        <v>106</v>
      </c>
      <c r="L11" s="86"/>
      <c r="M11" s="87" t="s">
        <v>83</v>
      </c>
      <c r="N11" s="86"/>
      <c r="O11" s="87"/>
      <c r="P11" s="86"/>
      <c r="Q11" s="87" t="s">
        <v>94</v>
      </c>
      <c r="R11" s="87"/>
      <c r="S11" s="87"/>
      <c r="T11" s="86"/>
      <c r="U11" s="86"/>
      <c r="V11" s="86"/>
      <c r="W11" s="86"/>
      <c r="X11" s="86"/>
      <c r="Z11" s="87"/>
      <c r="AA11" s="86"/>
      <c r="AB11" s="86"/>
      <c r="AC11" s="86"/>
    </row>
    <row r="12" spans="1:29" s="123" customFormat="1" ht="15" customHeight="1" x14ac:dyDescent="0.5">
      <c r="A12" s="124"/>
      <c r="B12" s="124"/>
      <c r="C12" s="124"/>
      <c r="D12" s="124"/>
      <c r="E12" s="87" t="s">
        <v>185</v>
      </c>
      <c r="F12" s="87"/>
      <c r="G12" s="86" t="s">
        <v>73</v>
      </c>
      <c r="H12" s="86"/>
      <c r="I12" s="86" t="s">
        <v>271</v>
      </c>
      <c r="J12" s="86"/>
      <c r="K12" s="87" t="s">
        <v>270</v>
      </c>
      <c r="L12" s="87"/>
      <c r="M12" s="87" t="s">
        <v>186</v>
      </c>
      <c r="N12" s="86"/>
      <c r="O12" s="87" t="s">
        <v>191</v>
      </c>
      <c r="P12" s="86"/>
      <c r="Q12" s="87" t="s">
        <v>95</v>
      </c>
      <c r="R12" s="87"/>
      <c r="S12" s="87"/>
      <c r="T12" s="86"/>
      <c r="U12" s="87"/>
      <c r="V12" s="86"/>
      <c r="W12" s="86"/>
      <c r="X12" s="86"/>
      <c r="Y12" s="86"/>
      <c r="Z12" s="86"/>
      <c r="AA12" s="86" t="s">
        <v>53</v>
      </c>
      <c r="AB12" s="86"/>
      <c r="AC12" s="86"/>
    </row>
    <row r="13" spans="1:29" s="123" customFormat="1" ht="15" customHeight="1" x14ac:dyDescent="0.5">
      <c r="A13" s="124"/>
      <c r="B13" s="124"/>
      <c r="C13" s="124"/>
      <c r="D13" s="124"/>
      <c r="E13" s="86" t="s">
        <v>99</v>
      </c>
      <c r="F13" s="87"/>
      <c r="G13" s="86" t="s">
        <v>74</v>
      </c>
      <c r="H13" s="86"/>
      <c r="I13" s="86" t="s">
        <v>122</v>
      </c>
      <c r="J13" s="86"/>
      <c r="K13" s="87" t="s">
        <v>108</v>
      </c>
      <c r="L13" s="87"/>
      <c r="M13" s="86" t="s">
        <v>187</v>
      </c>
      <c r="N13" s="86"/>
      <c r="O13" s="86" t="s">
        <v>192</v>
      </c>
      <c r="P13" s="86"/>
      <c r="Q13" s="87" t="s">
        <v>96</v>
      </c>
      <c r="R13" s="87"/>
      <c r="S13" s="86" t="s">
        <v>15</v>
      </c>
      <c r="T13" s="86"/>
      <c r="U13" s="86"/>
      <c r="V13" s="86"/>
      <c r="W13" s="86" t="s">
        <v>10</v>
      </c>
      <c r="X13" s="86"/>
      <c r="Y13" s="87" t="s">
        <v>175</v>
      </c>
      <c r="Z13" s="86"/>
      <c r="AA13" s="86" t="s">
        <v>54</v>
      </c>
      <c r="AB13" s="86"/>
      <c r="AC13" s="86" t="s">
        <v>14</v>
      </c>
    </row>
    <row r="14" spans="1:29" s="123" customFormat="1" ht="15" customHeight="1" x14ac:dyDescent="0.5">
      <c r="A14" s="124"/>
      <c r="B14" s="124"/>
      <c r="C14" s="157" t="s">
        <v>255</v>
      </c>
      <c r="D14" s="124"/>
      <c r="E14" s="85" t="s">
        <v>13</v>
      </c>
      <c r="F14" s="87"/>
      <c r="G14" s="85" t="s">
        <v>13</v>
      </c>
      <c r="H14" s="86"/>
      <c r="I14" s="85" t="s">
        <v>107</v>
      </c>
      <c r="J14" s="86"/>
      <c r="K14" s="85" t="s">
        <v>109</v>
      </c>
      <c r="L14" s="87"/>
      <c r="M14" s="85" t="s">
        <v>163</v>
      </c>
      <c r="N14" s="86"/>
      <c r="O14" s="85" t="s">
        <v>256</v>
      </c>
      <c r="P14" s="86"/>
      <c r="Q14" s="85" t="s">
        <v>97</v>
      </c>
      <c r="R14" s="86"/>
      <c r="S14" s="85" t="s">
        <v>16</v>
      </c>
      <c r="T14" s="86"/>
      <c r="U14" s="85" t="s">
        <v>72</v>
      </c>
      <c r="V14" s="86"/>
      <c r="W14" s="85" t="s">
        <v>55</v>
      </c>
      <c r="X14" s="86"/>
      <c r="Y14" s="85" t="s">
        <v>176</v>
      </c>
      <c r="Z14" s="86"/>
      <c r="AA14" s="85" t="s">
        <v>56</v>
      </c>
      <c r="AB14" s="86"/>
      <c r="AC14" s="85" t="s">
        <v>125</v>
      </c>
    </row>
    <row r="15" spans="1:29" s="88" customFormat="1" ht="6" customHeight="1" x14ac:dyDescent="0.5">
      <c r="A15" s="138"/>
      <c r="B15" s="138"/>
      <c r="C15" s="138"/>
      <c r="D15" s="181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</row>
    <row r="16" spans="1:29" s="88" customFormat="1" ht="15" customHeight="1" x14ac:dyDescent="0.5">
      <c r="A16" s="179" t="s">
        <v>167</v>
      </c>
      <c r="B16" s="179"/>
      <c r="C16" s="179"/>
      <c r="D16" s="181"/>
      <c r="E16" s="93">
        <v>8467511</v>
      </c>
      <c r="F16" s="93"/>
      <c r="G16" s="93">
        <v>9356233</v>
      </c>
      <c r="H16" s="93"/>
      <c r="I16" s="93">
        <v>843955</v>
      </c>
      <c r="J16" s="93"/>
      <c r="K16" s="93">
        <v>397980</v>
      </c>
      <c r="L16" s="93"/>
      <c r="M16" s="93">
        <v>-100784</v>
      </c>
      <c r="N16" s="93"/>
      <c r="O16" s="93">
        <v>0</v>
      </c>
      <c r="P16" s="93"/>
      <c r="Q16" s="93">
        <v>-24403</v>
      </c>
      <c r="R16" s="93"/>
      <c r="S16" s="93">
        <v>852337</v>
      </c>
      <c r="T16" s="93"/>
      <c r="U16" s="93">
        <v>380</v>
      </c>
      <c r="V16" s="93"/>
      <c r="W16" s="93">
        <v>20504824</v>
      </c>
      <c r="X16" s="93"/>
      <c r="Y16" s="93">
        <v>40298033</v>
      </c>
      <c r="Z16" s="93"/>
      <c r="AA16" s="93">
        <v>219321</v>
      </c>
      <c r="AB16" s="93"/>
      <c r="AC16" s="93">
        <v>40517354</v>
      </c>
    </row>
    <row r="17" spans="1:29" s="88" customFormat="1" ht="15" customHeight="1" x14ac:dyDescent="0.5">
      <c r="A17" s="138" t="s">
        <v>198</v>
      </c>
      <c r="B17" s="179"/>
      <c r="C17" s="158">
        <v>32</v>
      </c>
      <c r="D17" s="181"/>
      <c r="E17" s="84">
        <v>0</v>
      </c>
      <c r="F17" s="84"/>
      <c r="G17" s="84">
        <v>0</v>
      </c>
      <c r="H17" s="84"/>
      <c r="I17" s="84">
        <v>0</v>
      </c>
      <c r="J17" s="84"/>
      <c r="K17" s="84">
        <v>0</v>
      </c>
      <c r="L17" s="84"/>
      <c r="M17" s="84">
        <v>0</v>
      </c>
      <c r="N17" s="84"/>
      <c r="O17" s="84">
        <v>0</v>
      </c>
      <c r="P17" s="84"/>
      <c r="Q17" s="84">
        <v>0</v>
      </c>
      <c r="R17" s="84"/>
      <c r="S17" s="84">
        <v>0</v>
      </c>
      <c r="T17" s="84"/>
      <c r="U17" s="84">
        <v>0</v>
      </c>
      <c r="V17" s="84"/>
      <c r="W17" s="84">
        <v>-3386965</v>
      </c>
      <c r="X17" s="84"/>
      <c r="Y17" s="93">
        <f>SUM(E17:W17)</f>
        <v>-3386965</v>
      </c>
      <c r="Z17" s="84"/>
      <c r="AA17" s="84" t="s">
        <v>216</v>
      </c>
      <c r="AB17" s="84"/>
      <c r="AC17" s="91">
        <f>SUM(Y17:AA17)</f>
        <v>-3386965</v>
      </c>
    </row>
    <row r="18" spans="1:29" s="88" customFormat="1" ht="15" customHeight="1" x14ac:dyDescent="0.5">
      <c r="A18" s="138" t="s">
        <v>217</v>
      </c>
      <c r="B18" s="138"/>
      <c r="C18" s="138"/>
      <c r="D18" s="128"/>
      <c r="E18" s="91">
        <v>0</v>
      </c>
      <c r="F18" s="91"/>
      <c r="G18" s="91">
        <v>0</v>
      </c>
      <c r="H18" s="159"/>
      <c r="I18" s="91">
        <v>-25303</v>
      </c>
      <c r="J18" s="91"/>
      <c r="K18" s="91">
        <v>366444</v>
      </c>
      <c r="L18" s="91"/>
      <c r="M18" s="91">
        <v>-71149</v>
      </c>
      <c r="N18" s="91"/>
      <c r="O18" s="91">
        <v>0</v>
      </c>
      <c r="P18" s="91"/>
      <c r="Q18" s="91">
        <v>0</v>
      </c>
      <c r="R18" s="91"/>
      <c r="S18" s="91">
        <v>0</v>
      </c>
      <c r="T18" s="91"/>
      <c r="U18" s="91">
        <v>0</v>
      </c>
      <c r="V18" s="91"/>
      <c r="W18" s="91">
        <v>2709105</v>
      </c>
      <c r="X18" s="160"/>
      <c r="Y18" s="93">
        <f>SUM(E18:W18)</f>
        <v>2979097</v>
      </c>
      <c r="Z18" s="91"/>
      <c r="AA18" s="91">
        <v>26271</v>
      </c>
      <c r="AB18" s="91"/>
      <c r="AC18" s="91">
        <f>SUM(Y18:AA18)</f>
        <v>3005368</v>
      </c>
    </row>
    <row r="19" spans="1:29" ht="15" customHeight="1" x14ac:dyDescent="0.5">
      <c r="A19" s="138" t="s">
        <v>88</v>
      </c>
      <c r="B19" s="138"/>
      <c r="C19" s="138"/>
      <c r="D19" s="138"/>
      <c r="E19" s="161">
        <v>0</v>
      </c>
      <c r="F19" s="91"/>
      <c r="G19" s="161">
        <v>0</v>
      </c>
      <c r="H19" s="91"/>
      <c r="I19" s="161">
        <v>0</v>
      </c>
      <c r="J19" s="91"/>
      <c r="K19" s="161">
        <v>0</v>
      </c>
      <c r="L19" s="91"/>
      <c r="M19" s="161">
        <v>0</v>
      </c>
      <c r="N19" s="91"/>
      <c r="O19" s="161">
        <v>0</v>
      </c>
      <c r="P19" s="91"/>
      <c r="Q19" s="161">
        <v>0</v>
      </c>
      <c r="R19" s="159"/>
      <c r="S19" s="161">
        <v>0</v>
      </c>
      <c r="T19" s="91"/>
      <c r="U19" s="161">
        <v>0</v>
      </c>
      <c r="V19" s="91"/>
      <c r="W19" s="161">
        <v>0</v>
      </c>
      <c r="X19" s="92"/>
      <c r="Y19" s="94">
        <f>SUM(E19:W19)</f>
        <v>0</v>
      </c>
      <c r="Z19" s="91"/>
      <c r="AA19" s="161">
        <v>-26975</v>
      </c>
      <c r="AB19" s="91"/>
      <c r="AC19" s="161">
        <f>SUM(Y19:AA19)</f>
        <v>-26975</v>
      </c>
    </row>
    <row r="20" spans="1:29" ht="6" customHeight="1" x14ac:dyDescent="0.5">
      <c r="A20" s="138"/>
      <c r="B20" s="138"/>
      <c r="C20" s="138"/>
      <c r="D20" s="138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</row>
    <row r="21" spans="1:29" s="88" customFormat="1" ht="15" customHeight="1" thickBot="1" x14ac:dyDescent="0.55000000000000004">
      <c r="A21" s="263" t="s">
        <v>218</v>
      </c>
      <c r="B21" s="263"/>
      <c r="C21" s="263"/>
      <c r="D21" s="263"/>
      <c r="E21" s="162">
        <f>SUM(E16:E19)</f>
        <v>8467511</v>
      </c>
      <c r="F21" s="84"/>
      <c r="G21" s="162">
        <f>SUM(G16:G19)</f>
        <v>9356233</v>
      </c>
      <c r="H21" s="84"/>
      <c r="I21" s="162">
        <f>SUM(I16:I19)</f>
        <v>818652</v>
      </c>
      <c r="J21" s="84"/>
      <c r="K21" s="162">
        <f>SUM(K16:K19)</f>
        <v>764424</v>
      </c>
      <c r="L21" s="84"/>
      <c r="M21" s="162">
        <f>SUM(M16:M19)</f>
        <v>-171933</v>
      </c>
      <c r="N21" s="142"/>
      <c r="O21" s="162">
        <f>SUM(O16:O19)</f>
        <v>0</v>
      </c>
      <c r="P21" s="142"/>
      <c r="Q21" s="162">
        <f>SUM(Q16:Q19)</f>
        <v>-24403</v>
      </c>
      <c r="R21" s="142"/>
      <c r="S21" s="162">
        <f>SUM(S16:S19)</f>
        <v>852337</v>
      </c>
      <c r="T21" s="84"/>
      <c r="U21" s="162">
        <f>SUM(U16:U19)</f>
        <v>380</v>
      </c>
      <c r="V21" s="84"/>
      <c r="W21" s="162">
        <f>SUM(W16:W19)</f>
        <v>19826964</v>
      </c>
      <c r="X21" s="84"/>
      <c r="Y21" s="162">
        <f>SUM(Y16:Y19)</f>
        <v>39890165</v>
      </c>
      <c r="Z21" s="84"/>
      <c r="AA21" s="162">
        <f>SUM(AA16:AA19)</f>
        <v>218617</v>
      </c>
      <c r="AB21" s="84"/>
      <c r="AC21" s="162">
        <f>SUM(AC16:AC19)</f>
        <v>40108782</v>
      </c>
    </row>
    <row r="22" spans="1:29" s="88" customFormat="1" ht="15" customHeight="1" thickTop="1" x14ac:dyDescent="0.5">
      <c r="A22" s="179"/>
      <c r="B22" s="179"/>
      <c r="C22" s="179"/>
      <c r="D22" s="163"/>
      <c r="E22" s="93"/>
      <c r="F22" s="93"/>
      <c r="G22" s="93"/>
      <c r="H22" s="93"/>
      <c r="I22" s="93"/>
      <c r="J22" s="93"/>
      <c r="K22" s="93"/>
      <c r="L22" s="93"/>
      <c r="M22" s="93"/>
      <c r="N22" s="146"/>
      <c r="O22" s="93"/>
      <c r="P22" s="146"/>
      <c r="Q22" s="93"/>
      <c r="R22" s="146"/>
      <c r="S22" s="146"/>
      <c r="T22" s="93"/>
      <c r="U22" s="146"/>
      <c r="V22" s="93"/>
      <c r="W22" s="146"/>
      <c r="X22" s="93"/>
      <c r="Y22" s="146"/>
      <c r="Z22" s="93"/>
      <c r="AA22" s="146"/>
      <c r="AB22" s="93"/>
      <c r="AC22" s="146"/>
    </row>
    <row r="23" spans="1:29" s="88" customFormat="1" ht="15" customHeight="1" x14ac:dyDescent="0.5">
      <c r="A23" s="179" t="s">
        <v>189</v>
      </c>
      <c r="B23" s="179"/>
      <c r="C23" s="179"/>
      <c r="D23" s="181"/>
      <c r="E23" s="93">
        <v>8467511</v>
      </c>
      <c r="F23" s="93"/>
      <c r="G23" s="93">
        <v>9356233</v>
      </c>
      <c r="H23" s="93"/>
      <c r="I23" s="93">
        <v>718478</v>
      </c>
      <c r="J23" s="93"/>
      <c r="K23" s="93">
        <v>1083000</v>
      </c>
      <c r="L23" s="93"/>
      <c r="M23" s="93">
        <v>-235654</v>
      </c>
      <c r="N23" s="93"/>
      <c r="O23" s="93">
        <v>-9803</v>
      </c>
      <c r="P23" s="93"/>
      <c r="Q23" s="93">
        <v>-24403</v>
      </c>
      <c r="R23" s="93">
        <v>0</v>
      </c>
      <c r="S23" s="93">
        <v>852337</v>
      </c>
      <c r="T23" s="93"/>
      <c r="U23" s="93">
        <v>380</v>
      </c>
      <c r="V23" s="93"/>
      <c r="W23" s="93">
        <v>21124099</v>
      </c>
      <c r="X23" s="93"/>
      <c r="Y23" s="93">
        <v>41332178</v>
      </c>
      <c r="Z23" s="93"/>
      <c r="AA23" s="93">
        <v>216054</v>
      </c>
      <c r="AC23" s="93">
        <v>41548232</v>
      </c>
    </row>
    <row r="24" spans="1:29" s="88" customFormat="1" ht="15" customHeight="1" x14ac:dyDescent="0.5">
      <c r="A24" s="138" t="s">
        <v>198</v>
      </c>
      <c r="B24" s="179"/>
      <c r="C24" s="158">
        <v>32</v>
      </c>
      <c r="D24" s="181"/>
      <c r="E24" s="84">
        <v>0</v>
      </c>
      <c r="F24" s="84"/>
      <c r="G24" s="84">
        <v>0</v>
      </c>
      <c r="H24" s="84"/>
      <c r="I24" s="84">
        <v>0</v>
      </c>
      <c r="J24" s="84"/>
      <c r="K24" s="84">
        <v>0</v>
      </c>
      <c r="L24" s="84"/>
      <c r="M24" s="84">
        <v>0</v>
      </c>
      <c r="N24" s="84"/>
      <c r="O24" s="84">
        <v>0</v>
      </c>
      <c r="P24" s="84"/>
      <c r="Q24" s="84">
        <v>0</v>
      </c>
      <c r="R24" s="84"/>
      <c r="S24" s="84">
        <v>0</v>
      </c>
      <c r="T24" s="84"/>
      <c r="U24" s="84">
        <v>0</v>
      </c>
      <c r="V24" s="84"/>
      <c r="W24" s="84">
        <v>-2540209</v>
      </c>
      <c r="X24" s="84"/>
      <c r="Y24" s="93">
        <f t="shared" ref="Y24:Y26" si="0">SUM(E24:W24)</f>
        <v>-2540209</v>
      </c>
      <c r="Z24" s="84"/>
      <c r="AA24" s="84">
        <v>0</v>
      </c>
      <c r="AB24" s="84"/>
      <c r="AC24" s="91">
        <f t="shared" ref="AC24:AC26" si="1">SUM(Y24:AA24)</f>
        <v>-2540209</v>
      </c>
    </row>
    <row r="25" spans="1:29" s="88" customFormat="1" ht="15" customHeight="1" x14ac:dyDescent="0.5">
      <c r="A25" s="138" t="s">
        <v>137</v>
      </c>
      <c r="B25" s="138"/>
      <c r="C25" s="138"/>
      <c r="D25" s="128"/>
      <c r="E25" s="91">
        <v>0</v>
      </c>
      <c r="F25" s="91"/>
      <c r="G25" s="91">
        <v>0</v>
      </c>
      <c r="H25" s="159"/>
      <c r="I25" s="91">
        <v>16662</v>
      </c>
      <c r="J25" s="91"/>
      <c r="K25" s="91">
        <v>-606730</v>
      </c>
      <c r="L25" s="91"/>
      <c r="M25" s="91">
        <v>118476</v>
      </c>
      <c r="N25" s="91"/>
      <c r="O25" s="91">
        <v>8633</v>
      </c>
      <c r="P25" s="91"/>
      <c r="Q25" s="91">
        <v>0</v>
      </c>
      <c r="R25" s="91"/>
      <c r="S25" s="91">
        <v>0</v>
      </c>
      <c r="T25" s="91"/>
      <c r="U25" s="91">
        <v>0</v>
      </c>
      <c r="V25" s="91"/>
      <c r="W25" s="91">
        <v>3063951</v>
      </c>
      <c r="X25" s="160"/>
      <c r="Y25" s="93">
        <f t="shared" si="0"/>
        <v>2600992</v>
      </c>
      <c r="Z25" s="91"/>
      <c r="AA25" s="91">
        <v>7824</v>
      </c>
      <c r="AB25" s="91"/>
      <c r="AC25" s="91">
        <f t="shared" si="1"/>
        <v>2608816</v>
      </c>
    </row>
    <row r="26" spans="1:29" ht="15" customHeight="1" x14ac:dyDescent="0.5">
      <c r="A26" s="138" t="s">
        <v>88</v>
      </c>
      <c r="B26" s="138"/>
      <c r="C26" s="138"/>
      <c r="D26" s="138"/>
      <c r="E26" s="161">
        <v>0</v>
      </c>
      <c r="F26" s="91"/>
      <c r="G26" s="161">
        <v>0</v>
      </c>
      <c r="H26" s="91"/>
      <c r="I26" s="161">
        <v>0</v>
      </c>
      <c r="J26" s="91"/>
      <c r="K26" s="161">
        <v>0</v>
      </c>
      <c r="L26" s="91"/>
      <c r="M26" s="161">
        <v>0</v>
      </c>
      <c r="N26" s="91"/>
      <c r="O26" s="161">
        <v>0</v>
      </c>
      <c r="P26" s="91"/>
      <c r="Q26" s="161">
        <v>0</v>
      </c>
      <c r="R26" s="159"/>
      <c r="S26" s="161">
        <v>0</v>
      </c>
      <c r="T26" s="91"/>
      <c r="U26" s="161">
        <v>0</v>
      </c>
      <c r="V26" s="91"/>
      <c r="W26" s="161">
        <v>0</v>
      </c>
      <c r="X26" s="92"/>
      <c r="Y26" s="94">
        <f t="shared" si="0"/>
        <v>0</v>
      </c>
      <c r="Z26" s="91"/>
      <c r="AA26" s="161">
        <v>-16517</v>
      </c>
      <c r="AB26" s="91"/>
      <c r="AC26" s="161">
        <f t="shared" si="1"/>
        <v>-16517</v>
      </c>
    </row>
    <row r="27" spans="1:29" ht="6" customHeight="1" x14ac:dyDescent="0.5">
      <c r="A27" s="138"/>
      <c r="B27" s="138"/>
      <c r="C27" s="138"/>
      <c r="D27" s="138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</row>
    <row r="28" spans="1:29" s="88" customFormat="1" ht="15" customHeight="1" thickBot="1" x14ac:dyDescent="0.55000000000000004">
      <c r="A28" s="263" t="s">
        <v>221</v>
      </c>
      <c r="B28" s="263"/>
      <c r="C28" s="263"/>
      <c r="D28" s="263"/>
      <c r="E28" s="162">
        <f>SUM(E23:E26)</f>
        <v>8467511</v>
      </c>
      <c r="F28" s="84"/>
      <c r="G28" s="162">
        <f>SUM(G23:G26)</f>
        <v>9356233</v>
      </c>
      <c r="H28" s="84"/>
      <c r="I28" s="162">
        <f>SUM(I23:I26)</f>
        <v>735140</v>
      </c>
      <c r="J28" s="84"/>
      <c r="K28" s="162">
        <f>SUM(K23:K26)</f>
        <v>476270</v>
      </c>
      <c r="L28" s="84"/>
      <c r="M28" s="162">
        <f>SUM(M23:M26)</f>
        <v>-117178</v>
      </c>
      <c r="N28" s="142"/>
      <c r="O28" s="162">
        <f>SUM(O23:O26)</f>
        <v>-1170</v>
      </c>
      <c r="P28" s="142"/>
      <c r="Q28" s="162">
        <f>SUM(Q23:Q26)</f>
        <v>-24403</v>
      </c>
      <c r="R28" s="142"/>
      <c r="S28" s="162">
        <f>SUM(S23:S26)</f>
        <v>852337</v>
      </c>
      <c r="T28" s="84"/>
      <c r="U28" s="162">
        <f>SUM(U23:U26)</f>
        <v>380</v>
      </c>
      <c r="V28" s="84"/>
      <c r="W28" s="162">
        <f>SUM(W23:W26)</f>
        <v>21647841</v>
      </c>
      <c r="X28" s="84"/>
      <c r="Y28" s="162">
        <f>SUM(Y23:Y26)</f>
        <v>41392961</v>
      </c>
      <c r="Z28" s="84"/>
      <c r="AA28" s="162">
        <f>SUM(AA23:AA26)</f>
        <v>207361</v>
      </c>
      <c r="AB28" s="84"/>
      <c r="AC28" s="162">
        <f>SUM(AC23:AC26)</f>
        <v>41600322</v>
      </c>
    </row>
    <row r="29" spans="1:29" ht="15" customHeight="1" thickTop="1" x14ac:dyDescent="0.5">
      <c r="A29" s="263"/>
      <c r="B29" s="263"/>
      <c r="C29" s="263"/>
      <c r="D29" s="263"/>
      <c r="E29" s="84"/>
      <c r="F29" s="84"/>
      <c r="G29" s="84"/>
      <c r="H29" s="84"/>
      <c r="I29" s="84"/>
      <c r="J29" s="84"/>
      <c r="K29" s="84"/>
      <c r="L29" s="84"/>
      <c r="M29" s="84"/>
      <c r="N29" s="142"/>
      <c r="O29" s="84"/>
      <c r="P29" s="142"/>
      <c r="Q29" s="84"/>
      <c r="R29" s="142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</row>
    <row r="30" spans="1:29" ht="15" customHeight="1" x14ac:dyDescent="0.5">
      <c r="A30" s="179"/>
      <c r="B30" s="179"/>
      <c r="C30" s="179"/>
      <c r="D30" s="163"/>
      <c r="E30" s="93"/>
      <c r="F30" s="93"/>
      <c r="G30" s="93"/>
      <c r="H30" s="93"/>
      <c r="I30" s="93"/>
      <c r="J30" s="93"/>
      <c r="K30" s="93"/>
      <c r="L30" s="93"/>
      <c r="M30" s="93"/>
      <c r="N30" s="146"/>
      <c r="O30" s="93"/>
      <c r="P30" s="146"/>
      <c r="Q30" s="93"/>
      <c r="R30" s="146"/>
      <c r="S30" s="146"/>
      <c r="T30" s="93"/>
      <c r="U30" s="146"/>
      <c r="V30" s="93"/>
      <c r="W30" s="146"/>
      <c r="X30" s="93"/>
      <c r="Y30" s="146"/>
      <c r="Z30" s="93"/>
      <c r="AA30" s="146"/>
      <c r="AB30" s="93"/>
      <c r="AC30" s="146"/>
    </row>
    <row r="31" spans="1:29" ht="15" customHeight="1" x14ac:dyDescent="0.5">
      <c r="A31" s="179"/>
      <c r="B31" s="179"/>
      <c r="C31" s="179"/>
      <c r="D31" s="181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spans="1:29" ht="15" customHeight="1" x14ac:dyDescent="0.5">
      <c r="A32" s="138"/>
      <c r="B32" s="179"/>
      <c r="C32" s="158"/>
      <c r="D32" s="181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93"/>
      <c r="Z32" s="84"/>
      <c r="AA32" s="84"/>
      <c r="AB32" s="84"/>
      <c r="AC32" s="91"/>
    </row>
    <row r="33" spans="1:29" ht="15" customHeight="1" x14ac:dyDescent="0.5">
      <c r="A33" s="138"/>
      <c r="B33" s="138"/>
      <c r="C33" s="138"/>
      <c r="D33" s="128"/>
      <c r="E33" s="91"/>
      <c r="F33" s="91"/>
      <c r="G33" s="91"/>
      <c r="H33" s="159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160"/>
      <c r="Y33" s="93"/>
      <c r="Z33" s="91"/>
      <c r="AA33" s="91"/>
      <c r="AB33" s="91"/>
      <c r="AC33" s="91"/>
    </row>
    <row r="34" spans="1:29" ht="15" customHeight="1" x14ac:dyDescent="0.5">
      <c r="A34" s="138"/>
      <c r="B34" s="138"/>
      <c r="C34" s="138"/>
      <c r="D34" s="138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159"/>
      <c r="S34" s="91"/>
      <c r="T34" s="91"/>
      <c r="U34" s="91"/>
      <c r="V34" s="91"/>
      <c r="W34" s="91"/>
      <c r="X34" s="92"/>
      <c r="Y34" s="93"/>
      <c r="Z34" s="91"/>
      <c r="AA34" s="91"/>
      <c r="AB34" s="91"/>
      <c r="AC34" s="91"/>
    </row>
    <row r="35" spans="1:29" ht="11.25" x14ac:dyDescent="0.5">
      <c r="A35" s="138"/>
      <c r="B35" s="138"/>
      <c r="C35" s="138"/>
      <c r="D35" s="138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</row>
    <row r="36" spans="1:29" ht="15" customHeight="1" x14ac:dyDescent="0.5">
      <c r="A36" s="263"/>
      <c r="B36" s="263"/>
      <c r="C36" s="263"/>
      <c r="D36" s="263"/>
      <c r="E36" s="84"/>
      <c r="F36" s="84"/>
      <c r="G36" s="84"/>
      <c r="H36" s="84"/>
      <c r="I36" s="84"/>
      <c r="J36" s="84"/>
      <c r="K36" s="84"/>
      <c r="L36" s="84"/>
      <c r="M36" s="84"/>
      <c r="N36" s="142"/>
      <c r="O36" s="84"/>
      <c r="P36" s="142"/>
      <c r="Q36" s="84"/>
      <c r="R36" s="142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</row>
    <row r="37" spans="1:29" s="88" customFormat="1" ht="15" customHeight="1" x14ac:dyDescent="0.5">
      <c r="A37" s="179"/>
      <c r="B37" s="179"/>
      <c r="C37" s="179"/>
      <c r="D37" s="179"/>
      <c r="E37" s="164"/>
      <c r="F37" s="164"/>
      <c r="G37" s="164"/>
      <c r="H37" s="164"/>
      <c r="I37" s="164"/>
      <c r="J37" s="164"/>
      <c r="K37" s="165"/>
      <c r="L37" s="164"/>
      <c r="M37" s="165"/>
      <c r="N37" s="166"/>
      <c r="O37" s="165"/>
      <c r="P37" s="166"/>
      <c r="Q37" s="165"/>
      <c r="R37" s="166"/>
      <c r="S37" s="166"/>
      <c r="T37" s="167"/>
      <c r="U37" s="166"/>
      <c r="V37" s="160"/>
      <c r="W37" s="166"/>
      <c r="X37" s="160"/>
      <c r="Y37" s="166"/>
      <c r="Z37" s="160"/>
      <c r="AA37" s="166"/>
      <c r="AB37" s="160"/>
      <c r="AC37" s="166"/>
    </row>
    <row r="38" spans="1:29" s="88" customFormat="1" ht="15" customHeight="1" x14ac:dyDescent="0.5">
      <c r="A38" s="179"/>
      <c r="B38" s="179"/>
      <c r="C38" s="179"/>
      <c r="D38" s="179"/>
      <c r="E38" s="164"/>
      <c r="F38" s="164"/>
      <c r="G38" s="164"/>
      <c r="H38" s="164"/>
      <c r="I38" s="164"/>
      <c r="J38" s="164"/>
      <c r="K38" s="165"/>
      <c r="L38" s="164"/>
      <c r="M38" s="165"/>
      <c r="N38" s="166"/>
      <c r="O38" s="165"/>
      <c r="P38" s="166"/>
      <c r="Q38" s="165"/>
      <c r="R38" s="166"/>
      <c r="S38" s="166"/>
      <c r="T38" s="167"/>
      <c r="U38" s="166"/>
      <c r="V38" s="160"/>
      <c r="W38" s="166"/>
      <c r="X38" s="160"/>
      <c r="Y38" s="166"/>
      <c r="Z38" s="160"/>
      <c r="AA38" s="166"/>
      <c r="AB38" s="160"/>
      <c r="AC38" s="166"/>
    </row>
    <row r="39" spans="1:29" s="88" customFormat="1" ht="15" customHeight="1" x14ac:dyDescent="0.5">
      <c r="A39" s="179"/>
      <c r="B39" s="179"/>
      <c r="C39" s="179"/>
      <c r="D39" s="179"/>
      <c r="E39" s="164"/>
      <c r="F39" s="164"/>
      <c r="G39" s="164"/>
      <c r="H39" s="164"/>
      <c r="I39" s="164"/>
      <c r="J39" s="164"/>
      <c r="K39" s="165"/>
      <c r="L39" s="164"/>
      <c r="M39" s="165"/>
      <c r="N39" s="166"/>
      <c r="O39" s="165"/>
      <c r="P39" s="166"/>
      <c r="Q39" s="165"/>
      <c r="R39" s="166"/>
      <c r="S39" s="166"/>
      <c r="T39" s="167"/>
      <c r="U39" s="166"/>
      <c r="V39" s="160"/>
      <c r="W39" s="166"/>
      <c r="X39" s="160"/>
      <c r="Y39" s="166"/>
      <c r="Z39" s="160"/>
      <c r="AA39" s="166"/>
      <c r="AB39" s="160"/>
      <c r="AC39" s="166"/>
    </row>
    <row r="40" spans="1:29" s="88" customFormat="1" ht="15" customHeight="1" x14ac:dyDescent="0.5">
      <c r="A40" s="179"/>
      <c r="B40" s="179"/>
      <c r="C40" s="179"/>
      <c r="D40" s="179"/>
      <c r="E40" s="164"/>
      <c r="F40" s="164"/>
      <c r="G40" s="164"/>
      <c r="H40" s="164"/>
      <c r="I40" s="164"/>
      <c r="J40" s="164"/>
      <c r="K40" s="165"/>
      <c r="L40" s="164"/>
      <c r="M40" s="165"/>
      <c r="N40" s="166"/>
      <c r="O40" s="165"/>
      <c r="P40" s="166"/>
      <c r="Q40" s="165"/>
      <c r="R40" s="166"/>
      <c r="S40" s="166"/>
      <c r="T40" s="167"/>
      <c r="U40" s="166"/>
      <c r="V40" s="160"/>
      <c r="W40" s="166"/>
      <c r="X40" s="160"/>
      <c r="Y40" s="166"/>
      <c r="Z40" s="160"/>
      <c r="AA40" s="166"/>
      <c r="AB40" s="160"/>
      <c r="AC40" s="166"/>
    </row>
    <row r="41" spans="1:29" s="88" customFormat="1" ht="15" customHeight="1" x14ac:dyDescent="0.5">
      <c r="A41" s="179"/>
      <c r="B41" s="179"/>
      <c r="C41" s="179"/>
      <c r="D41" s="179"/>
      <c r="E41" s="164"/>
      <c r="F41" s="164"/>
      <c r="G41" s="164"/>
      <c r="H41" s="164"/>
      <c r="I41" s="164"/>
      <c r="J41" s="164"/>
      <c r="K41" s="165"/>
      <c r="L41" s="164"/>
      <c r="M41" s="165"/>
      <c r="N41" s="166"/>
      <c r="O41" s="165"/>
      <c r="P41" s="166"/>
      <c r="Q41" s="165"/>
      <c r="R41" s="166"/>
      <c r="S41" s="166"/>
      <c r="T41" s="167"/>
      <c r="U41" s="166"/>
      <c r="V41" s="160"/>
      <c r="W41" s="166"/>
      <c r="X41" s="160"/>
      <c r="Y41" s="166"/>
      <c r="Z41" s="160"/>
      <c r="AA41" s="166"/>
      <c r="AB41" s="160"/>
      <c r="AC41" s="166"/>
    </row>
    <row r="42" spans="1:29" s="88" customFormat="1" ht="15" customHeight="1" x14ac:dyDescent="0.5">
      <c r="A42" s="179"/>
      <c r="B42" s="179"/>
      <c r="C42" s="179"/>
      <c r="D42" s="179"/>
      <c r="E42" s="164"/>
      <c r="F42" s="164"/>
      <c r="G42" s="164"/>
      <c r="H42" s="164"/>
      <c r="I42" s="164"/>
      <c r="J42" s="164"/>
      <c r="K42" s="165"/>
      <c r="L42" s="164"/>
      <c r="M42" s="165"/>
      <c r="N42" s="166"/>
      <c r="O42" s="165"/>
      <c r="P42" s="166"/>
      <c r="Q42" s="165"/>
      <c r="R42" s="166"/>
      <c r="S42" s="166"/>
      <c r="T42" s="167"/>
      <c r="U42" s="166"/>
      <c r="V42" s="160"/>
      <c r="W42" s="166"/>
      <c r="X42" s="160"/>
      <c r="Y42" s="166"/>
      <c r="Z42" s="160"/>
      <c r="AA42" s="166"/>
      <c r="AB42" s="160"/>
      <c r="AC42" s="166"/>
    </row>
    <row r="43" spans="1:29" s="88" customFormat="1" ht="15" customHeight="1" x14ac:dyDescent="0.5">
      <c r="A43" s="179"/>
      <c r="B43" s="179"/>
      <c r="C43" s="179"/>
      <c r="D43" s="179"/>
      <c r="E43" s="164"/>
      <c r="F43" s="164"/>
      <c r="G43" s="164"/>
      <c r="H43" s="164"/>
      <c r="I43" s="164"/>
      <c r="J43" s="164"/>
      <c r="K43" s="165"/>
      <c r="L43" s="164"/>
      <c r="M43" s="165"/>
      <c r="N43" s="166"/>
      <c r="O43" s="165"/>
      <c r="P43" s="166"/>
      <c r="Q43" s="165"/>
      <c r="R43" s="166"/>
      <c r="S43" s="166"/>
      <c r="T43" s="167"/>
      <c r="U43" s="166"/>
      <c r="V43" s="160"/>
      <c r="W43" s="166"/>
      <c r="X43" s="160"/>
      <c r="Y43" s="166"/>
      <c r="Z43" s="160"/>
      <c r="AA43" s="166"/>
      <c r="AB43" s="160"/>
      <c r="AC43" s="166"/>
    </row>
    <row r="44" spans="1:29" s="88" customFormat="1" ht="14.25" customHeight="1" x14ac:dyDescent="0.5">
      <c r="A44" s="179"/>
      <c r="B44" s="179"/>
      <c r="C44" s="179"/>
      <c r="D44" s="179"/>
      <c r="E44" s="164"/>
      <c r="F44" s="164"/>
      <c r="G44" s="164"/>
      <c r="H44" s="164"/>
      <c r="I44" s="164"/>
      <c r="J44" s="164"/>
      <c r="K44" s="165"/>
      <c r="L44" s="164"/>
      <c r="M44" s="165"/>
      <c r="N44" s="166"/>
      <c r="O44" s="165"/>
      <c r="P44" s="166"/>
      <c r="Q44" s="165"/>
      <c r="R44" s="166"/>
      <c r="S44" s="166"/>
      <c r="T44" s="167"/>
      <c r="U44" s="166"/>
      <c r="V44" s="160"/>
      <c r="W44" s="166"/>
      <c r="X44" s="160"/>
      <c r="Y44" s="166"/>
      <c r="Z44" s="160"/>
      <c r="AA44" s="166"/>
      <c r="AB44" s="160"/>
      <c r="AC44" s="166"/>
    </row>
    <row r="45" spans="1:29" s="88" customFormat="1" ht="18" customHeight="1" x14ac:dyDescent="0.5">
      <c r="A45" s="179"/>
      <c r="B45" s="179"/>
      <c r="C45" s="179"/>
      <c r="D45" s="179"/>
      <c r="E45" s="164"/>
      <c r="F45" s="164"/>
      <c r="G45" s="164"/>
      <c r="H45" s="164"/>
      <c r="I45" s="164"/>
      <c r="J45" s="164"/>
      <c r="K45" s="165"/>
      <c r="L45" s="164"/>
      <c r="M45" s="165"/>
      <c r="N45" s="166"/>
      <c r="O45" s="165"/>
      <c r="P45" s="166"/>
      <c r="Q45" s="165"/>
      <c r="R45" s="166"/>
      <c r="S45" s="166"/>
      <c r="T45" s="167"/>
      <c r="U45" s="166"/>
      <c r="V45" s="160"/>
      <c r="W45" s="166"/>
      <c r="X45" s="160"/>
      <c r="Y45" s="166"/>
      <c r="Z45" s="160"/>
      <c r="AA45" s="166"/>
      <c r="AB45" s="160"/>
      <c r="AC45" s="166"/>
    </row>
    <row r="46" spans="1:29" s="88" customFormat="1" ht="19.5" customHeight="1" x14ac:dyDescent="0.5">
      <c r="A46" s="179"/>
      <c r="B46" s="179"/>
      <c r="C46" s="179"/>
      <c r="D46" s="179"/>
      <c r="E46" s="164"/>
      <c r="F46" s="164"/>
      <c r="G46" s="164"/>
      <c r="H46" s="164"/>
      <c r="I46" s="164"/>
      <c r="J46" s="164"/>
      <c r="K46" s="165"/>
      <c r="L46" s="164"/>
      <c r="M46" s="165"/>
      <c r="N46" s="166"/>
      <c r="O46" s="165"/>
      <c r="P46" s="166"/>
      <c r="Q46" s="165"/>
      <c r="R46" s="166"/>
      <c r="S46" s="166"/>
      <c r="T46" s="167"/>
      <c r="U46" s="166"/>
      <c r="V46" s="160"/>
      <c r="W46" s="166"/>
      <c r="X46" s="160"/>
      <c r="Y46" s="166"/>
      <c r="Z46" s="160"/>
      <c r="AA46" s="166"/>
      <c r="AB46" s="160"/>
      <c r="AC46" s="166"/>
    </row>
    <row r="47" spans="1:29" ht="21.95" customHeight="1" x14ac:dyDescent="0.5">
      <c r="A47" s="264" t="str">
        <f>'Financial position 6-7'!A60:N60</f>
        <v>The accompanying notes are an integral part of these interim financial statements.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</row>
    <row r="49" spans="1:12" ht="15.95" customHeight="1" x14ac:dyDescent="0.5">
      <c r="A49" s="99"/>
      <c r="B49" s="99"/>
      <c r="C49" s="99"/>
      <c r="D49" s="99"/>
      <c r="E49" s="169"/>
      <c r="F49" s="169"/>
      <c r="G49" s="169"/>
      <c r="H49" s="169"/>
      <c r="I49" s="169"/>
      <c r="J49" s="169"/>
      <c r="K49" s="169"/>
      <c r="L49" s="169"/>
    </row>
    <row r="57" spans="1:12" ht="15.95" customHeight="1" x14ac:dyDescent="0.5">
      <c r="A57" s="81"/>
      <c r="B57" s="81"/>
      <c r="C57" s="81"/>
    </row>
  </sheetData>
  <mergeCells count="13">
    <mergeCell ref="S8:U8"/>
    <mergeCell ref="A1:Y1"/>
    <mergeCell ref="A2:Y2"/>
    <mergeCell ref="A3:Y3"/>
    <mergeCell ref="E6:AC6"/>
    <mergeCell ref="E7:Y7"/>
    <mergeCell ref="I9:Q9"/>
    <mergeCell ref="S9:U9"/>
    <mergeCell ref="A36:D36"/>
    <mergeCell ref="A29:D29"/>
    <mergeCell ref="A47:L47"/>
    <mergeCell ref="A21:D21"/>
    <mergeCell ref="A28:D28"/>
  </mergeCells>
  <pageMargins left="0.4" right="0.4" top="0.5" bottom="0.6" header="0.49" footer="0.4"/>
  <pageSetup paperSize="9" scale="8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Z38"/>
  <sheetViews>
    <sheetView zoomScaleNormal="100" zoomScaleSheetLayoutView="90" workbookViewId="0">
      <selection sqref="A1:T1"/>
    </sheetView>
  </sheetViews>
  <sheetFormatPr defaultColWidth="9.140625" defaultRowHeight="15" customHeight="1" x14ac:dyDescent="0.5"/>
  <cols>
    <col min="1" max="1" width="32.140625" style="80" customWidth="1"/>
    <col min="2" max="2" width="5.7109375" style="80" customWidth="1"/>
    <col min="3" max="3" width="0.5703125" style="80" customWidth="1"/>
    <col min="4" max="4" width="9" style="182" bestFit="1" customWidth="1"/>
    <col min="5" max="5" width="0.5703125" style="80" customWidth="1"/>
    <col min="6" max="6" width="9" style="122" bestFit="1" customWidth="1"/>
    <col min="7" max="7" width="0.5703125" style="122" customWidth="1"/>
    <col min="8" max="8" width="13.5703125" style="122" bestFit="1" customWidth="1"/>
    <col min="9" max="9" width="0.5703125" style="122" customWidth="1"/>
    <col min="10" max="10" width="15.7109375" style="122" customWidth="1"/>
    <col min="11" max="11" width="0.5703125" style="122" customWidth="1"/>
    <col min="12" max="12" width="16.85546875" style="122" customWidth="1"/>
    <col min="13" max="13" width="0.5703125" style="122" customWidth="1"/>
    <col min="14" max="14" width="9.85546875" style="122" customWidth="1"/>
    <col min="15" max="15" width="0.5703125" style="122" customWidth="1"/>
    <col min="16" max="16" width="9.140625" style="122" customWidth="1"/>
    <col min="17" max="17" width="0.5703125" style="122" customWidth="1"/>
    <col min="18" max="18" width="16.42578125" style="122" customWidth="1"/>
    <col min="19" max="19" width="0.5703125" style="122" customWidth="1"/>
    <col min="20" max="20" width="10.5703125" style="122" bestFit="1" customWidth="1"/>
    <col min="21" max="256" width="9.140625" style="80"/>
    <col min="257" max="257" width="32.140625" style="80" customWidth="1"/>
    <col min="258" max="258" width="5.7109375" style="80" customWidth="1"/>
    <col min="259" max="259" width="0.5703125" style="80" customWidth="1"/>
    <col min="260" max="260" width="9" style="80" bestFit="1" customWidth="1"/>
    <col min="261" max="261" width="0.5703125" style="80" customWidth="1"/>
    <col min="262" max="262" width="9" style="80" bestFit="1" customWidth="1"/>
    <col min="263" max="263" width="0.5703125" style="80" customWidth="1"/>
    <col min="264" max="264" width="13.5703125" style="80" bestFit="1" customWidth="1"/>
    <col min="265" max="265" width="0.5703125" style="80" customWidth="1"/>
    <col min="266" max="266" width="15.7109375" style="80" customWidth="1"/>
    <col min="267" max="267" width="0.5703125" style="80" customWidth="1"/>
    <col min="268" max="268" width="16.85546875" style="80" customWidth="1"/>
    <col min="269" max="269" width="0.5703125" style="80" customWidth="1"/>
    <col min="270" max="270" width="9.85546875" style="80" customWidth="1"/>
    <col min="271" max="271" width="0.5703125" style="80" customWidth="1"/>
    <col min="272" max="272" width="9.140625" style="80" customWidth="1"/>
    <col min="273" max="273" width="0.5703125" style="80" customWidth="1"/>
    <col min="274" max="274" width="16.42578125" style="80" customWidth="1"/>
    <col min="275" max="275" width="0.5703125" style="80" customWidth="1"/>
    <col min="276" max="276" width="10.5703125" style="80" bestFit="1" customWidth="1"/>
    <col min="277" max="512" width="9.140625" style="80"/>
    <col min="513" max="513" width="32.140625" style="80" customWidth="1"/>
    <col min="514" max="514" width="5.7109375" style="80" customWidth="1"/>
    <col min="515" max="515" width="0.5703125" style="80" customWidth="1"/>
    <col min="516" max="516" width="9" style="80" bestFit="1" customWidth="1"/>
    <col min="517" max="517" width="0.5703125" style="80" customWidth="1"/>
    <col min="518" max="518" width="9" style="80" bestFit="1" customWidth="1"/>
    <col min="519" max="519" width="0.5703125" style="80" customWidth="1"/>
    <col min="520" max="520" width="13.5703125" style="80" bestFit="1" customWidth="1"/>
    <col min="521" max="521" width="0.5703125" style="80" customWidth="1"/>
    <col min="522" max="522" width="15.7109375" style="80" customWidth="1"/>
    <col min="523" max="523" width="0.5703125" style="80" customWidth="1"/>
    <col min="524" max="524" width="16.85546875" style="80" customWidth="1"/>
    <col min="525" max="525" width="0.5703125" style="80" customWidth="1"/>
    <col min="526" max="526" width="9.85546875" style="80" customWidth="1"/>
    <col min="527" max="527" width="0.5703125" style="80" customWidth="1"/>
    <col min="528" max="528" width="9.140625" style="80" customWidth="1"/>
    <col min="529" max="529" width="0.5703125" style="80" customWidth="1"/>
    <col min="530" max="530" width="16.42578125" style="80" customWidth="1"/>
    <col min="531" max="531" width="0.5703125" style="80" customWidth="1"/>
    <col min="532" max="532" width="10.5703125" style="80" bestFit="1" customWidth="1"/>
    <col min="533" max="768" width="9.140625" style="80"/>
    <col min="769" max="769" width="32.140625" style="80" customWidth="1"/>
    <col min="770" max="770" width="5.7109375" style="80" customWidth="1"/>
    <col min="771" max="771" width="0.5703125" style="80" customWidth="1"/>
    <col min="772" max="772" width="9" style="80" bestFit="1" customWidth="1"/>
    <col min="773" max="773" width="0.5703125" style="80" customWidth="1"/>
    <col min="774" max="774" width="9" style="80" bestFit="1" customWidth="1"/>
    <col min="775" max="775" width="0.5703125" style="80" customWidth="1"/>
    <col min="776" max="776" width="13.5703125" style="80" bestFit="1" customWidth="1"/>
    <col min="777" max="777" width="0.5703125" style="80" customWidth="1"/>
    <col min="778" max="778" width="15.7109375" style="80" customWidth="1"/>
    <col min="779" max="779" width="0.5703125" style="80" customWidth="1"/>
    <col min="780" max="780" width="16.85546875" style="80" customWidth="1"/>
    <col min="781" max="781" width="0.5703125" style="80" customWidth="1"/>
    <col min="782" max="782" width="9.85546875" style="80" customWidth="1"/>
    <col min="783" max="783" width="0.5703125" style="80" customWidth="1"/>
    <col min="784" max="784" width="9.140625" style="80" customWidth="1"/>
    <col min="785" max="785" width="0.5703125" style="80" customWidth="1"/>
    <col min="786" max="786" width="16.42578125" style="80" customWidth="1"/>
    <col min="787" max="787" width="0.5703125" style="80" customWidth="1"/>
    <col min="788" max="788" width="10.5703125" style="80" bestFit="1" customWidth="1"/>
    <col min="789" max="1024" width="9.140625" style="80"/>
    <col min="1025" max="1025" width="32.140625" style="80" customWidth="1"/>
    <col min="1026" max="1026" width="5.7109375" style="80" customWidth="1"/>
    <col min="1027" max="1027" width="0.5703125" style="80" customWidth="1"/>
    <col min="1028" max="1028" width="9" style="80" bestFit="1" customWidth="1"/>
    <col min="1029" max="1029" width="0.5703125" style="80" customWidth="1"/>
    <col min="1030" max="1030" width="9" style="80" bestFit="1" customWidth="1"/>
    <col min="1031" max="1031" width="0.5703125" style="80" customWidth="1"/>
    <col min="1032" max="1032" width="13.5703125" style="80" bestFit="1" customWidth="1"/>
    <col min="1033" max="1033" width="0.5703125" style="80" customWidth="1"/>
    <col min="1034" max="1034" width="15.7109375" style="80" customWidth="1"/>
    <col min="1035" max="1035" width="0.5703125" style="80" customWidth="1"/>
    <col min="1036" max="1036" width="16.85546875" style="80" customWidth="1"/>
    <col min="1037" max="1037" width="0.5703125" style="80" customWidth="1"/>
    <col min="1038" max="1038" width="9.85546875" style="80" customWidth="1"/>
    <col min="1039" max="1039" width="0.5703125" style="80" customWidth="1"/>
    <col min="1040" max="1040" width="9.140625" style="80" customWidth="1"/>
    <col min="1041" max="1041" width="0.5703125" style="80" customWidth="1"/>
    <col min="1042" max="1042" width="16.42578125" style="80" customWidth="1"/>
    <col min="1043" max="1043" width="0.5703125" style="80" customWidth="1"/>
    <col min="1044" max="1044" width="10.5703125" style="80" bestFit="1" customWidth="1"/>
    <col min="1045" max="1280" width="9.140625" style="80"/>
    <col min="1281" max="1281" width="32.140625" style="80" customWidth="1"/>
    <col min="1282" max="1282" width="5.7109375" style="80" customWidth="1"/>
    <col min="1283" max="1283" width="0.5703125" style="80" customWidth="1"/>
    <col min="1284" max="1284" width="9" style="80" bestFit="1" customWidth="1"/>
    <col min="1285" max="1285" width="0.5703125" style="80" customWidth="1"/>
    <col min="1286" max="1286" width="9" style="80" bestFit="1" customWidth="1"/>
    <col min="1287" max="1287" width="0.5703125" style="80" customWidth="1"/>
    <col min="1288" max="1288" width="13.5703125" style="80" bestFit="1" customWidth="1"/>
    <col min="1289" max="1289" width="0.5703125" style="80" customWidth="1"/>
    <col min="1290" max="1290" width="15.7109375" style="80" customWidth="1"/>
    <col min="1291" max="1291" width="0.5703125" style="80" customWidth="1"/>
    <col min="1292" max="1292" width="16.85546875" style="80" customWidth="1"/>
    <col min="1293" max="1293" width="0.5703125" style="80" customWidth="1"/>
    <col min="1294" max="1294" width="9.85546875" style="80" customWidth="1"/>
    <col min="1295" max="1295" width="0.5703125" style="80" customWidth="1"/>
    <col min="1296" max="1296" width="9.140625" style="80" customWidth="1"/>
    <col min="1297" max="1297" width="0.5703125" style="80" customWidth="1"/>
    <col min="1298" max="1298" width="16.42578125" style="80" customWidth="1"/>
    <col min="1299" max="1299" width="0.5703125" style="80" customWidth="1"/>
    <col min="1300" max="1300" width="10.5703125" style="80" bestFit="1" customWidth="1"/>
    <col min="1301" max="1536" width="9.140625" style="80"/>
    <col min="1537" max="1537" width="32.140625" style="80" customWidth="1"/>
    <col min="1538" max="1538" width="5.7109375" style="80" customWidth="1"/>
    <col min="1539" max="1539" width="0.5703125" style="80" customWidth="1"/>
    <col min="1540" max="1540" width="9" style="80" bestFit="1" customWidth="1"/>
    <col min="1541" max="1541" width="0.5703125" style="80" customWidth="1"/>
    <col min="1542" max="1542" width="9" style="80" bestFit="1" customWidth="1"/>
    <col min="1543" max="1543" width="0.5703125" style="80" customWidth="1"/>
    <col min="1544" max="1544" width="13.5703125" style="80" bestFit="1" customWidth="1"/>
    <col min="1545" max="1545" width="0.5703125" style="80" customWidth="1"/>
    <col min="1546" max="1546" width="15.7109375" style="80" customWidth="1"/>
    <col min="1547" max="1547" width="0.5703125" style="80" customWidth="1"/>
    <col min="1548" max="1548" width="16.85546875" style="80" customWidth="1"/>
    <col min="1549" max="1549" width="0.5703125" style="80" customWidth="1"/>
    <col min="1550" max="1550" width="9.85546875" style="80" customWidth="1"/>
    <col min="1551" max="1551" width="0.5703125" style="80" customWidth="1"/>
    <col min="1552" max="1552" width="9.140625" style="80" customWidth="1"/>
    <col min="1553" max="1553" width="0.5703125" style="80" customWidth="1"/>
    <col min="1554" max="1554" width="16.42578125" style="80" customWidth="1"/>
    <col min="1555" max="1555" width="0.5703125" style="80" customWidth="1"/>
    <col min="1556" max="1556" width="10.5703125" style="80" bestFit="1" customWidth="1"/>
    <col min="1557" max="1792" width="9.140625" style="80"/>
    <col min="1793" max="1793" width="32.140625" style="80" customWidth="1"/>
    <col min="1794" max="1794" width="5.7109375" style="80" customWidth="1"/>
    <col min="1795" max="1795" width="0.5703125" style="80" customWidth="1"/>
    <col min="1796" max="1796" width="9" style="80" bestFit="1" customWidth="1"/>
    <col min="1797" max="1797" width="0.5703125" style="80" customWidth="1"/>
    <col min="1798" max="1798" width="9" style="80" bestFit="1" customWidth="1"/>
    <col min="1799" max="1799" width="0.5703125" style="80" customWidth="1"/>
    <col min="1800" max="1800" width="13.5703125" style="80" bestFit="1" customWidth="1"/>
    <col min="1801" max="1801" width="0.5703125" style="80" customWidth="1"/>
    <col min="1802" max="1802" width="15.7109375" style="80" customWidth="1"/>
    <col min="1803" max="1803" width="0.5703125" style="80" customWidth="1"/>
    <col min="1804" max="1804" width="16.85546875" style="80" customWidth="1"/>
    <col min="1805" max="1805" width="0.5703125" style="80" customWidth="1"/>
    <col min="1806" max="1806" width="9.85546875" style="80" customWidth="1"/>
    <col min="1807" max="1807" width="0.5703125" style="80" customWidth="1"/>
    <col min="1808" max="1808" width="9.140625" style="80" customWidth="1"/>
    <col min="1809" max="1809" width="0.5703125" style="80" customWidth="1"/>
    <col min="1810" max="1810" width="16.42578125" style="80" customWidth="1"/>
    <col min="1811" max="1811" width="0.5703125" style="80" customWidth="1"/>
    <col min="1812" max="1812" width="10.5703125" style="80" bestFit="1" customWidth="1"/>
    <col min="1813" max="2048" width="9.140625" style="80"/>
    <col min="2049" max="2049" width="32.140625" style="80" customWidth="1"/>
    <col min="2050" max="2050" width="5.7109375" style="80" customWidth="1"/>
    <col min="2051" max="2051" width="0.5703125" style="80" customWidth="1"/>
    <col min="2052" max="2052" width="9" style="80" bestFit="1" customWidth="1"/>
    <col min="2053" max="2053" width="0.5703125" style="80" customWidth="1"/>
    <col min="2054" max="2054" width="9" style="80" bestFit="1" customWidth="1"/>
    <col min="2055" max="2055" width="0.5703125" style="80" customWidth="1"/>
    <col min="2056" max="2056" width="13.5703125" style="80" bestFit="1" customWidth="1"/>
    <col min="2057" max="2057" width="0.5703125" style="80" customWidth="1"/>
    <col min="2058" max="2058" width="15.7109375" style="80" customWidth="1"/>
    <col min="2059" max="2059" width="0.5703125" style="80" customWidth="1"/>
    <col min="2060" max="2060" width="16.85546875" style="80" customWidth="1"/>
    <col min="2061" max="2061" width="0.5703125" style="80" customWidth="1"/>
    <col min="2062" max="2062" width="9.85546875" style="80" customWidth="1"/>
    <col min="2063" max="2063" width="0.5703125" style="80" customWidth="1"/>
    <col min="2064" max="2064" width="9.140625" style="80" customWidth="1"/>
    <col min="2065" max="2065" width="0.5703125" style="80" customWidth="1"/>
    <col min="2066" max="2066" width="16.42578125" style="80" customWidth="1"/>
    <col min="2067" max="2067" width="0.5703125" style="80" customWidth="1"/>
    <col min="2068" max="2068" width="10.5703125" style="80" bestFit="1" customWidth="1"/>
    <col min="2069" max="2304" width="9.140625" style="80"/>
    <col min="2305" max="2305" width="32.140625" style="80" customWidth="1"/>
    <col min="2306" max="2306" width="5.7109375" style="80" customWidth="1"/>
    <col min="2307" max="2307" width="0.5703125" style="80" customWidth="1"/>
    <col min="2308" max="2308" width="9" style="80" bestFit="1" customWidth="1"/>
    <col min="2309" max="2309" width="0.5703125" style="80" customWidth="1"/>
    <col min="2310" max="2310" width="9" style="80" bestFit="1" customWidth="1"/>
    <col min="2311" max="2311" width="0.5703125" style="80" customWidth="1"/>
    <col min="2312" max="2312" width="13.5703125" style="80" bestFit="1" customWidth="1"/>
    <col min="2313" max="2313" width="0.5703125" style="80" customWidth="1"/>
    <col min="2314" max="2314" width="15.7109375" style="80" customWidth="1"/>
    <col min="2315" max="2315" width="0.5703125" style="80" customWidth="1"/>
    <col min="2316" max="2316" width="16.85546875" style="80" customWidth="1"/>
    <col min="2317" max="2317" width="0.5703125" style="80" customWidth="1"/>
    <col min="2318" max="2318" width="9.85546875" style="80" customWidth="1"/>
    <col min="2319" max="2319" width="0.5703125" style="80" customWidth="1"/>
    <col min="2320" max="2320" width="9.140625" style="80" customWidth="1"/>
    <col min="2321" max="2321" width="0.5703125" style="80" customWidth="1"/>
    <col min="2322" max="2322" width="16.42578125" style="80" customWidth="1"/>
    <col min="2323" max="2323" width="0.5703125" style="80" customWidth="1"/>
    <col min="2324" max="2324" width="10.5703125" style="80" bestFit="1" customWidth="1"/>
    <col min="2325" max="2560" width="9.140625" style="80"/>
    <col min="2561" max="2561" width="32.140625" style="80" customWidth="1"/>
    <col min="2562" max="2562" width="5.7109375" style="80" customWidth="1"/>
    <col min="2563" max="2563" width="0.5703125" style="80" customWidth="1"/>
    <col min="2564" max="2564" width="9" style="80" bestFit="1" customWidth="1"/>
    <col min="2565" max="2565" width="0.5703125" style="80" customWidth="1"/>
    <col min="2566" max="2566" width="9" style="80" bestFit="1" customWidth="1"/>
    <col min="2567" max="2567" width="0.5703125" style="80" customWidth="1"/>
    <col min="2568" max="2568" width="13.5703125" style="80" bestFit="1" customWidth="1"/>
    <col min="2569" max="2569" width="0.5703125" style="80" customWidth="1"/>
    <col min="2570" max="2570" width="15.7109375" style="80" customWidth="1"/>
    <col min="2571" max="2571" width="0.5703125" style="80" customWidth="1"/>
    <col min="2572" max="2572" width="16.85546875" style="80" customWidth="1"/>
    <col min="2573" max="2573" width="0.5703125" style="80" customWidth="1"/>
    <col min="2574" max="2574" width="9.85546875" style="80" customWidth="1"/>
    <col min="2575" max="2575" width="0.5703125" style="80" customWidth="1"/>
    <col min="2576" max="2576" width="9.140625" style="80" customWidth="1"/>
    <col min="2577" max="2577" width="0.5703125" style="80" customWidth="1"/>
    <col min="2578" max="2578" width="16.42578125" style="80" customWidth="1"/>
    <col min="2579" max="2579" width="0.5703125" style="80" customWidth="1"/>
    <col min="2580" max="2580" width="10.5703125" style="80" bestFit="1" customWidth="1"/>
    <col min="2581" max="2816" width="9.140625" style="80"/>
    <col min="2817" max="2817" width="32.140625" style="80" customWidth="1"/>
    <col min="2818" max="2818" width="5.7109375" style="80" customWidth="1"/>
    <col min="2819" max="2819" width="0.5703125" style="80" customWidth="1"/>
    <col min="2820" max="2820" width="9" style="80" bestFit="1" customWidth="1"/>
    <col min="2821" max="2821" width="0.5703125" style="80" customWidth="1"/>
    <col min="2822" max="2822" width="9" style="80" bestFit="1" customWidth="1"/>
    <col min="2823" max="2823" width="0.5703125" style="80" customWidth="1"/>
    <col min="2824" max="2824" width="13.5703125" style="80" bestFit="1" customWidth="1"/>
    <col min="2825" max="2825" width="0.5703125" style="80" customWidth="1"/>
    <col min="2826" max="2826" width="15.7109375" style="80" customWidth="1"/>
    <col min="2827" max="2827" width="0.5703125" style="80" customWidth="1"/>
    <col min="2828" max="2828" width="16.85546875" style="80" customWidth="1"/>
    <col min="2829" max="2829" width="0.5703125" style="80" customWidth="1"/>
    <col min="2830" max="2830" width="9.85546875" style="80" customWidth="1"/>
    <col min="2831" max="2831" width="0.5703125" style="80" customWidth="1"/>
    <col min="2832" max="2832" width="9.140625" style="80" customWidth="1"/>
    <col min="2833" max="2833" width="0.5703125" style="80" customWidth="1"/>
    <col min="2834" max="2834" width="16.42578125" style="80" customWidth="1"/>
    <col min="2835" max="2835" width="0.5703125" style="80" customWidth="1"/>
    <col min="2836" max="2836" width="10.5703125" style="80" bestFit="1" customWidth="1"/>
    <col min="2837" max="3072" width="9.140625" style="80"/>
    <col min="3073" max="3073" width="32.140625" style="80" customWidth="1"/>
    <col min="3074" max="3074" width="5.7109375" style="80" customWidth="1"/>
    <col min="3075" max="3075" width="0.5703125" style="80" customWidth="1"/>
    <col min="3076" max="3076" width="9" style="80" bestFit="1" customWidth="1"/>
    <col min="3077" max="3077" width="0.5703125" style="80" customWidth="1"/>
    <col min="3078" max="3078" width="9" style="80" bestFit="1" customWidth="1"/>
    <col min="3079" max="3079" width="0.5703125" style="80" customWidth="1"/>
    <col min="3080" max="3080" width="13.5703125" style="80" bestFit="1" customWidth="1"/>
    <col min="3081" max="3081" width="0.5703125" style="80" customWidth="1"/>
    <col min="3082" max="3082" width="15.7109375" style="80" customWidth="1"/>
    <col min="3083" max="3083" width="0.5703125" style="80" customWidth="1"/>
    <col min="3084" max="3084" width="16.85546875" style="80" customWidth="1"/>
    <col min="3085" max="3085" width="0.5703125" style="80" customWidth="1"/>
    <col min="3086" max="3086" width="9.85546875" style="80" customWidth="1"/>
    <col min="3087" max="3087" width="0.5703125" style="80" customWidth="1"/>
    <col min="3088" max="3088" width="9.140625" style="80" customWidth="1"/>
    <col min="3089" max="3089" width="0.5703125" style="80" customWidth="1"/>
    <col min="3090" max="3090" width="16.42578125" style="80" customWidth="1"/>
    <col min="3091" max="3091" width="0.5703125" style="80" customWidth="1"/>
    <col min="3092" max="3092" width="10.5703125" style="80" bestFit="1" customWidth="1"/>
    <col min="3093" max="3328" width="9.140625" style="80"/>
    <col min="3329" max="3329" width="32.140625" style="80" customWidth="1"/>
    <col min="3330" max="3330" width="5.7109375" style="80" customWidth="1"/>
    <col min="3331" max="3331" width="0.5703125" style="80" customWidth="1"/>
    <col min="3332" max="3332" width="9" style="80" bestFit="1" customWidth="1"/>
    <col min="3333" max="3333" width="0.5703125" style="80" customWidth="1"/>
    <col min="3334" max="3334" width="9" style="80" bestFit="1" customWidth="1"/>
    <col min="3335" max="3335" width="0.5703125" style="80" customWidth="1"/>
    <col min="3336" max="3336" width="13.5703125" style="80" bestFit="1" customWidth="1"/>
    <col min="3337" max="3337" width="0.5703125" style="80" customWidth="1"/>
    <col min="3338" max="3338" width="15.7109375" style="80" customWidth="1"/>
    <col min="3339" max="3339" width="0.5703125" style="80" customWidth="1"/>
    <col min="3340" max="3340" width="16.85546875" style="80" customWidth="1"/>
    <col min="3341" max="3341" width="0.5703125" style="80" customWidth="1"/>
    <col min="3342" max="3342" width="9.85546875" style="80" customWidth="1"/>
    <col min="3343" max="3343" width="0.5703125" style="80" customWidth="1"/>
    <col min="3344" max="3344" width="9.140625" style="80" customWidth="1"/>
    <col min="3345" max="3345" width="0.5703125" style="80" customWidth="1"/>
    <col min="3346" max="3346" width="16.42578125" style="80" customWidth="1"/>
    <col min="3347" max="3347" width="0.5703125" style="80" customWidth="1"/>
    <col min="3348" max="3348" width="10.5703125" style="80" bestFit="1" customWidth="1"/>
    <col min="3349" max="3584" width="9.140625" style="80"/>
    <col min="3585" max="3585" width="32.140625" style="80" customWidth="1"/>
    <col min="3586" max="3586" width="5.7109375" style="80" customWidth="1"/>
    <col min="3587" max="3587" width="0.5703125" style="80" customWidth="1"/>
    <col min="3588" max="3588" width="9" style="80" bestFit="1" customWidth="1"/>
    <col min="3589" max="3589" width="0.5703125" style="80" customWidth="1"/>
    <col min="3590" max="3590" width="9" style="80" bestFit="1" customWidth="1"/>
    <col min="3591" max="3591" width="0.5703125" style="80" customWidth="1"/>
    <col min="3592" max="3592" width="13.5703125" style="80" bestFit="1" customWidth="1"/>
    <col min="3593" max="3593" width="0.5703125" style="80" customWidth="1"/>
    <col min="3594" max="3594" width="15.7109375" style="80" customWidth="1"/>
    <col min="3595" max="3595" width="0.5703125" style="80" customWidth="1"/>
    <col min="3596" max="3596" width="16.85546875" style="80" customWidth="1"/>
    <col min="3597" max="3597" width="0.5703125" style="80" customWidth="1"/>
    <col min="3598" max="3598" width="9.85546875" style="80" customWidth="1"/>
    <col min="3599" max="3599" width="0.5703125" style="80" customWidth="1"/>
    <col min="3600" max="3600" width="9.140625" style="80" customWidth="1"/>
    <col min="3601" max="3601" width="0.5703125" style="80" customWidth="1"/>
    <col min="3602" max="3602" width="16.42578125" style="80" customWidth="1"/>
    <col min="3603" max="3603" width="0.5703125" style="80" customWidth="1"/>
    <col min="3604" max="3604" width="10.5703125" style="80" bestFit="1" customWidth="1"/>
    <col min="3605" max="3840" width="9.140625" style="80"/>
    <col min="3841" max="3841" width="32.140625" style="80" customWidth="1"/>
    <col min="3842" max="3842" width="5.7109375" style="80" customWidth="1"/>
    <col min="3843" max="3843" width="0.5703125" style="80" customWidth="1"/>
    <col min="3844" max="3844" width="9" style="80" bestFit="1" customWidth="1"/>
    <col min="3845" max="3845" width="0.5703125" style="80" customWidth="1"/>
    <col min="3846" max="3846" width="9" style="80" bestFit="1" customWidth="1"/>
    <col min="3847" max="3847" width="0.5703125" style="80" customWidth="1"/>
    <col min="3848" max="3848" width="13.5703125" style="80" bestFit="1" customWidth="1"/>
    <col min="3849" max="3849" width="0.5703125" style="80" customWidth="1"/>
    <col min="3850" max="3850" width="15.7109375" style="80" customWidth="1"/>
    <col min="3851" max="3851" width="0.5703125" style="80" customWidth="1"/>
    <col min="3852" max="3852" width="16.85546875" style="80" customWidth="1"/>
    <col min="3853" max="3853" width="0.5703125" style="80" customWidth="1"/>
    <col min="3854" max="3854" width="9.85546875" style="80" customWidth="1"/>
    <col min="3855" max="3855" width="0.5703125" style="80" customWidth="1"/>
    <col min="3856" max="3856" width="9.140625" style="80" customWidth="1"/>
    <col min="3857" max="3857" width="0.5703125" style="80" customWidth="1"/>
    <col min="3858" max="3858" width="16.42578125" style="80" customWidth="1"/>
    <col min="3859" max="3859" width="0.5703125" style="80" customWidth="1"/>
    <col min="3860" max="3860" width="10.5703125" style="80" bestFit="1" customWidth="1"/>
    <col min="3861" max="4096" width="9.140625" style="80"/>
    <col min="4097" max="4097" width="32.140625" style="80" customWidth="1"/>
    <col min="4098" max="4098" width="5.7109375" style="80" customWidth="1"/>
    <col min="4099" max="4099" width="0.5703125" style="80" customWidth="1"/>
    <col min="4100" max="4100" width="9" style="80" bestFit="1" customWidth="1"/>
    <col min="4101" max="4101" width="0.5703125" style="80" customWidth="1"/>
    <col min="4102" max="4102" width="9" style="80" bestFit="1" customWidth="1"/>
    <col min="4103" max="4103" width="0.5703125" style="80" customWidth="1"/>
    <col min="4104" max="4104" width="13.5703125" style="80" bestFit="1" customWidth="1"/>
    <col min="4105" max="4105" width="0.5703125" style="80" customWidth="1"/>
    <col min="4106" max="4106" width="15.7109375" style="80" customWidth="1"/>
    <col min="4107" max="4107" width="0.5703125" style="80" customWidth="1"/>
    <col min="4108" max="4108" width="16.85546875" style="80" customWidth="1"/>
    <col min="4109" max="4109" width="0.5703125" style="80" customWidth="1"/>
    <col min="4110" max="4110" width="9.85546875" style="80" customWidth="1"/>
    <col min="4111" max="4111" width="0.5703125" style="80" customWidth="1"/>
    <col min="4112" max="4112" width="9.140625" style="80" customWidth="1"/>
    <col min="4113" max="4113" width="0.5703125" style="80" customWidth="1"/>
    <col min="4114" max="4114" width="16.42578125" style="80" customWidth="1"/>
    <col min="4115" max="4115" width="0.5703125" style="80" customWidth="1"/>
    <col min="4116" max="4116" width="10.5703125" style="80" bestFit="1" customWidth="1"/>
    <col min="4117" max="4352" width="9.140625" style="80"/>
    <col min="4353" max="4353" width="32.140625" style="80" customWidth="1"/>
    <col min="4354" max="4354" width="5.7109375" style="80" customWidth="1"/>
    <col min="4355" max="4355" width="0.5703125" style="80" customWidth="1"/>
    <col min="4356" max="4356" width="9" style="80" bestFit="1" customWidth="1"/>
    <col min="4357" max="4357" width="0.5703125" style="80" customWidth="1"/>
    <col min="4358" max="4358" width="9" style="80" bestFit="1" customWidth="1"/>
    <col min="4359" max="4359" width="0.5703125" style="80" customWidth="1"/>
    <col min="4360" max="4360" width="13.5703125" style="80" bestFit="1" customWidth="1"/>
    <col min="4361" max="4361" width="0.5703125" style="80" customWidth="1"/>
    <col min="4362" max="4362" width="15.7109375" style="80" customWidth="1"/>
    <col min="4363" max="4363" width="0.5703125" style="80" customWidth="1"/>
    <col min="4364" max="4364" width="16.85546875" style="80" customWidth="1"/>
    <col min="4365" max="4365" width="0.5703125" style="80" customWidth="1"/>
    <col min="4366" max="4366" width="9.85546875" style="80" customWidth="1"/>
    <col min="4367" max="4367" width="0.5703125" style="80" customWidth="1"/>
    <col min="4368" max="4368" width="9.140625" style="80" customWidth="1"/>
    <col min="4369" max="4369" width="0.5703125" style="80" customWidth="1"/>
    <col min="4370" max="4370" width="16.42578125" style="80" customWidth="1"/>
    <col min="4371" max="4371" width="0.5703125" style="80" customWidth="1"/>
    <col min="4372" max="4372" width="10.5703125" style="80" bestFit="1" customWidth="1"/>
    <col min="4373" max="4608" width="9.140625" style="80"/>
    <col min="4609" max="4609" width="32.140625" style="80" customWidth="1"/>
    <col min="4610" max="4610" width="5.7109375" style="80" customWidth="1"/>
    <col min="4611" max="4611" width="0.5703125" style="80" customWidth="1"/>
    <col min="4612" max="4612" width="9" style="80" bestFit="1" customWidth="1"/>
    <col min="4613" max="4613" width="0.5703125" style="80" customWidth="1"/>
    <col min="4614" max="4614" width="9" style="80" bestFit="1" customWidth="1"/>
    <col min="4615" max="4615" width="0.5703125" style="80" customWidth="1"/>
    <col min="4616" max="4616" width="13.5703125" style="80" bestFit="1" customWidth="1"/>
    <col min="4617" max="4617" width="0.5703125" style="80" customWidth="1"/>
    <col min="4618" max="4618" width="15.7109375" style="80" customWidth="1"/>
    <col min="4619" max="4619" width="0.5703125" style="80" customWidth="1"/>
    <col min="4620" max="4620" width="16.85546875" style="80" customWidth="1"/>
    <col min="4621" max="4621" width="0.5703125" style="80" customWidth="1"/>
    <col min="4622" max="4622" width="9.85546875" style="80" customWidth="1"/>
    <col min="4623" max="4623" width="0.5703125" style="80" customWidth="1"/>
    <col min="4624" max="4624" width="9.140625" style="80" customWidth="1"/>
    <col min="4625" max="4625" width="0.5703125" style="80" customWidth="1"/>
    <col min="4626" max="4626" width="16.42578125" style="80" customWidth="1"/>
    <col min="4627" max="4627" width="0.5703125" style="80" customWidth="1"/>
    <col min="4628" max="4628" width="10.5703125" style="80" bestFit="1" customWidth="1"/>
    <col min="4629" max="4864" width="9.140625" style="80"/>
    <col min="4865" max="4865" width="32.140625" style="80" customWidth="1"/>
    <col min="4866" max="4866" width="5.7109375" style="80" customWidth="1"/>
    <col min="4867" max="4867" width="0.5703125" style="80" customWidth="1"/>
    <col min="4868" max="4868" width="9" style="80" bestFit="1" customWidth="1"/>
    <col min="4869" max="4869" width="0.5703125" style="80" customWidth="1"/>
    <col min="4870" max="4870" width="9" style="80" bestFit="1" customWidth="1"/>
    <col min="4871" max="4871" width="0.5703125" style="80" customWidth="1"/>
    <col min="4872" max="4872" width="13.5703125" style="80" bestFit="1" customWidth="1"/>
    <col min="4873" max="4873" width="0.5703125" style="80" customWidth="1"/>
    <col min="4874" max="4874" width="15.7109375" style="80" customWidth="1"/>
    <col min="4875" max="4875" width="0.5703125" style="80" customWidth="1"/>
    <col min="4876" max="4876" width="16.85546875" style="80" customWidth="1"/>
    <col min="4877" max="4877" width="0.5703125" style="80" customWidth="1"/>
    <col min="4878" max="4878" width="9.85546875" style="80" customWidth="1"/>
    <col min="4879" max="4879" width="0.5703125" style="80" customWidth="1"/>
    <col min="4880" max="4880" width="9.140625" style="80" customWidth="1"/>
    <col min="4881" max="4881" width="0.5703125" style="80" customWidth="1"/>
    <col min="4882" max="4882" width="16.42578125" style="80" customWidth="1"/>
    <col min="4883" max="4883" width="0.5703125" style="80" customWidth="1"/>
    <col min="4884" max="4884" width="10.5703125" style="80" bestFit="1" customWidth="1"/>
    <col min="4885" max="5120" width="9.140625" style="80"/>
    <col min="5121" max="5121" width="32.140625" style="80" customWidth="1"/>
    <col min="5122" max="5122" width="5.7109375" style="80" customWidth="1"/>
    <col min="5123" max="5123" width="0.5703125" style="80" customWidth="1"/>
    <col min="5124" max="5124" width="9" style="80" bestFit="1" customWidth="1"/>
    <col min="5125" max="5125" width="0.5703125" style="80" customWidth="1"/>
    <col min="5126" max="5126" width="9" style="80" bestFit="1" customWidth="1"/>
    <col min="5127" max="5127" width="0.5703125" style="80" customWidth="1"/>
    <col min="5128" max="5128" width="13.5703125" style="80" bestFit="1" customWidth="1"/>
    <col min="5129" max="5129" width="0.5703125" style="80" customWidth="1"/>
    <col min="5130" max="5130" width="15.7109375" style="80" customWidth="1"/>
    <col min="5131" max="5131" width="0.5703125" style="80" customWidth="1"/>
    <col min="5132" max="5132" width="16.85546875" style="80" customWidth="1"/>
    <col min="5133" max="5133" width="0.5703125" style="80" customWidth="1"/>
    <col min="5134" max="5134" width="9.85546875" style="80" customWidth="1"/>
    <col min="5135" max="5135" width="0.5703125" style="80" customWidth="1"/>
    <col min="5136" max="5136" width="9.140625" style="80" customWidth="1"/>
    <col min="5137" max="5137" width="0.5703125" style="80" customWidth="1"/>
    <col min="5138" max="5138" width="16.42578125" style="80" customWidth="1"/>
    <col min="5139" max="5139" width="0.5703125" style="80" customWidth="1"/>
    <col min="5140" max="5140" width="10.5703125" style="80" bestFit="1" customWidth="1"/>
    <col min="5141" max="5376" width="9.140625" style="80"/>
    <col min="5377" max="5377" width="32.140625" style="80" customWidth="1"/>
    <col min="5378" max="5378" width="5.7109375" style="80" customWidth="1"/>
    <col min="5379" max="5379" width="0.5703125" style="80" customWidth="1"/>
    <col min="5380" max="5380" width="9" style="80" bestFit="1" customWidth="1"/>
    <col min="5381" max="5381" width="0.5703125" style="80" customWidth="1"/>
    <col min="5382" max="5382" width="9" style="80" bestFit="1" customWidth="1"/>
    <col min="5383" max="5383" width="0.5703125" style="80" customWidth="1"/>
    <col min="5384" max="5384" width="13.5703125" style="80" bestFit="1" customWidth="1"/>
    <col min="5385" max="5385" width="0.5703125" style="80" customWidth="1"/>
    <col min="5386" max="5386" width="15.7109375" style="80" customWidth="1"/>
    <col min="5387" max="5387" width="0.5703125" style="80" customWidth="1"/>
    <col min="5388" max="5388" width="16.85546875" style="80" customWidth="1"/>
    <col min="5389" max="5389" width="0.5703125" style="80" customWidth="1"/>
    <col min="5390" max="5390" width="9.85546875" style="80" customWidth="1"/>
    <col min="5391" max="5391" width="0.5703125" style="80" customWidth="1"/>
    <col min="5392" max="5392" width="9.140625" style="80" customWidth="1"/>
    <col min="5393" max="5393" width="0.5703125" style="80" customWidth="1"/>
    <col min="5394" max="5394" width="16.42578125" style="80" customWidth="1"/>
    <col min="5395" max="5395" width="0.5703125" style="80" customWidth="1"/>
    <col min="5396" max="5396" width="10.5703125" style="80" bestFit="1" customWidth="1"/>
    <col min="5397" max="5632" width="9.140625" style="80"/>
    <col min="5633" max="5633" width="32.140625" style="80" customWidth="1"/>
    <col min="5634" max="5634" width="5.7109375" style="80" customWidth="1"/>
    <col min="5635" max="5635" width="0.5703125" style="80" customWidth="1"/>
    <col min="5636" max="5636" width="9" style="80" bestFit="1" customWidth="1"/>
    <col min="5637" max="5637" width="0.5703125" style="80" customWidth="1"/>
    <col min="5638" max="5638" width="9" style="80" bestFit="1" customWidth="1"/>
    <col min="5639" max="5639" width="0.5703125" style="80" customWidth="1"/>
    <col min="5640" max="5640" width="13.5703125" style="80" bestFit="1" customWidth="1"/>
    <col min="5641" max="5641" width="0.5703125" style="80" customWidth="1"/>
    <col min="5642" max="5642" width="15.7109375" style="80" customWidth="1"/>
    <col min="5643" max="5643" width="0.5703125" style="80" customWidth="1"/>
    <col min="5644" max="5644" width="16.85546875" style="80" customWidth="1"/>
    <col min="5645" max="5645" width="0.5703125" style="80" customWidth="1"/>
    <col min="5646" max="5646" width="9.85546875" style="80" customWidth="1"/>
    <col min="5647" max="5647" width="0.5703125" style="80" customWidth="1"/>
    <col min="5648" max="5648" width="9.140625" style="80" customWidth="1"/>
    <col min="5649" max="5649" width="0.5703125" style="80" customWidth="1"/>
    <col min="5650" max="5650" width="16.42578125" style="80" customWidth="1"/>
    <col min="5651" max="5651" width="0.5703125" style="80" customWidth="1"/>
    <col min="5652" max="5652" width="10.5703125" style="80" bestFit="1" customWidth="1"/>
    <col min="5653" max="5888" width="9.140625" style="80"/>
    <col min="5889" max="5889" width="32.140625" style="80" customWidth="1"/>
    <col min="5890" max="5890" width="5.7109375" style="80" customWidth="1"/>
    <col min="5891" max="5891" width="0.5703125" style="80" customWidth="1"/>
    <col min="5892" max="5892" width="9" style="80" bestFit="1" customWidth="1"/>
    <col min="5893" max="5893" width="0.5703125" style="80" customWidth="1"/>
    <col min="5894" max="5894" width="9" style="80" bestFit="1" customWidth="1"/>
    <col min="5895" max="5895" width="0.5703125" style="80" customWidth="1"/>
    <col min="5896" max="5896" width="13.5703125" style="80" bestFit="1" customWidth="1"/>
    <col min="5897" max="5897" width="0.5703125" style="80" customWidth="1"/>
    <col min="5898" max="5898" width="15.7109375" style="80" customWidth="1"/>
    <col min="5899" max="5899" width="0.5703125" style="80" customWidth="1"/>
    <col min="5900" max="5900" width="16.85546875" style="80" customWidth="1"/>
    <col min="5901" max="5901" width="0.5703125" style="80" customWidth="1"/>
    <col min="5902" max="5902" width="9.85546875" style="80" customWidth="1"/>
    <col min="5903" max="5903" width="0.5703125" style="80" customWidth="1"/>
    <col min="5904" max="5904" width="9.140625" style="80" customWidth="1"/>
    <col min="5905" max="5905" width="0.5703125" style="80" customWidth="1"/>
    <col min="5906" max="5906" width="16.42578125" style="80" customWidth="1"/>
    <col min="5907" max="5907" width="0.5703125" style="80" customWidth="1"/>
    <col min="5908" max="5908" width="10.5703125" style="80" bestFit="1" customWidth="1"/>
    <col min="5909" max="6144" width="9.140625" style="80"/>
    <col min="6145" max="6145" width="32.140625" style="80" customWidth="1"/>
    <col min="6146" max="6146" width="5.7109375" style="80" customWidth="1"/>
    <col min="6147" max="6147" width="0.5703125" style="80" customWidth="1"/>
    <col min="6148" max="6148" width="9" style="80" bestFit="1" customWidth="1"/>
    <col min="6149" max="6149" width="0.5703125" style="80" customWidth="1"/>
    <col min="6150" max="6150" width="9" style="80" bestFit="1" customWidth="1"/>
    <col min="6151" max="6151" width="0.5703125" style="80" customWidth="1"/>
    <col min="6152" max="6152" width="13.5703125" style="80" bestFit="1" customWidth="1"/>
    <col min="6153" max="6153" width="0.5703125" style="80" customWidth="1"/>
    <col min="6154" max="6154" width="15.7109375" style="80" customWidth="1"/>
    <col min="6155" max="6155" width="0.5703125" style="80" customWidth="1"/>
    <col min="6156" max="6156" width="16.85546875" style="80" customWidth="1"/>
    <col min="6157" max="6157" width="0.5703125" style="80" customWidth="1"/>
    <col min="6158" max="6158" width="9.85546875" style="80" customWidth="1"/>
    <col min="6159" max="6159" width="0.5703125" style="80" customWidth="1"/>
    <col min="6160" max="6160" width="9.140625" style="80" customWidth="1"/>
    <col min="6161" max="6161" width="0.5703125" style="80" customWidth="1"/>
    <col min="6162" max="6162" width="16.42578125" style="80" customWidth="1"/>
    <col min="6163" max="6163" width="0.5703125" style="80" customWidth="1"/>
    <col min="6164" max="6164" width="10.5703125" style="80" bestFit="1" customWidth="1"/>
    <col min="6165" max="6400" width="9.140625" style="80"/>
    <col min="6401" max="6401" width="32.140625" style="80" customWidth="1"/>
    <col min="6402" max="6402" width="5.7109375" style="80" customWidth="1"/>
    <col min="6403" max="6403" width="0.5703125" style="80" customWidth="1"/>
    <col min="6404" max="6404" width="9" style="80" bestFit="1" customWidth="1"/>
    <col min="6405" max="6405" width="0.5703125" style="80" customWidth="1"/>
    <col min="6406" max="6406" width="9" style="80" bestFit="1" customWidth="1"/>
    <col min="6407" max="6407" width="0.5703125" style="80" customWidth="1"/>
    <col min="6408" max="6408" width="13.5703125" style="80" bestFit="1" customWidth="1"/>
    <col min="6409" max="6409" width="0.5703125" style="80" customWidth="1"/>
    <col min="6410" max="6410" width="15.7109375" style="80" customWidth="1"/>
    <col min="6411" max="6411" width="0.5703125" style="80" customWidth="1"/>
    <col min="6412" max="6412" width="16.85546875" style="80" customWidth="1"/>
    <col min="6413" max="6413" width="0.5703125" style="80" customWidth="1"/>
    <col min="6414" max="6414" width="9.85546875" style="80" customWidth="1"/>
    <col min="6415" max="6415" width="0.5703125" style="80" customWidth="1"/>
    <col min="6416" max="6416" width="9.140625" style="80" customWidth="1"/>
    <col min="6417" max="6417" width="0.5703125" style="80" customWidth="1"/>
    <col min="6418" max="6418" width="16.42578125" style="80" customWidth="1"/>
    <col min="6419" max="6419" width="0.5703125" style="80" customWidth="1"/>
    <col min="6420" max="6420" width="10.5703125" style="80" bestFit="1" customWidth="1"/>
    <col min="6421" max="6656" width="9.140625" style="80"/>
    <col min="6657" max="6657" width="32.140625" style="80" customWidth="1"/>
    <col min="6658" max="6658" width="5.7109375" style="80" customWidth="1"/>
    <col min="6659" max="6659" width="0.5703125" style="80" customWidth="1"/>
    <col min="6660" max="6660" width="9" style="80" bestFit="1" customWidth="1"/>
    <col min="6661" max="6661" width="0.5703125" style="80" customWidth="1"/>
    <col min="6662" max="6662" width="9" style="80" bestFit="1" customWidth="1"/>
    <col min="6663" max="6663" width="0.5703125" style="80" customWidth="1"/>
    <col min="6664" max="6664" width="13.5703125" style="80" bestFit="1" customWidth="1"/>
    <col min="6665" max="6665" width="0.5703125" style="80" customWidth="1"/>
    <col min="6666" max="6666" width="15.7109375" style="80" customWidth="1"/>
    <col min="6667" max="6667" width="0.5703125" style="80" customWidth="1"/>
    <col min="6668" max="6668" width="16.85546875" style="80" customWidth="1"/>
    <col min="6669" max="6669" width="0.5703125" style="80" customWidth="1"/>
    <col min="6670" max="6670" width="9.85546875" style="80" customWidth="1"/>
    <col min="6671" max="6671" width="0.5703125" style="80" customWidth="1"/>
    <col min="6672" max="6672" width="9.140625" style="80" customWidth="1"/>
    <col min="6673" max="6673" width="0.5703125" style="80" customWidth="1"/>
    <col min="6674" max="6674" width="16.42578125" style="80" customWidth="1"/>
    <col min="6675" max="6675" width="0.5703125" style="80" customWidth="1"/>
    <col min="6676" max="6676" width="10.5703125" style="80" bestFit="1" customWidth="1"/>
    <col min="6677" max="6912" width="9.140625" style="80"/>
    <col min="6913" max="6913" width="32.140625" style="80" customWidth="1"/>
    <col min="6914" max="6914" width="5.7109375" style="80" customWidth="1"/>
    <col min="6915" max="6915" width="0.5703125" style="80" customWidth="1"/>
    <col min="6916" max="6916" width="9" style="80" bestFit="1" customWidth="1"/>
    <col min="6917" max="6917" width="0.5703125" style="80" customWidth="1"/>
    <col min="6918" max="6918" width="9" style="80" bestFit="1" customWidth="1"/>
    <col min="6919" max="6919" width="0.5703125" style="80" customWidth="1"/>
    <col min="6920" max="6920" width="13.5703125" style="80" bestFit="1" customWidth="1"/>
    <col min="6921" max="6921" width="0.5703125" style="80" customWidth="1"/>
    <col min="6922" max="6922" width="15.7109375" style="80" customWidth="1"/>
    <col min="6923" max="6923" width="0.5703125" style="80" customWidth="1"/>
    <col min="6924" max="6924" width="16.85546875" style="80" customWidth="1"/>
    <col min="6925" max="6925" width="0.5703125" style="80" customWidth="1"/>
    <col min="6926" max="6926" width="9.85546875" style="80" customWidth="1"/>
    <col min="6927" max="6927" width="0.5703125" style="80" customWidth="1"/>
    <col min="6928" max="6928" width="9.140625" style="80" customWidth="1"/>
    <col min="6929" max="6929" width="0.5703125" style="80" customWidth="1"/>
    <col min="6930" max="6930" width="16.42578125" style="80" customWidth="1"/>
    <col min="6931" max="6931" width="0.5703125" style="80" customWidth="1"/>
    <col min="6932" max="6932" width="10.5703125" style="80" bestFit="1" customWidth="1"/>
    <col min="6933" max="7168" width="9.140625" style="80"/>
    <col min="7169" max="7169" width="32.140625" style="80" customWidth="1"/>
    <col min="7170" max="7170" width="5.7109375" style="80" customWidth="1"/>
    <col min="7171" max="7171" width="0.5703125" style="80" customWidth="1"/>
    <col min="7172" max="7172" width="9" style="80" bestFit="1" customWidth="1"/>
    <col min="7173" max="7173" width="0.5703125" style="80" customWidth="1"/>
    <col min="7174" max="7174" width="9" style="80" bestFit="1" customWidth="1"/>
    <col min="7175" max="7175" width="0.5703125" style="80" customWidth="1"/>
    <col min="7176" max="7176" width="13.5703125" style="80" bestFit="1" customWidth="1"/>
    <col min="7177" max="7177" width="0.5703125" style="80" customWidth="1"/>
    <col min="7178" max="7178" width="15.7109375" style="80" customWidth="1"/>
    <col min="7179" max="7179" width="0.5703125" style="80" customWidth="1"/>
    <col min="7180" max="7180" width="16.85546875" style="80" customWidth="1"/>
    <col min="7181" max="7181" width="0.5703125" style="80" customWidth="1"/>
    <col min="7182" max="7182" width="9.85546875" style="80" customWidth="1"/>
    <col min="7183" max="7183" width="0.5703125" style="80" customWidth="1"/>
    <col min="7184" max="7184" width="9.140625" style="80" customWidth="1"/>
    <col min="7185" max="7185" width="0.5703125" style="80" customWidth="1"/>
    <col min="7186" max="7186" width="16.42578125" style="80" customWidth="1"/>
    <col min="7187" max="7187" width="0.5703125" style="80" customWidth="1"/>
    <col min="7188" max="7188" width="10.5703125" style="80" bestFit="1" customWidth="1"/>
    <col min="7189" max="7424" width="9.140625" style="80"/>
    <col min="7425" max="7425" width="32.140625" style="80" customWidth="1"/>
    <col min="7426" max="7426" width="5.7109375" style="80" customWidth="1"/>
    <col min="7427" max="7427" width="0.5703125" style="80" customWidth="1"/>
    <col min="7428" max="7428" width="9" style="80" bestFit="1" customWidth="1"/>
    <col min="7429" max="7429" width="0.5703125" style="80" customWidth="1"/>
    <col min="7430" max="7430" width="9" style="80" bestFit="1" customWidth="1"/>
    <col min="7431" max="7431" width="0.5703125" style="80" customWidth="1"/>
    <col min="7432" max="7432" width="13.5703125" style="80" bestFit="1" customWidth="1"/>
    <col min="7433" max="7433" width="0.5703125" style="80" customWidth="1"/>
    <col min="7434" max="7434" width="15.7109375" style="80" customWidth="1"/>
    <col min="7435" max="7435" width="0.5703125" style="80" customWidth="1"/>
    <col min="7436" max="7436" width="16.85546875" style="80" customWidth="1"/>
    <col min="7437" max="7437" width="0.5703125" style="80" customWidth="1"/>
    <col min="7438" max="7438" width="9.85546875" style="80" customWidth="1"/>
    <col min="7439" max="7439" width="0.5703125" style="80" customWidth="1"/>
    <col min="7440" max="7440" width="9.140625" style="80" customWidth="1"/>
    <col min="7441" max="7441" width="0.5703125" style="80" customWidth="1"/>
    <col min="7442" max="7442" width="16.42578125" style="80" customWidth="1"/>
    <col min="7443" max="7443" width="0.5703125" style="80" customWidth="1"/>
    <col min="7444" max="7444" width="10.5703125" style="80" bestFit="1" customWidth="1"/>
    <col min="7445" max="7680" width="9.140625" style="80"/>
    <col min="7681" max="7681" width="32.140625" style="80" customWidth="1"/>
    <col min="7682" max="7682" width="5.7109375" style="80" customWidth="1"/>
    <col min="7683" max="7683" width="0.5703125" style="80" customWidth="1"/>
    <col min="7684" max="7684" width="9" style="80" bestFit="1" customWidth="1"/>
    <col min="7685" max="7685" width="0.5703125" style="80" customWidth="1"/>
    <col min="7686" max="7686" width="9" style="80" bestFit="1" customWidth="1"/>
    <col min="7687" max="7687" width="0.5703125" style="80" customWidth="1"/>
    <col min="7688" max="7688" width="13.5703125" style="80" bestFit="1" customWidth="1"/>
    <col min="7689" max="7689" width="0.5703125" style="80" customWidth="1"/>
    <col min="7690" max="7690" width="15.7109375" style="80" customWidth="1"/>
    <col min="7691" max="7691" width="0.5703125" style="80" customWidth="1"/>
    <col min="7692" max="7692" width="16.85546875" style="80" customWidth="1"/>
    <col min="7693" max="7693" width="0.5703125" style="80" customWidth="1"/>
    <col min="7694" max="7694" width="9.85546875" style="80" customWidth="1"/>
    <col min="7695" max="7695" width="0.5703125" style="80" customWidth="1"/>
    <col min="7696" max="7696" width="9.140625" style="80" customWidth="1"/>
    <col min="7697" max="7697" width="0.5703125" style="80" customWidth="1"/>
    <col min="7698" max="7698" width="16.42578125" style="80" customWidth="1"/>
    <col min="7699" max="7699" width="0.5703125" style="80" customWidth="1"/>
    <col min="7700" max="7700" width="10.5703125" style="80" bestFit="1" customWidth="1"/>
    <col min="7701" max="7936" width="9.140625" style="80"/>
    <col min="7937" max="7937" width="32.140625" style="80" customWidth="1"/>
    <col min="7938" max="7938" width="5.7109375" style="80" customWidth="1"/>
    <col min="7939" max="7939" width="0.5703125" style="80" customWidth="1"/>
    <col min="7940" max="7940" width="9" style="80" bestFit="1" customWidth="1"/>
    <col min="7941" max="7941" width="0.5703125" style="80" customWidth="1"/>
    <col min="7942" max="7942" width="9" style="80" bestFit="1" customWidth="1"/>
    <col min="7943" max="7943" width="0.5703125" style="80" customWidth="1"/>
    <col min="7944" max="7944" width="13.5703125" style="80" bestFit="1" customWidth="1"/>
    <col min="7945" max="7945" width="0.5703125" style="80" customWidth="1"/>
    <col min="7946" max="7946" width="15.7109375" style="80" customWidth="1"/>
    <col min="7947" max="7947" width="0.5703125" style="80" customWidth="1"/>
    <col min="7948" max="7948" width="16.85546875" style="80" customWidth="1"/>
    <col min="7949" max="7949" width="0.5703125" style="80" customWidth="1"/>
    <col min="7950" max="7950" width="9.85546875" style="80" customWidth="1"/>
    <col min="7951" max="7951" width="0.5703125" style="80" customWidth="1"/>
    <col min="7952" max="7952" width="9.140625" style="80" customWidth="1"/>
    <col min="7953" max="7953" width="0.5703125" style="80" customWidth="1"/>
    <col min="7954" max="7954" width="16.42578125" style="80" customWidth="1"/>
    <col min="7955" max="7955" width="0.5703125" style="80" customWidth="1"/>
    <col min="7956" max="7956" width="10.5703125" style="80" bestFit="1" customWidth="1"/>
    <col min="7957" max="8192" width="9.140625" style="80"/>
    <col min="8193" max="8193" width="32.140625" style="80" customWidth="1"/>
    <col min="8194" max="8194" width="5.7109375" style="80" customWidth="1"/>
    <col min="8195" max="8195" width="0.5703125" style="80" customWidth="1"/>
    <col min="8196" max="8196" width="9" style="80" bestFit="1" customWidth="1"/>
    <col min="8197" max="8197" width="0.5703125" style="80" customWidth="1"/>
    <col min="8198" max="8198" width="9" style="80" bestFit="1" customWidth="1"/>
    <col min="8199" max="8199" width="0.5703125" style="80" customWidth="1"/>
    <col min="8200" max="8200" width="13.5703125" style="80" bestFit="1" customWidth="1"/>
    <col min="8201" max="8201" width="0.5703125" style="80" customWidth="1"/>
    <col min="8202" max="8202" width="15.7109375" style="80" customWidth="1"/>
    <col min="8203" max="8203" width="0.5703125" style="80" customWidth="1"/>
    <col min="8204" max="8204" width="16.85546875" style="80" customWidth="1"/>
    <col min="8205" max="8205" width="0.5703125" style="80" customWidth="1"/>
    <col min="8206" max="8206" width="9.85546875" style="80" customWidth="1"/>
    <col min="8207" max="8207" width="0.5703125" style="80" customWidth="1"/>
    <col min="8208" max="8208" width="9.140625" style="80" customWidth="1"/>
    <col min="8209" max="8209" width="0.5703125" style="80" customWidth="1"/>
    <col min="8210" max="8210" width="16.42578125" style="80" customWidth="1"/>
    <col min="8211" max="8211" width="0.5703125" style="80" customWidth="1"/>
    <col min="8212" max="8212" width="10.5703125" style="80" bestFit="1" customWidth="1"/>
    <col min="8213" max="8448" width="9.140625" style="80"/>
    <col min="8449" max="8449" width="32.140625" style="80" customWidth="1"/>
    <col min="8450" max="8450" width="5.7109375" style="80" customWidth="1"/>
    <col min="8451" max="8451" width="0.5703125" style="80" customWidth="1"/>
    <col min="8452" max="8452" width="9" style="80" bestFit="1" customWidth="1"/>
    <col min="8453" max="8453" width="0.5703125" style="80" customWidth="1"/>
    <col min="8454" max="8454" width="9" style="80" bestFit="1" customWidth="1"/>
    <col min="8455" max="8455" width="0.5703125" style="80" customWidth="1"/>
    <col min="8456" max="8456" width="13.5703125" style="80" bestFit="1" customWidth="1"/>
    <col min="8457" max="8457" width="0.5703125" style="80" customWidth="1"/>
    <col min="8458" max="8458" width="15.7109375" style="80" customWidth="1"/>
    <col min="8459" max="8459" width="0.5703125" style="80" customWidth="1"/>
    <col min="8460" max="8460" width="16.85546875" style="80" customWidth="1"/>
    <col min="8461" max="8461" width="0.5703125" style="80" customWidth="1"/>
    <col min="8462" max="8462" width="9.85546875" style="80" customWidth="1"/>
    <col min="8463" max="8463" width="0.5703125" style="80" customWidth="1"/>
    <col min="8464" max="8464" width="9.140625" style="80" customWidth="1"/>
    <col min="8465" max="8465" width="0.5703125" style="80" customWidth="1"/>
    <col min="8466" max="8466" width="16.42578125" style="80" customWidth="1"/>
    <col min="8467" max="8467" width="0.5703125" style="80" customWidth="1"/>
    <col min="8468" max="8468" width="10.5703125" style="80" bestFit="1" customWidth="1"/>
    <col min="8469" max="8704" width="9.140625" style="80"/>
    <col min="8705" max="8705" width="32.140625" style="80" customWidth="1"/>
    <col min="8706" max="8706" width="5.7109375" style="80" customWidth="1"/>
    <col min="8707" max="8707" width="0.5703125" style="80" customWidth="1"/>
    <col min="8708" max="8708" width="9" style="80" bestFit="1" customWidth="1"/>
    <col min="8709" max="8709" width="0.5703125" style="80" customWidth="1"/>
    <col min="8710" max="8710" width="9" style="80" bestFit="1" customWidth="1"/>
    <col min="8711" max="8711" width="0.5703125" style="80" customWidth="1"/>
    <col min="8712" max="8712" width="13.5703125" style="80" bestFit="1" customWidth="1"/>
    <col min="8713" max="8713" width="0.5703125" style="80" customWidth="1"/>
    <col min="8714" max="8714" width="15.7109375" style="80" customWidth="1"/>
    <col min="8715" max="8715" width="0.5703125" style="80" customWidth="1"/>
    <col min="8716" max="8716" width="16.85546875" style="80" customWidth="1"/>
    <col min="8717" max="8717" width="0.5703125" style="80" customWidth="1"/>
    <col min="8718" max="8718" width="9.85546875" style="80" customWidth="1"/>
    <col min="8719" max="8719" width="0.5703125" style="80" customWidth="1"/>
    <col min="8720" max="8720" width="9.140625" style="80" customWidth="1"/>
    <col min="8721" max="8721" width="0.5703125" style="80" customWidth="1"/>
    <col min="8722" max="8722" width="16.42578125" style="80" customWidth="1"/>
    <col min="8723" max="8723" width="0.5703125" style="80" customWidth="1"/>
    <col min="8724" max="8724" width="10.5703125" style="80" bestFit="1" customWidth="1"/>
    <col min="8725" max="8960" width="9.140625" style="80"/>
    <col min="8961" max="8961" width="32.140625" style="80" customWidth="1"/>
    <col min="8962" max="8962" width="5.7109375" style="80" customWidth="1"/>
    <col min="8963" max="8963" width="0.5703125" style="80" customWidth="1"/>
    <col min="8964" max="8964" width="9" style="80" bestFit="1" customWidth="1"/>
    <col min="8965" max="8965" width="0.5703125" style="80" customWidth="1"/>
    <col min="8966" max="8966" width="9" style="80" bestFit="1" customWidth="1"/>
    <col min="8967" max="8967" width="0.5703125" style="80" customWidth="1"/>
    <col min="8968" max="8968" width="13.5703125" style="80" bestFit="1" customWidth="1"/>
    <col min="8969" max="8969" width="0.5703125" style="80" customWidth="1"/>
    <col min="8970" max="8970" width="15.7109375" style="80" customWidth="1"/>
    <col min="8971" max="8971" width="0.5703125" style="80" customWidth="1"/>
    <col min="8972" max="8972" width="16.85546875" style="80" customWidth="1"/>
    <col min="8973" max="8973" width="0.5703125" style="80" customWidth="1"/>
    <col min="8974" max="8974" width="9.85546875" style="80" customWidth="1"/>
    <col min="8975" max="8975" width="0.5703125" style="80" customWidth="1"/>
    <col min="8976" max="8976" width="9.140625" style="80" customWidth="1"/>
    <col min="8977" max="8977" width="0.5703125" style="80" customWidth="1"/>
    <col min="8978" max="8978" width="16.42578125" style="80" customWidth="1"/>
    <col min="8979" max="8979" width="0.5703125" style="80" customWidth="1"/>
    <col min="8980" max="8980" width="10.5703125" style="80" bestFit="1" customWidth="1"/>
    <col min="8981" max="9216" width="9.140625" style="80"/>
    <col min="9217" max="9217" width="32.140625" style="80" customWidth="1"/>
    <col min="9218" max="9218" width="5.7109375" style="80" customWidth="1"/>
    <col min="9219" max="9219" width="0.5703125" style="80" customWidth="1"/>
    <col min="9220" max="9220" width="9" style="80" bestFit="1" customWidth="1"/>
    <col min="9221" max="9221" width="0.5703125" style="80" customWidth="1"/>
    <col min="9222" max="9222" width="9" style="80" bestFit="1" customWidth="1"/>
    <col min="9223" max="9223" width="0.5703125" style="80" customWidth="1"/>
    <col min="9224" max="9224" width="13.5703125" style="80" bestFit="1" customWidth="1"/>
    <col min="9225" max="9225" width="0.5703125" style="80" customWidth="1"/>
    <col min="9226" max="9226" width="15.7109375" style="80" customWidth="1"/>
    <col min="9227" max="9227" width="0.5703125" style="80" customWidth="1"/>
    <col min="9228" max="9228" width="16.85546875" style="80" customWidth="1"/>
    <col min="9229" max="9229" width="0.5703125" style="80" customWidth="1"/>
    <col min="9230" max="9230" width="9.85546875" style="80" customWidth="1"/>
    <col min="9231" max="9231" width="0.5703125" style="80" customWidth="1"/>
    <col min="9232" max="9232" width="9.140625" style="80" customWidth="1"/>
    <col min="9233" max="9233" width="0.5703125" style="80" customWidth="1"/>
    <col min="9234" max="9234" width="16.42578125" style="80" customWidth="1"/>
    <col min="9235" max="9235" width="0.5703125" style="80" customWidth="1"/>
    <col min="9236" max="9236" width="10.5703125" style="80" bestFit="1" customWidth="1"/>
    <col min="9237" max="9472" width="9.140625" style="80"/>
    <col min="9473" max="9473" width="32.140625" style="80" customWidth="1"/>
    <col min="9474" max="9474" width="5.7109375" style="80" customWidth="1"/>
    <col min="9475" max="9475" width="0.5703125" style="80" customWidth="1"/>
    <col min="9476" max="9476" width="9" style="80" bestFit="1" customWidth="1"/>
    <col min="9477" max="9477" width="0.5703125" style="80" customWidth="1"/>
    <col min="9478" max="9478" width="9" style="80" bestFit="1" customWidth="1"/>
    <col min="9479" max="9479" width="0.5703125" style="80" customWidth="1"/>
    <col min="9480" max="9480" width="13.5703125" style="80" bestFit="1" customWidth="1"/>
    <col min="9481" max="9481" width="0.5703125" style="80" customWidth="1"/>
    <col min="9482" max="9482" width="15.7109375" style="80" customWidth="1"/>
    <col min="9483" max="9483" width="0.5703125" style="80" customWidth="1"/>
    <col min="9484" max="9484" width="16.85546875" style="80" customWidth="1"/>
    <col min="9485" max="9485" width="0.5703125" style="80" customWidth="1"/>
    <col min="9486" max="9486" width="9.85546875" style="80" customWidth="1"/>
    <col min="9487" max="9487" width="0.5703125" style="80" customWidth="1"/>
    <col min="9488" max="9488" width="9.140625" style="80" customWidth="1"/>
    <col min="9489" max="9489" width="0.5703125" style="80" customWidth="1"/>
    <col min="9490" max="9490" width="16.42578125" style="80" customWidth="1"/>
    <col min="9491" max="9491" width="0.5703125" style="80" customWidth="1"/>
    <col min="9492" max="9492" width="10.5703125" style="80" bestFit="1" customWidth="1"/>
    <col min="9493" max="9728" width="9.140625" style="80"/>
    <col min="9729" max="9729" width="32.140625" style="80" customWidth="1"/>
    <col min="9730" max="9730" width="5.7109375" style="80" customWidth="1"/>
    <col min="9731" max="9731" width="0.5703125" style="80" customWidth="1"/>
    <col min="9732" max="9732" width="9" style="80" bestFit="1" customWidth="1"/>
    <col min="9733" max="9733" width="0.5703125" style="80" customWidth="1"/>
    <col min="9734" max="9734" width="9" style="80" bestFit="1" customWidth="1"/>
    <col min="9735" max="9735" width="0.5703125" style="80" customWidth="1"/>
    <col min="9736" max="9736" width="13.5703125" style="80" bestFit="1" customWidth="1"/>
    <col min="9737" max="9737" width="0.5703125" style="80" customWidth="1"/>
    <col min="9738" max="9738" width="15.7109375" style="80" customWidth="1"/>
    <col min="9739" max="9739" width="0.5703125" style="80" customWidth="1"/>
    <col min="9740" max="9740" width="16.85546875" style="80" customWidth="1"/>
    <col min="9741" max="9741" width="0.5703125" style="80" customWidth="1"/>
    <col min="9742" max="9742" width="9.85546875" style="80" customWidth="1"/>
    <col min="9743" max="9743" width="0.5703125" style="80" customWidth="1"/>
    <col min="9744" max="9744" width="9.140625" style="80" customWidth="1"/>
    <col min="9745" max="9745" width="0.5703125" style="80" customWidth="1"/>
    <col min="9746" max="9746" width="16.42578125" style="80" customWidth="1"/>
    <col min="9747" max="9747" width="0.5703125" style="80" customWidth="1"/>
    <col min="9748" max="9748" width="10.5703125" style="80" bestFit="1" customWidth="1"/>
    <col min="9749" max="9984" width="9.140625" style="80"/>
    <col min="9985" max="9985" width="32.140625" style="80" customWidth="1"/>
    <col min="9986" max="9986" width="5.7109375" style="80" customWidth="1"/>
    <col min="9987" max="9987" width="0.5703125" style="80" customWidth="1"/>
    <col min="9988" max="9988" width="9" style="80" bestFit="1" customWidth="1"/>
    <col min="9989" max="9989" width="0.5703125" style="80" customWidth="1"/>
    <col min="9990" max="9990" width="9" style="80" bestFit="1" customWidth="1"/>
    <col min="9991" max="9991" width="0.5703125" style="80" customWidth="1"/>
    <col min="9992" max="9992" width="13.5703125" style="80" bestFit="1" customWidth="1"/>
    <col min="9993" max="9993" width="0.5703125" style="80" customWidth="1"/>
    <col min="9994" max="9994" width="15.7109375" style="80" customWidth="1"/>
    <col min="9995" max="9995" width="0.5703125" style="80" customWidth="1"/>
    <col min="9996" max="9996" width="16.85546875" style="80" customWidth="1"/>
    <col min="9997" max="9997" width="0.5703125" style="80" customWidth="1"/>
    <col min="9998" max="9998" width="9.85546875" style="80" customWidth="1"/>
    <col min="9999" max="9999" width="0.5703125" style="80" customWidth="1"/>
    <col min="10000" max="10000" width="9.140625" style="80" customWidth="1"/>
    <col min="10001" max="10001" width="0.5703125" style="80" customWidth="1"/>
    <col min="10002" max="10002" width="16.42578125" style="80" customWidth="1"/>
    <col min="10003" max="10003" width="0.5703125" style="80" customWidth="1"/>
    <col min="10004" max="10004" width="10.5703125" style="80" bestFit="1" customWidth="1"/>
    <col min="10005" max="10240" width="9.140625" style="80"/>
    <col min="10241" max="10241" width="32.140625" style="80" customWidth="1"/>
    <col min="10242" max="10242" width="5.7109375" style="80" customWidth="1"/>
    <col min="10243" max="10243" width="0.5703125" style="80" customWidth="1"/>
    <col min="10244" max="10244" width="9" style="80" bestFit="1" customWidth="1"/>
    <col min="10245" max="10245" width="0.5703125" style="80" customWidth="1"/>
    <col min="10246" max="10246" width="9" style="80" bestFit="1" customWidth="1"/>
    <col min="10247" max="10247" width="0.5703125" style="80" customWidth="1"/>
    <col min="10248" max="10248" width="13.5703125" style="80" bestFit="1" customWidth="1"/>
    <col min="10249" max="10249" width="0.5703125" style="80" customWidth="1"/>
    <col min="10250" max="10250" width="15.7109375" style="80" customWidth="1"/>
    <col min="10251" max="10251" width="0.5703125" style="80" customWidth="1"/>
    <col min="10252" max="10252" width="16.85546875" style="80" customWidth="1"/>
    <col min="10253" max="10253" width="0.5703125" style="80" customWidth="1"/>
    <col min="10254" max="10254" width="9.85546875" style="80" customWidth="1"/>
    <col min="10255" max="10255" width="0.5703125" style="80" customWidth="1"/>
    <col min="10256" max="10256" width="9.140625" style="80" customWidth="1"/>
    <col min="10257" max="10257" width="0.5703125" style="80" customWidth="1"/>
    <col min="10258" max="10258" width="16.42578125" style="80" customWidth="1"/>
    <col min="10259" max="10259" width="0.5703125" style="80" customWidth="1"/>
    <col min="10260" max="10260" width="10.5703125" style="80" bestFit="1" customWidth="1"/>
    <col min="10261" max="10496" width="9.140625" style="80"/>
    <col min="10497" max="10497" width="32.140625" style="80" customWidth="1"/>
    <col min="10498" max="10498" width="5.7109375" style="80" customWidth="1"/>
    <col min="10499" max="10499" width="0.5703125" style="80" customWidth="1"/>
    <col min="10500" max="10500" width="9" style="80" bestFit="1" customWidth="1"/>
    <col min="10501" max="10501" width="0.5703125" style="80" customWidth="1"/>
    <col min="10502" max="10502" width="9" style="80" bestFit="1" customWidth="1"/>
    <col min="10503" max="10503" width="0.5703125" style="80" customWidth="1"/>
    <col min="10504" max="10504" width="13.5703125" style="80" bestFit="1" customWidth="1"/>
    <col min="10505" max="10505" width="0.5703125" style="80" customWidth="1"/>
    <col min="10506" max="10506" width="15.7109375" style="80" customWidth="1"/>
    <col min="10507" max="10507" width="0.5703125" style="80" customWidth="1"/>
    <col min="10508" max="10508" width="16.85546875" style="80" customWidth="1"/>
    <col min="10509" max="10509" width="0.5703125" style="80" customWidth="1"/>
    <col min="10510" max="10510" width="9.85546875" style="80" customWidth="1"/>
    <col min="10511" max="10511" width="0.5703125" style="80" customWidth="1"/>
    <col min="10512" max="10512" width="9.140625" style="80" customWidth="1"/>
    <col min="10513" max="10513" width="0.5703125" style="80" customWidth="1"/>
    <col min="10514" max="10514" width="16.42578125" style="80" customWidth="1"/>
    <col min="10515" max="10515" width="0.5703125" style="80" customWidth="1"/>
    <col min="10516" max="10516" width="10.5703125" style="80" bestFit="1" customWidth="1"/>
    <col min="10517" max="10752" width="9.140625" style="80"/>
    <col min="10753" max="10753" width="32.140625" style="80" customWidth="1"/>
    <col min="10754" max="10754" width="5.7109375" style="80" customWidth="1"/>
    <col min="10755" max="10755" width="0.5703125" style="80" customWidth="1"/>
    <col min="10756" max="10756" width="9" style="80" bestFit="1" customWidth="1"/>
    <col min="10757" max="10757" width="0.5703125" style="80" customWidth="1"/>
    <col min="10758" max="10758" width="9" style="80" bestFit="1" customWidth="1"/>
    <col min="10759" max="10759" width="0.5703125" style="80" customWidth="1"/>
    <col min="10760" max="10760" width="13.5703125" style="80" bestFit="1" customWidth="1"/>
    <col min="10761" max="10761" width="0.5703125" style="80" customWidth="1"/>
    <col min="10762" max="10762" width="15.7109375" style="80" customWidth="1"/>
    <col min="10763" max="10763" width="0.5703125" style="80" customWidth="1"/>
    <col min="10764" max="10764" width="16.85546875" style="80" customWidth="1"/>
    <col min="10765" max="10765" width="0.5703125" style="80" customWidth="1"/>
    <col min="10766" max="10766" width="9.85546875" style="80" customWidth="1"/>
    <col min="10767" max="10767" width="0.5703125" style="80" customWidth="1"/>
    <col min="10768" max="10768" width="9.140625" style="80" customWidth="1"/>
    <col min="10769" max="10769" width="0.5703125" style="80" customWidth="1"/>
    <col min="10770" max="10770" width="16.42578125" style="80" customWidth="1"/>
    <col min="10771" max="10771" width="0.5703125" style="80" customWidth="1"/>
    <col min="10772" max="10772" width="10.5703125" style="80" bestFit="1" customWidth="1"/>
    <col min="10773" max="11008" width="9.140625" style="80"/>
    <col min="11009" max="11009" width="32.140625" style="80" customWidth="1"/>
    <col min="11010" max="11010" width="5.7109375" style="80" customWidth="1"/>
    <col min="11011" max="11011" width="0.5703125" style="80" customWidth="1"/>
    <col min="11012" max="11012" width="9" style="80" bestFit="1" customWidth="1"/>
    <col min="11013" max="11013" width="0.5703125" style="80" customWidth="1"/>
    <col min="11014" max="11014" width="9" style="80" bestFit="1" customWidth="1"/>
    <col min="11015" max="11015" width="0.5703125" style="80" customWidth="1"/>
    <col min="11016" max="11016" width="13.5703125" style="80" bestFit="1" customWidth="1"/>
    <col min="11017" max="11017" width="0.5703125" style="80" customWidth="1"/>
    <col min="11018" max="11018" width="15.7109375" style="80" customWidth="1"/>
    <col min="11019" max="11019" width="0.5703125" style="80" customWidth="1"/>
    <col min="11020" max="11020" width="16.85546875" style="80" customWidth="1"/>
    <col min="11021" max="11021" width="0.5703125" style="80" customWidth="1"/>
    <col min="11022" max="11022" width="9.85546875" style="80" customWidth="1"/>
    <col min="11023" max="11023" width="0.5703125" style="80" customWidth="1"/>
    <col min="11024" max="11024" width="9.140625" style="80" customWidth="1"/>
    <col min="11025" max="11025" width="0.5703125" style="80" customWidth="1"/>
    <col min="11026" max="11026" width="16.42578125" style="80" customWidth="1"/>
    <col min="11027" max="11027" width="0.5703125" style="80" customWidth="1"/>
    <col min="11028" max="11028" width="10.5703125" style="80" bestFit="1" customWidth="1"/>
    <col min="11029" max="11264" width="9.140625" style="80"/>
    <col min="11265" max="11265" width="32.140625" style="80" customWidth="1"/>
    <col min="11266" max="11266" width="5.7109375" style="80" customWidth="1"/>
    <col min="11267" max="11267" width="0.5703125" style="80" customWidth="1"/>
    <col min="11268" max="11268" width="9" style="80" bestFit="1" customWidth="1"/>
    <col min="11269" max="11269" width="0.5703125" style="80" customWidth="1"/>
    <col min="11270" max="11270" width="9" style="80" bestFit="1" customWidth="1"/>
    <col min="11271" max="11271" width="0.5703125" style="80" customWidth="1"/>
    <col min="11272" max="11272" width="13.5703125" style="80" bestFit="1" customWidth="1"/>
    <col min="11273" max="11273" width="0.5703125" style="80" customWidth="1"/>
    <col min="11274" max="11274" width="15.7109375" style="80" customWidth="1"/>
    <col min="11275" max="11275" width="0.5703125" style="80" customWidth="1"/>
    <col min="11276" max="11276" width="16.85546875" style="80" customWidth="1"/>
    <col min="11277" max="11277" width="0.5703125" style="80" customWidth="1"/>
    <col min="11278" max="11278" width="9.85546875" style="80" customWidth="1"/>
    <col min="11279" max="11279" width="0.5703125" style="80" customWidth="1"/>
    <col min="11280" max="11280" width="9.140625" style="80" customWidth="1"/>
    <col min="11281" max="11281" width="0.5703125" style="80" customWidth="1"/>
    <col min="11282" max="11282" width="16.42578125" style="80" customWidth="1"/>
    <col min="11283" max="11283" width="0.5703125" style="80" customWidth="1"/>
    <col min="11284" max="11284" width="10.5703125" style="80" bestFit="1" customWidth="1"/>
    <col min="11285" max="11520" width="9.140625" style="80"/>
    <col min="11521" max="11521" width="32.140625" style="80" customWidth="1"/>
    <col min="11522" max="11522" width="5.7109375" style="80" customWidth="1"/>
    <col min="11523" max="11523" width="0.5703125" style="80" customWidth="1"/>
    <col min="11524" max="11524" width="9" style="80" bestFit="1" customWidth="1"/>
    <col min="11525" max="11525" width="0.5703125" style="80" customWidth="1"/>
    <col min="11526" max="11526" width="9" style="80" bestFit="1" customWidth="1"/>
    <col min="11527" max="11527" width="0.5703125" style="80" customWidth="1"/>
    <col min="11528" max="11528" width="13.5703125" style="80" bestFit="1" customWidth="1"/>
    <col min="11529" max="11529" width="0.5703125" style="80" customWidth="1"/>
    <col min="11530" max="11530" width="15.7109375" style="80" customWidth="1"/>
    <col min="11531" max="11531" width="0.5703125" style="80" customWidth="1"/>
    <col min="11532" max="11532" width="16.85546875" style="80" customWidth="1"/>
    <col min="11533" max="11533" width="0.5703125" style="80" customWidth="1"/>
    <col min="11534" max="11534" width="9.85546875" style="80" customWidth="1"/>
    <col min="11535" max="11535" width="0.5703125" style="80" customWidth="1"/>
    <col min="11536" max="11536" width="9.140625" style="80" customWidth="1"/>
    <col min="11537" max="11537" width="0.5703125" style="80" customWidth="1"/>
    <col min="11538" max="11538" width="16.42578125" style="80" customWidth="1"/>
    <col min="11539" max="11539" width="0.5703125" style="80" customWidth="1"/>
    <col min="11540" max="11540" width="10.5703125" style="80" bestFit="1" customWidth="1"/>
    <col min="11541" max="11776" width="9.140625" style="80"/>
    <col min="11777" max="11777" width="32.140625" style="80" customWidth="1"/>
    <col min="11778" max="11778" width="5.7109375" style="80" customWidth="1"/>
    <col min="11779" max="11779" width="0.5703125" style="80" customWidth="1"/>
    <col min="11780" max="11780" width="9" style="80" bestFit="1" customWidth="1"/>
    <col min="11781" max="11781" width="0.5703125" style="80" customWidth="1"/>
    <col min="11782" max="11782" width="9" style="80" bestFit="1" customWidth="1"/>
    <col min="11783" max="11783" width="0.5703125" style="80" customWidth="1"/>
    <col min="11784" max="11784" width="13.5703125" style="80" bestFit="1" customWidth="1"/>
    <col min="11785" max="11785" width="0.5703125" style="80" customWidth="1"/>
    <col min="11786" max="11786" width="15.7109375" style="80" customWidth="1"/>
    <col min="11787" max="11787" width="0.5703125" style="80" customWidth="1"/>
    <col min="11788" max="11788" width="16.85546875" style="80" customWidth="1"/>
    <col min="11789" max="11789" width="0.5703125" style="80" customWidth="1"/>
    <col min="11790" max="11790" width="9.85546875" style="80" customWidth="1"/>
    <col min="11791" max="11791" width="0.5703125" style="80" customWidth="1"/>
    <col min="11792" max="11792" width="9.140625" style="80" customWidth="1"/>
    <col min="11793" max="11793" width="0.5703125" style="80" customWidth="1"/>
    <col min="11794" max="11794" width="16.42578125" style="80" customWidth="1"/>
    <col min="11795" max="11795" width="0.5703125" style="80" customWidth="1"/>
    <col min="11796" max="11796" width="10.5703125" style="80" bestFit="1" customWidth="1"/>
    <col min="11797" max="12032" width="9.140625" style="80"/>
    <col min="12033" max="12033" width="32.140625" style="80" customWidth="1"/>
    <col min="12034" max="12034" width="5.7109375" style="80" customWidth="1"/>
    <col min="12035" max="12035" width="0.5703125" style="80" customWidth="1"/>
    <col min="12036" max="12036" width="9" style="80" bestFit="1" customWidth="1"/>
    <col min="12037" max="12037" width="0.5703125" style="80" customWidth="1"/>
    <col min="12038" max="12038" width="9" style="80" bestFit="1" customWidth="1"/>
    <col min="12039" max="12039" width="0.5703125" style="80" customWidth="1"/>
    <col min="12040" max="12040" width="13.5703125" style="80" bestFit="1" customWidth="1"/>
    <col min="12041" max="12041" width="0.5703125" style="80" customWidth="1"/>
    <col min="12042" max="12042" width="15.7109375" style="80" customWidth="1"/>
    <col min="12043" max="12043" width="0.5703125" style="80" customWidth="1"/>
    <col min="12044" max="12044" width="16.85546875" style="80" customWidth="1"/>
    <col min="12045" max="12045" width="0.5703125" style="80" customWidth="1"/>
    <col min="12046" max="12046" width="9.85546875" style="80" customWidth="1"/>
    <col min="12047" max="12047" width="0.5703125" style="80" customWidth="1"/>
    <col min="12048" max="12048" width="9.140625" style="80" customWidth="1"/>
    <col min="12049" max="12049" width="0.5703125" style="80" customWidth="1"/>
    <col min="12050" max="12050" width="16.42578125" style="80" customWidth="1"/>
    <col min="12051" max="12051" width="0.5703125" style="80" customWidth="1"/>
    <col min="12052" max="12052" width="10.5703125" style="80" bestFit="1" customWidth="1"/>
    <col min="12053" max="12288" width="9.140625" style="80"/>
    <col min="12289" max="12289" width="32.140625" style="80" customWidth="1"/>
    <col min="12290" max="12290" width="5.7109375" style="80" customWidth="1"/>
    <col min="12291" max="12291" width="0.5703125" style="80" customWidth="1"/>
    <col min="12292" max="12292" width="9" style="80" bestFit="1" customWidth="1"/>
    <col min="12293" max="12293" width="0.5703125" style="80" customWidth="1"/>
    <col min="12294" max="12294" width="9" style="80" bestFit="1" customWidth="1"/>
    <col min="12295" max="12295" width="0.5703125" style="80" customWidth="1"/>
    <col min="12296" max="12296" width="13.5703125" style="80" bestFit="1" customWidth="1"/>
    <col min="12297" max="12297" width="0.5703125" style="80" customWidth="1"/>
    <col min="12298" max="12298" width="15.7109375" style="80" customWidth="1"/>
    <col min="12299" max="12299" width="0.5703125" style="80" customWidth="1"/>
    <col min="12300" max="12300" width="16.85546875" style="80" customWidth="1"/>
    <col min="12301" max="12301" width="0.5703125" style="80" customWidth="1"/>
    <col min="12302" max="12302" width="9.85546875" style="80" customWidth="1"/>
    <col min="12303" max="12303" width="0.5703125" style="80" customWidth="1"/>
    <col min="12304" max="12304" width="9.140625" style="80" customWidth="1"/>
    <col min="12305" max="12305" width="0.5703125" style="80" customWidth="1"/>
    <col min="12306" max="12306" width="16.42578125" style="80" customWidth="1"/>
    <col min="12307" max="12307" width="0.5703125" style="80" customWidth="1"/>
    <col min="12308" max="12308" width="10.5703125" style="80" bestFit="1" customWidth="1"/>
    <col min="12309" max="12544" width="9.140625" style="80"/>
    <col min="12545" max="12545" width="32.140625" style="80" customWidth="1"/>
    <col min="12546" max="12546" width="5.7109375" style="80" customWidth="1"/>
    <col min="12547" max="12547" width="0.5703125" style="80" customWidth="1"/>
    <col min="12548" max="12548" width="9" style="80" bestFit="1" customWidth="1"/>
    <col min="12549" max="12549" width="0.5703125" style="80" customWidth="1"/>
    <col min="12550" max="12550" width="9" style="80" bestFit="1" customWidth="1"/>
    <col min="12551" max="12551" width="0.5703125" style="80" customWidth="1"/>
    <col min="12552" max="12552" width="13.5703125" style="80" bestFit="1" customWidth="1"/>
    <col min="12553" max="12553" width="0.5703125" style="80" customWidth="1"/>
    <col min="12554" max="12554" width="15.7109375" style="80" customWidth="1"/>
    <col min="12555" max="12555" width="0.5703125" style="80" customWidth="1"/>
    <col min="12556" max="12556" width="16.85546875" style="80" customWidth="1"/>
    <col min="12557" max="12557" width="0.5703125" style="80" customWidth="1"/>
    <col min="12558" max="12558" width="9.85546875" style="80" customWidth="1"/>
    <col min="12559" max="12559" width="0.5703125" style="80" customWidth="1"/>
    <col min="12560" max="12560" width="9.140625" style="80" customWidth="1"/>
    <col min="12561" max="12561" width="0.5703125" style="80" customWidth="1"/>
    <col min="12562" max="12562" width="16.42578125" style="80" customWidth="1"/>
    <col min="12563" max="12563" width="0.5703125" style="80" customWidth="1"/>
    <col min="12564" max="12564" width="10.5703125" style="80" bestFit="1" customWidth="1"/>
    <col min="12565" max="12800" width="9.140625" style="80"/>
    <col min="12801" max="12801" width="32.140625" style="80" customWidth="1"/>
    <col min="12802" max="12802" width="5.7109375" style="80" customWidth="1"/>
    <col min="12803" max="12803" width="0.5703125" style="80" customWidth="1"/>
    <col min="12804" max="12804" width="9" style="80" bestFit="1" customWidth="1"/>
    <col min="12805" max="12805" width="0.5703125" style="80" customWidth="1"/>
    <col min="12806" max="12806" width="9" style="80" bestFit="1" customWidth="1"/>
    <col min="12807" max="12807" width="0.5703125" style="80" customWidth="1"/>
    <col min="12808" max="12808" width="13.5703125" style="80" bestFit="1" customWidth="1"/>
    <col min="12809" max="12809" width="0.5703125" style="80" customWidth="1"/>
    <col min="12810" max="12810" width="15.7109375" style="80" customWidth="1"/>
    <col min="12811" max="12811" width="0.5703125" style="80" customWidth="1"/>
    <col min="12812" max="12812" width="16.85546875" style="80" customWidth="1"/>
    <col min="12813" max="12813" width="0.5703125" style="80" customWidth="1"/>
    <col min="12814" max="12814" width="9.85546875" style="80" customWidth="1"/>
    <col min="12815" max="12815" width="0.5703125" style="80" customWidth="1"/>
    <col min="12816" max="12816" width="9.140625" style="80" customWidth="1"/>
    <col min="12817" max="12817" width="0.5703125" style="80" customWidth="1"/>
    <col min="12818" max="12818" width="16.42578125" style="80" customWidth="1"/>
    <col min="12819" max="12819" width="0.5703125" style="80" customWidth="1"/>
    <col min="12820" max="12820" width="10.5703125" style="80" bestFit="1" customWidth="1"/>
    <col min="12821" max="13056" width="9.140625" style="80"/>
    <col min="13057" max="13057" width="32.140625" style="80" customWidth="1"/>
    <col min="13058" max="13058" width="5.7109375" style="80" customWidth="1"/>
    <col min="13059" max="13059" width="0.5703125" style="80" customWidth="1"/>
    <col min="13060" max="13060" width="9" style="80" bestFit="1" customWidth="1"/>
    <col min="13061" max="13061" width="0.5703125" style="80" customWidth="1"/>
    <col min="13062" max="13062" width="9" style="80" bestFit="1" customWidth="1"/>
    <col min="13063" max="13063" width="0.5703125" style="80" customWidth="1"/>
    <col min="13064" max="13064" width="13.5703125" style="80" bestFit="1" customWidth="1"/>
    <col min="13065" max="13065" width="0.5703125" style="80" customWidth="1"/>
    <col min="13066" max="13066" width="15.7109375" style="80" customWidth="1"/>
    <col min="13067" max="13067" width="0.5703125" style="80" customWidth="1"/>
    <col min="13068" max="13068" width="16.85546875" style="80" customWidth="1"/>
    <col min="13069" max="13069" width="0.5703125" style="80" customWidth="1"/>
    <col min="13070" max="13070" width="9.85546875" style="80" customWidth="1"/>
    <col min="13071" max="13071" width="0.5703125" style="80" customWidth="1"/>
    <col min="13072" max="13072" width="9.140625" style="80" customWidth="1"/>
    <col min="13073" max="13073" width="0.5703125" style="80" customWidth="1"/>
    <col min="13074" max="13074" width="16.42578125" style="80" customWidth="1"/>
    <col min="13075" max="13075" width="0.5703125" style="80" customWidth="1"/>
    <col min="13076" max="13076" width="10.5703125" style="80" bestFit="1" customWidth="1"/>
    <col min="13077" max="13312" width="9.140625" style="80"/>
    <col min="13313" max="13313" width="32.140625" style="80" customWidth="1"/>
    <col min="13314" max="13314" width="5.7109375" style="80" customWidth="1"/>
    <col min="13315" max="13315" width="0.5703125" style="80" customWidth="1"/>
    <col min="13316" max="13316" width="9" style="80" bestFit="1" customWidth="1"/>
    <col min="13317" max="13317" width="0.5703125" style="80" customWidth="1"/>
    <col min="13318" max="13318" width="9" style="80" bestFit="1" customWidth="1"/>
    <col min="13319" max="13319" width="0.5703125" style="80" customWidth="1"/>
    <col min="13320" max="13320" width="13.5703125" style="80" bestFit="1" customWidth="1"/>
    <col min="13321" max="13321" width="0.5703125" style="80" customWidth="1"/>
    <col min="13322" max="13322" width="15.7109375" style="80" customWidth="1"/>
    <col min="13323" max="13323" width="0.5703125" style="80" customWidth="1"/>
    <col min="13324" max="13324" width="16.85546875" style="80" customWidth="1"/>
    <col min="13325" max="13325" width="0.5703125" style="80" customWidth="1"/>
    <col min="13326" max="13326" width="9.85546875" style="80" customWidth="1"/>
    <col min="13327" max="13327" width="0.5703125" style="80" customWidth="1"/>
    <col min="13328" max="13328" width="9.140625" style="80" customWidth="1"/>
    <col min="13329" max="13329" width="0.5703125" style="80" customWidth="1"/>
    <col min="13330" max="13330" width="16.42578125" style="80" customWidth="1"/>
    <col min="13331" max="13331" width="0.5703125" style="80" customWidth="1"/>
    <col min="13332" max="13332" width="10.5703125" style="80" bestFit="1" customWidth="1"/>
    <col min="13333" max="13568" width="9.140625" style="80"/>
    <col min="13569" max="13569" width="32.140625" style="80" customWidth="1"/>
    <col min="13570" max="13570" width="5.7109375" style="80" customWidth="1"/>
    <col min="13571" max="13571" width="0.5703125" style="80" customWidth="1"/>
    <col min="13572" max="13572" width="9" style="80" bestFit="1" customWidth="1"/>
    <col min="13573" max="13573" width="0.5703125" style="80" customWidth="1"/>
    <col min="13574" max="13574" width="9" style="80" bestFit="1" customWidth="1"/>
    <col min="13575" max="13575" width="0.5703125" style="80" customWidth="1"/>
    <col min="13576" max="13576" width="13.5703125" style="80" bestFit="1" customWidth="1"/>
    <col min="13577" max="13577" width="0.5703125" style="80" customWidth="1"/>
    <col min="13578" max="13578" width="15.7109375" style="80" customWidth="1"/>
    <col min="13579" max="13579" width="0.5703125" style="80" customWidth="1"/>
    <col min="13580" max="13580" width="16.85546875" style="80" customWidth="1"/>
    <col min="13581" max="13581" width="0.5703125" style="80" customWidth="1"/>
    <col min="13582" max="13582" width="9.85546875" style="80" customWidth="1"/>
    <col min="13583" max="13583" width="0.5703125" style="80" customWidth="1"/>
    <col min="13584" max="13584" width="9.140625" style="80" customWidth="1"/>
    <col min="13585" max="13585" width="0.5703125" style="80" customWidth="1"/>
    <col min="13586" max="13586" width="16.42578125" style="80" customWidth="1"/>
    <col min="13587" max="13587" width="0.5703125" style="80" customWidth="1"/>
    <col min="13588" max="13588" width="10.5703125" style="80" bestFit="1" customWidth="1"/>
    <col min="13589" max="13824" width="9.140625" style="80"/>
    <col min="13825" max="13825" width="32.140625" style="80" customWidth="1"/>
    <col min="13826" max="13826" width="5.7109375" style="80" customWidth="1"/>
    <col min="13827" max="13827" width="0.5703125" style="80" customWidth="1"/>
    <col min="13828" max="13828" width="9" style="80" bestFit="1" customWidth="1"/>
    <col min="13829" max="13829" width="0.5703125" style="80" customWidth="1"/>
    <col min="13830" max="13830" width="9" style="80" bestFit="1" customWidth="1"/>
    <col min="13831" max="13831" width="0.5703125" style="80" customWidth="1"/>
    <col min="13832" max="13832" width="13.5703125" style="80" bestFit="1" customWidth="1"/>
    <col min="13833" max="13833" width="0.5703125" style="80" customWidth="1"/>
    <col min="13834" max="13834" width="15.7109375" style="80" customWidth="1"/>
    <col min="13835" max="13835" width="0.5703125" style="80" customWidth="1"/>
    <col min="13836" max="13836" width="16.85546875" style="80" customWidth="1"/>
    <col min="13837" max="13837" width="0.5703125" style="80" customWidth="1"/>
    <col min="13838" max="13838" width="9.85546875" style="80" customWidth="1"/>
    <col min="13839" max="13839" width="0.5703125" style="80" customWidth="1"/>
    <col min="13840" max="13840" width="9.140625" style="80" customWidth="1"/>
    <col min="13841" max="13841" width="0.5703125" style="80" customWidth="1"/>
    <col min="13842" max="13842" width="16.42578125" style="80" customWidth="1"/>
    <col min="13843" max="13843" width="0.5703125" style="80" customWidth="1"/>
    <col min="13844" max="13844" width="10.5703125" style="80" bestFit="1" customWidth="1"/>
    <col min="13845" max="14080" width="9.140625" style="80"/>
    <col min="14081" max="14081" width="32.140625" style="80" customWidth="1"/>
    <col min="14082" max="14082" width="5.7109375" style="80" customWidth="1"/>
    <col min="14083" max="14083" width="0.5703125" style="80" customWidth="1"/>
    <col min="14084" max="14084" width="9" style="80" bestFit="1" customWidth="1"/>
    <col min="14085" max="14085" width="0.5703125" style="80" customWidth="1"/>
    <col min="14086" max="14086" width="9" style="80" bestFit="1" customWidth="1"/>
    <col min="14087" max="14087" width="0.5703125" style="80" customWidth="1"/>
    <col min="14088" max="14088" width="13.5703125" style="80" bestFit="1" customWidth="1"/>
    <col min="14089" max="14089" width="0.5703125" style="80" customWidth="1"/>
    <col min="14090" max="14090" width="15.7109375" style="80" customWidth="1"/>
    <col min="14091" max="14091" width="0.5703125" style="80" customWidth="1"/>
    <col min="14092" max="14092" width="16.85546875" style="80" customWidth="1"/>
    <col min="14093" max="14093" width="0.5703125" style="80" customWidth="1"/>
    <col min="14094" max="14094" width="9.85546875" style="80" customWidth="1"/>
    <col min="14095" max="14095" width="0.5703125" style="80" customWidth="1"/>
    <col min="14096" max="14096" width="9.140625" style="80" customWidth="1"/>
    <col min="14097" max="14097" width="0.5703125" style="80" customWidth="1"/>
    <col min="14098" max="14098" width="16.42578125" style="80" customWidth="1"/>
    <col min="14099" max="14099" width="0.5703125" style="80" customWidth="1"/>
    <col min="14100" max="14100" width="10.5703125" style="80" bestFit="1" customWidth="1"/>
    <col min="14101" max="14336" width="9.140625" style="80"/>
    <col min="14337" max="14337" width="32.140625" style="80" customWidth="1"/>
    <col min="14338" max="14338" width="5.7109375" style="80" customWidth="1"/>
    <col min="14339" max="14339" width="0.5703125" style="80" customWidth="1"/>
    <col min="14340" max="14340" width="9" style="80" bestFit="1" customWidth="1"/>
    <col min="14341" max="14341" width="0.5703125" style="80" customWidth="1"/>
    <col min="14342" max="14342" width="9" style="80" bestFit="1" customWidth="1"/>
    <col min="14343" max="14343" width="0.5703125" style="80" customWidth="1"/>
    <col min="14344" max="14344" width="13.5703125" style="80" bestFit="1" customWidth="1"/>
    <col min="14345" max="14345" width="0.5703125" style="80" customWidth="1"/>
    <col min="14346" max="14346" width="15.7109375" style="80" customWidth="1"/>
    <col min="14347" max="14347" width="0.5703125" style="80" customWidth="1"/>
    <col min="14348" max="14348" width="16.85546875" style="80" customWidth="1"/>
    <col min="14349" max="14349" width="0.5703125" style="80" customWidth="1"/>
    <col min="14350" max="14350" width="9.85546875" style="80" customWidth="1"/>
    <col min="14351" max="14351" width="0.5703125" style="80" customWidth="1"/>
    <col min="14352" max="14352" width="9.140625" style="80" customWidth="1"/>
    <col min="14353" max="14353" width="0.5703125" style="80" customWidth="1"/>
    <col min="14354" max="14354" width="16.42578125" style="80" customWidth="1"/>
    <col min="14355" max="14355" width="0.5703125" style="80" customWidth="1"/>
    <col min="14356" max="14356" width="10.5703125" style="80" bestFit="1" customWidth="1"/>
    <col min="14357" max="14592" width="9.140625" style="80"/>
    <col min="14593" max="14593" width="32.140625" style="80" customWidth="1"/>
    <col min="14594" max="14594" width="5.7109375" style="80" customWidth="1"/>
    <col min="14595" max="14595" width="0.5703125" style="80" customWidth="1"/>
    <col min="14596" max="14596" width="9" style="80" bestFit="1" customWidth="1"/>
    <col min="14597" max="14597" width="0.5703125" style="80" customWidth="1"/>
    <col min="14598" max="14598" width="9" style="80" bestFit="1" customWidth="1"/>
    <col min="14599" max="14599" width="0.5703125" style="80" customWidth="1"/>
    <col min="14600" max="14600" width="13.5703125" style="80" bestFit="1" customWidth="1"/>
    <col min="14601" max="14601" width="0.5703125" style="80" customWidth="1"/>
    <col min="14602" max="14602" width="15.7109375" style="80" customWidth="1"/>
    <col min="14603" max="14603" width="0.5703125" style="80" customWidth="1"/>
    <col min="14604" max="14604" width="16.85546875" style="80" customWidth="1"/>
    <col min="14605" max="14605" width="0.5703125" style="80" customWidth="1"/>
    <col min="14606" max="14606" width="9.85546875" style="80" customWidth="1"/>
    <col min="14607" max="14607" width="0.5703125" style="80" customWidth="1"/>
    <col min="14608" max="14608" width="9.140625" style="80" customWidth="1"/>
    <col min="14609" max="14609" width="0.5703125" style="80" customWidth="1"/>
    <col min="14610" max="14610" width="16.42578125" style="80" customWidth="1"/>
    <col min="14611" max="14611" width="0.5703125" style="80" customWidth="1"/>
    <col min="14612" max="14612" width="10.5703125" style="80" bestFit="1" customWidth="1"/>
    <col min="14613" max="14848" width="9.140625" style="80"/>
    <col min="14849" max="14849" width="32.140625" style="80" customWidth="1"/>
    <col min="14850" max="14850" width="5.7109375" style="80" customWidth="1"/>
    <col min="14851" max="14851" width="0.5703125" style="80" customWidth="1"/>
    <col min="14852" max="14852" width="9" style="80" bestFit="1" customWidth="1"/>
    <col min="14853" max="14853" width="0.5703125" style="80" customWidth="1"/>
    <col min="14854" max="14854" width="9" style="80" bestFit="1" customWidth="1"/>
    <col min="14855" max="14855" width="0.5703125" style="80" customWidth="1"/>
    <col min="14856" max="14856" width="13.5703125" style="80" bestFit="1" customWidth="1"/>
    <col min="14857" max="14857" width="0.5703125" style="80" customWidth="1"/>
    <col min="14858" max="14858" width="15.7109375" style="80" customWidth="1"/>
    <col min="14859" max="14859" width="0.5703125" style="80" customWidth="1"/>
    <col min="14860" max="14860" width="16.85546875" style="80" customWidth="1"/>
    <col min="14861" max="14861" width="0.5703125" style="80" customWidth="1"/>
    <col min="14862" max="14862" width="9.85546875" style="80" customWidth="1"/>
    <col min="14863" max="14863" width="0.5703125" style="80" customWidth="1"/>
    <col min="14864" max="14864" width="9.140625" style="80" customWidth="1"/>
    <col min="14865" max="14865" width="0.5703125" style="80" customWidth="1"/>
    <col min="14866" max="14866" width="16.42578125" style="80" customWidth="1"/>
    <col min="14867" max="14867" width="0.5703125" style="80" customWidth="1"/>
    <col min="14868" max="14868" width="10.5703125" style="80" bestFit="1" customWidth="1"/>
    <col min="14869" max="15104" width="9.140625" style="80"/>
    <col min="15105" max="15105" width="32.140625" style="80" customWidth="1"/>
    <col min="15106" max="15106" width="5.7109375" style="80" customWidth="1"/>
    <col min="15107" max="15107" width="0.5703125" style="80" customWidth="1"/>
    <col min="15108" max="15108" width="9" style="80" bestFit="1" customWidth="1"/>
    <col min="15109" max="15109" width="0.5703125" style="80" customWidth="1"/>
    <col min="15110" max="15110" width="9" style="80" bestFit="1" customWidth="1"/>
    <col min="15111" max="15111" width="0.5703125" style="80" customWidth="1"/>
    <col min="15112" max="15112" width="13.5703125" style="80" bestFit="1" customWidth="1"/>
    <col min="15113" max="15113" width="0.5703125" style="80" customWidth="1"/>
    <col min="15114" max="15114" width="15.7109375" style="80" customWidth="1"/>
    <col min="15115" max="15115" width="0.5703125" style="80" customWidth="1"/>
    <col min="15116" max="15116" width="16.85546875" style="80" customWidth="1"/>
    <col min="15117" max="15117" width="0.5703125" style="80" customWidth="1"/>
    <col min="15118" max="15118" width="9.85546875" style="80" customWidth="1"/>
    <col min="15119" max="15119" width="0.5703125" style="80" customWidth="1"/>
    <col min="15120" max="15120" width="9.140625" style="80" customWidth="1"/>
    <col min="15121" max="15121" width="0.5703125" style="80" customWidth="1"/>
    <col min="15122" max="15122" width="16.42578125" style="80" customWidth="1"/>
    <col min="15123" max="15123" width="0.5703125" style="80" customWidth="1"/>
    <col min="15124" max="15124" width="10.5703125" style="80" bestFit="1" customWidth="1"/>
    <col min="15125" max="15360" width="9.140625" style="80"/>
    <col min="15361" max="15361" width="32.140625" style="80" customWidth="1"/>
    <col min="15362" max="15362" width="5.7109375" style="80" customWidth="1"/>
    <col min="15363" max="15363" width="0.5703125" style="80" customWidth="1"/>
    <col min="15364" max="15364" width="9" style="80" bestFit="1" customWidth="1"/>
    <col min="15365" max="15365" width="0.5703125" style="80" customWidth="1"/>
    <col min="15366" max="15366" width="9" style="80" bestFit="1" customWidth="1"/>
    <col min="15367" max="15367" width="0.5703125" style="80" customWidth="1"/>
    <col min="15368" max="15368" width="13.5703125" style="80" bestFit="1" customWidth="1"/>
    <col min="15369" max="15369" width="0.5703125" style="80" customWidth="1"/>
    <col min="15370" max="15370" width="15.7109375" style="80" customWidth="1"/>
    <col min="15371" max="15371" width="0.5703125" style="80" customWidth="1"/>
    <col min="15372" max="15372" width="16.85546875" style="80" customWidth="1"/>
    <col min="15373" max="15373" width="0.5703125" style="80" customWidth="1"/>
    <col min="15374" max="15374" width="9.85546875" style="80" customWidth="1"/>
    <col min="15375" max="15375" width="0.5703125" style="80" customWidth="1"/>
    <col min="15376" max="15376" width="9.140625" style="80" customWidth="1"/>
    <col min="15377" max="15377" width="0.5703125" style="80" customWidth="1"/>
    <col min="15378" max="15378" width="16.42578125" style="80" customWidth="1"/>
    <col min="15379" max="15379" width="0.5703125" style="80" customWidth="1"/>
    <col min="15380" max="15380" width="10.5703125" style="80" bestFit="1" customWidth="1"/>
    <col min="15381" max="15616" width="9.140625" style="80"/>
    <col min="15617" max="15617" width="32.140625" style="80" customWidth="1"/>
    <col min="15618" max="15618" width="5.7109375" style="80" customWidth="1"/>
    <col min="15619" max="15619" width="0.5703125" style="80" customWidth="1"/>
    <col min="15620" max="15620" width="9" style="80" bestFit="1" customWidth="1"/>
    <col min="15621" max="15621" width="0.5703125" style="80" customWidth="1"/>
    <col min="15622" max="15622" width="9" style="80" bestFit="1" customWidth="1"/>
    <col min="15623" max="15623" width="0.5703125" style="80" customWidth="1"/>
    <col min="15624" max="15624" width="13.5703125" style="80" bestFit="1" customWidth="1"/>
    <col min="15625" max="15625" width="0.5703125" style="80" customWidth="1"/>
    <col min="15626" max="15626" width="15.7109375" style="80" customWidth="1"/>
    <col min="15627" max="15627" width="0.5703125" style="80" customWidth="1"/>
    <col min="15628" max="15628" width="16.85546875" style="80" customWidth="1"/>
    <col min="15629" max="15629" width="0.5703125" style="80" customWidth="1"/>
    <col min="15630" max="15630" width="9.85546875" style="80" customWidth="1"/>
    <col min="15631" max="15631" width="0.5703125" style="80" customWidth="1"/>
    <col min="15632" max="15632" width="9.140625" style="80" customWidth="1"/>
    <col min="15633" max="15633" width="0.5703125" style="80" customWidth="1"/>
    <col min="15634" max="15634" width="16.42578125" style="80" customWidth="1"/>
    <col min="15635" max="15635" width="0.5703125" style="80" customWidth="1"/>
    <col min="15636" max="15636" width="10.5703125" style="80" bestFit="1" customWidth="1"/>
    <col min="15637" max="15872" width="9.140625" style="80"/>
    <col min="15873" max="15873" width="32.140625" style="80" customWidth="1"/>
    <col min="15874" max="15874" width="5.7109375" style="80" customWidth="1"/>
    <col min="15875" max="15875" width="0.5703125" style="80" customWidth="1"/>
    <col min="15876" max="15876" width="9" style="80" bestFit="1" customWidth="1"/>
    <col min="15877" max="15877" width="0.5703125" style="80" customWidth="1"/>
    <col min="15878" max="15878" width="9" style="80" bestFit="1" customWidth="1"/>
    <col min="15879" max="15879" width="0.5703125" style="80" customWidth="1"/>
    <col min="15880" max="15880" width="13.5703125" style="80" bestFit="1" customWidth="1"/>
    <col min="15881" max="15881" width="0.5703125" style="80" customWidth="1"/>
    <col min="15882" max="15882" width="15.7109375" style="80" customWidth="1"/>
    <col min="15883" max="15883" width="0.5703125" style="80" customWidth="1"/>
    <col min="15884" max="15884" width="16.85546875" style="80" customWidth="1"/>
    <col min="15885" max="15885" width="0.5703125" style="80" customWidth="1"/>
    <col min="15886" max="15886" width="9.85546875" style="80" customWidth="1"/>
    <col min="15887" max="15887" width="0.5703125" style="80" customWidth="1"/>
    <col min="15888" max="15888" width="9.140625" style="80" customWidth="1"/>
    <col min="15889" max="15889" width="0.5703125" style="80" customWidth="1"/>
    <col min="15890" max="15890" width="16.42578125" style="80" customWidth="1"/>
    <col min="15891" max="15891" width="0.5703125" style="80" customWidth="1"/>
    <col min="15892" max="15892" width="10.5703125" style="80" bestFit="1" customWidth="1"/>
    <col min="15893" max="16128" width="9.140625" style="80"/>
    <col min="16129" max="16129" width="32.140625" style="80" customWidth="1"/>
    <col min="16130" max="16130" width="5.7109375" style="80" customWidth="1"/>
    <col min="16131" max="16131" width="0.5703125" style="80" customWidth="1"/>
    <col min="16132" max="16132" width="9" style="80" bestFit="1" customWidth="1"/>
    <col min="16133" max="16133" width="0.5703125" style="80" customWidth="1"/>
    <col min="16134" max="16134" width="9" style="80" bestFit="1" customWidth="1"/>
    <col min="16135" max="16135" width="0.5703125" style="80" customWidth="1"/>
    <col min="16136" max="16136" width="13.5703125" style="80" bestFit="1" customWidth="1"/>
    <col min="16137" max="16137" width="0.5703125" style="80" customWidth="1"/>
    <col min="16138" max="16138" width="15.7109375" style="80" customWidth="1"/>
    <col min="16139" max="16139" width="0.5703125" style="80" customWidth="1"/>
    <col min="16140" max="16140" width="16.85546875" style="80" customWidth="1"/>
    <col min="16141" max="16141" width="0.5703125" style="80" customWidth="1"/>
    <col min="16142" max="16142" width="9.85546875" style="80" customWidth="1"/>
    <col min="16143" max="16143" width="0.5703125" style="80" customWidth="1"/>
    <col min="16144" max="16144" width="9.140625" style="80" customWidth="1"/>
    <col min="16145" max="16145" width="0.5703125" style="80" customWidth="1"/>
    <col min="16146" max="16146" width="16.42578125" style="80" customWidth="1"/>
    <col min="16147" max="16147" width="0.5703125" style="80" customWidth="1"/>
    <col min="16148" max="16148" width="10.5703125" style="80" bestFit="1" customWidth="1"/>
    <col min="16149" max="16384" width="9.140625" style="80"/>
  </cols>
  <sheetData>
    <row r="1" spans="1:20" ht="15" customHeight="1" x14ac:dyDescent="0.5">
      <c r="A1" s="266" t="s">
        <v>135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</row>
    <row r="2" spans="1:20" ht="15" customHeight="1" x14ac:dyDescent="0.5">
      <c r="A2" s="266" t="s">
        <v>219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75"/>
      <c r="M2" s="266"/>
      <c r="N2" s="275"/>
      <c r="O2" s="266"/>
      <c r="P2" s="275"/>
      <c r="Q2" s="266"/>
      <c r="R2" s="275"/>
      <c r="S2" s="266"/>
      <c r="T2" s="275"/>
    </row>
    <row r="3" spans="1:20" ht="15" customHeight="1" x14ac:dyDescent="0.5">
      <c r="A3" s="267" t="str">
        <f>+'SHAREHOLDERS Conso 12'!A3:Y3</f>
        <v>For the six-month period ended 30 June 2018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</row>
    <row r="4" spans="1:20" ht="15" customHeight="1" x14ac:dyDescent="0.5">
      <c r="A4" s="117"/>
      <c r="B4" s="117"/>
      <c r="C4" s="117"/>
      <c r="D4" s="118"/>
      <c r="E4" s="119"/>
      <c r="F4" s="120"/>
      <c r="G4" s="119"/>
      <c r="H4" s="120"/>
      <c r="I4" s="119"/>
      <c r="J4" s="120"/>
      <c r="K4" s="119"/>
      <c r="L4" s="120"/>
      <c r="M4" s="119"/>
      <c r="N4" s="120"/>
      <c r="O4" s="119"/>
      <c r="P4" s="120"/>
      <c r="Q4" s="119"/>
      <c r="R4" s="120"/>
      <c r="S4" s="119"/>
      <c r="T4" s="120"/>
    </row>
    <row r="5" spans="1:20" ht="15" customHeight="1" x14ac:dyDescent="0.5">
      <c r="A5" s="117"/>
      <c r="B5" s="117"/>
      <c r="C5" s="117"/>
      <c r="D5" s="118"/>
      <c r="E5" s="121"/>
      <c r="G5" s="121"/>
      <c r="I5" s="121"/>
      <c r="K5" s="121"/>
      <c r="M5" s="121"/>
      <c r="O5" s="121"/>
      <c r="Q5" s="121"/>
      <c r="S5" s="121"/>
    </row>
    <row r="6" spans="1:20" s="123" customFormat="1" ht="15" customHeight="1" x14ac:dyDescent="0.5">
      <c r="A6" s="96"/>
      <c r="D6" s="268" t="s">
        <v>258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23" customFormat="1" ht="15" customHeight="1" x14ac:dyDescent="0.5">
      <c r="A7" s="124"/>
      <c r="B7" s="125"/>
      <c r="C7" s="125"/>
      <c r="D7" s="184"/>
      <c r="E7" s="96"/>
      <c r="F7" s="184"/>
      <c r="G7" s="90"/>
      <c r="H7" s="126"/>
      <c r="I7" s="90"/>
      <c r="J7" s="126"/>
      <c r="K7" s="90"/>
      <c r="L7" s="126"/>
      <c r="M7" s="90"/>
      <c r="N7" s="277" t="s">
        <v>19</v>
      </c>
      <c r="O7" s="277"/>
      <c r="P7" s="277"/>
      <c r="Q7" s="126"/>
      <c r="R7" s="126"/>
      <c r="S7" s="126"/>
      <c r="T7" s="127"/>
    </row>
    <row r="8" spans="1:20" s="123" customFormat="1" ht="15" customHeight="1" x14ac:dyDescent="0.5">
      <c r="A8" s="124"/>
      <c r="B8" s="128"/>
      <c r="C8" s="128"/>
      <c r="D8" s="129"/>
      <c r="E8" s="96"/>
      <c r="F8" s="127"/>
      <c r="G8" s="130"/>
      <c r="H8" s="274" t="s">
        <v>148</v>
      </c>
      <c r="I8" s="274"/>
      <c r="J8" s="274"/>
      <c r="K8" s="274"/>
      <c r="L8" s="274"/>
      <c r="M8" s="130"/>
      <c r="N8" s="274" t="s">
        <v>55</v>
      </c>
      <c r="O8" s="274"/>
      <c r="P8" s="274"/>
      <c r="Q8" s="126"/>
      <c r="R8" s="126"/>
      <c r="S8" s="126"/>
      <c r="T8" s="127"/>
    </row>
    <row r="9" spans="1:20" s="88" customFormat="1" ht="15" customHeight="1" x14ac:dyDescent="0.5">
      <c r="A9" s="124"/>
      <c r="B9" s="124"/>
      <c r="C9" s="124"/>
      <c r="D9" s="131"/>
      <c r="E9" s="131"/>
      <c r="F9" s="132"/>
      <c r="G9" s="132"/>
      <c r="H9" s="131"/>
      <c r="I9" s="83"/>
      <c r="J9" s="131"/>
      <c r="K9" s="131"/>
      <c r="L9" s="87" t="s">
        <v>93</v>
      </c>
      <c r="M9" s="83"/>
      <c r="N9" s="131"/>
      <c r="O9" s="131"/>
      <c r="P9" s="131"/>
      <c r="Q9" s="133"/>
      <c r="R9" s="133"/>
      <c r="S9" s="133"/>
      <c r="T9" s="132"/>
    </row>
    <row r="10" spans="1:20" s="88" customFormat="1" ht="15" customHeight="1" x14ac:dyDescent="0.5">
      <c r="A10" s="124"/>
      <c r="D10" s="86" t="s">
        <v>12</v>
      </c>
      <c r="E10" s="86"/>
      <c r="F10" s="86"/>
      <c r="G10" s="86"/>
      <c r="H10" s="86" t="s">
        <v>106</v>
      </c>
      <c r="I10" s="86"/>
      <c r="J10" s="86" t="s">
        <v>106</v>
      </c>
      <c r="K10" s="86"/>
      <c r="L10" s="87" t="s">
        <v>83</v>
      </c>
      <c r="M10" s="83"/>
      <c r="N10" s="87"/>
      <c r="O10" s="86"/>
      <c r="P10" s="86"/>
      <c r="Q10" s="132"/>
      <c r="R10" s="134"/>
      <c r="S10" s="132"/>
      <c r="T10" s="134"/>
    </row>
    <row r="11" spans="1:20" s="88" customFormat="1" ht="15" customHeight="1" x14ac:dyDescent="0.5">
      <c r="A11" s="124"/>
      <c r="B11" s="124"/>
      <c r="C11" s="124"/>
      <c r="D11" s="87" t="s">
        <v>185</v>
      </c>
      <c r="E11" s="87"/>
      <c r="F11" s="86" t="s">
        <v>73</v>
      </c>
      <c r="G11" s="86"/>
      <c r="H11" s="86" t="s">
        <v>271</v>
      </c>
      <c r="I11" s="86"/>
      <c r="J11" s="87" t="s">
        <v>270</v>
      </c>
      <c r="K11" s="87"/>
      <c r="L11" s="87" t="s">
        <v>186</v>
      </c>
      <c r="M11" s="83"/>
      <c r="N11" s="87"/>
      <c r="O11" s="86"/>
      <c r="P11" s="87"/>
      <c r="Q11" s="132"/>
      <c r="R11" s="134"/>
      <c r="S11" s="132"/>
      <c r="T11" s="134"/>
    </row>
    <row r="12" spans="1:20" s="88" customFormat="1" ht="15" customHeight="1" x14ac:dyDescent="0.5">
      <c r="A12" s="124"/>
      <c r="B12" s="124"/>
      <c r="C12" s="124"/>
      <c r="D12" s="86" t="s">
        <v>99</v>
      </c>
      <c r="E12" s="87"/>
      <c r="F12" s="86" t="s">
        <v>74</v>
      </c>
      <c r="G12" s="86"/>
      <c r="H12" s="86" t="s">
        <v>122</v>
      </c>
      <c r="I12" s="86"/>
      <c r="J12" s="87" t="s">
        <v>108</v>
      </c>
      <c r="K12" s="87"/>
      <c r="L12" s="86" t="s">
        <v>187</v>
      </c>
      <c r="M12" s="83"/>
      <c r="N12" s="86" t="s">
        <v>15</v>
      </c>
      <c r="O12" s="86"/>
      <c r="P12" s="86"/>
      <c r="Q12" s="132"/>
      <c r="R12" s="86" t="s">
        <v>10</v>
      </c>
      <c r="S12" s="132"/>
      <c r="T12" s="86" t="s">
        <v>14</v>
      </c>
    </row>
    <row r="13" spans="1:20" s="88" customFormat="1" ht="15" customHeight="1" x14ac:dyDescent="0.5">
      <c r="A13" s="124"/>
      <c r="B13" s="157" t="s">
        <v>255</v>
      </c>
      <c r="C13" s="124"/>
      <c r="D13" s="85" t="s">
        <v>13</v>
      </c>
      <c r="E13" s="87"/>
      <c r="F13" s="85" t="s">
        <v>13</v>
      </c>
      <c r="G13" s="86"/>
      <c r="H13" s="85" t="s">
        <v>107</v>
      </c>
      <c r="I13" s="86"/>
      <c r="J13" s="85" t="s">
        <v>109</v>
      </c>
      <c r="K13" s="87"/>
      <c r="L13" s="85" t="s">
        <v>163</v>
      </c>
      <c r="M13" s="134"/>
      <c r="N13" s="85" t="s">
        <v>16</v>
      </c>
      <c r="O13" s="86"/>
      <c r="P13" s="85" t="s">
        <v>72</v>
      </c>
      <c r="Q13" s="132"/>
      <c r="R13" s="85" t="s">
        <v>55</v>
      </c>
      <c r="S13" s="132"/>
      <c r="T13" s="85" t="s">
        <v>125</v>
      </c>
    </row>
    <row r="14" spans="1:20" ht="15" customHeight="1" x14ac:dyDescent="0.5">
      <c r="B14" s="135"/>
      <c r="C14" s="135"/>
      <c r="D14" s="136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134"/>
    </row>
    <row r="15" spans="1:20" s="88" customFormat="1" ht="15" customHeight="1" x14ac:dyDescent="0.5">
      <c r="A15" s="179" t="s">
        <v>167</v>
      </c>
      <c r="B15" s="137"/>
      <c r="C15" s="137"/>
      <c r="D15" s="93">
        <v>8467511</v>
      </c>
      <c r="E15" s="93"/>
      <c r="F15" s="93">
        <v>9356233</v>
      </c>
      <c r="G15" s="93"/>
      <c r="H15" s="93">
        <v>117283</v>
      </c>
      <c r="I15" s="93"/>
      <c r="J15" s="93">
        <v>404351</v>
      </c>
      <c r="K15" s="93"/>
      <c r="L15" s="93">
        <v>-104326</v>
      </c>
      <c r="M15" s="93"/>
      <c r="N15" s="93">
        <v>852337</v>
      </c>
      <c r="O15" s="93"/>
      <c r="P15" s="93">
        <v>380</v>
      </c>
      <c r="Q15" s="93"/>
      <c r="R15" s="93">
        <v>20022949</v>
      </c>
      <c r="S15" s="93"/>
      <c r="T15" s="134">
        <v>39116718</v>
      </c>
    </row>
    <row r="16" spans="1:20" s="88" customFormat="1" ht="15" customHeight="1" x14ac:dyDescent="0.5">
      <c r="A16" s="138" t="s">
        <v>198</v>
      </c>
      <c r="B16" s="139">
        <v>32</v>
      </c>
      <c r="C16" s="137"/>
      <c r="D16" s="93">
        <v>0</v>
      </c>
      <c r="E16" s="93"/>
      <c r="F16" s="93">
        <v>0</v>
      </c>
      <c r="G16" s="93"/>
      <c r="H16" s="93">
        <v>0</v>
      </c>
      <c r="I16" s="93"/>
      <c r="J16" s="93">
        <v>0</v>
      </c>
      <c r="K16" s="93"/>
      <c r="L16" s="93">
        <v>0</v>
      </c>
      <c r="M16" s="93"/>
      <c r="N16" s="93">
        <v>0</v>
      </c>
      <c r="O16" s="93"/>
      <c r="P16" s="93">
        <v>0</v>
      </c>
      <c r="Q16" s="93"/>
      <c r="R16" s="134">
        <v>-3386965</v>
      </c>
      <c r="S16" s="93"/>
      <c r="T16" s="134">
        <f>SUM(D16:R16)</f>
        <v>-3386965</v>
      </c>
    </row>
    <row r="17" spans="1:20" ht="15" hidden="1" customHeight="1" x14ac:dyDescent="0.5">
      <c r="A17" s="138" t="s">
        <v>220</v>
      </c>
      <c r="B17" s="140"/>
      <c r="C17" s="140"/>
      <c r="D17" s="93"/>
      <c r="E17" s="93"/>
      <c r="F17" s="84"/>
      <c r="G17" s="84"/>
      <c r="H17" s="141">
        <v>0</v>
      </c>
      <c r="I17" s="84"/>
      <c r="J17" s="141"/>
      <c r="K17" s="142"/>
      <c r="L17" s="141"/>
      <c r="M17" s="84"/>
      <c r="N17" s="141"/>
      <c r="O17" s="84"/>
      <c r="P17" s="141"/>
      <c r="Q17" s="84"/>
      <c r="R17" s="141"/>
      <c r="S17" s="82"/>
      <c r="T17" s="134">
        <f>SUM(D17:R17)</f>
        <v>0</v>
      </c>
    </row>
    <row r="18" spans="1:20" s="88" customFormat="1" ht="15" customHeight="1" x14ac:dyDescent="0.5">
      <c r="A18" s="138" t="s">
        <v>137</v>
      </c>
      <c r="B18" s="128"/>
      <c r="C18" s="128"/>
      <c r="D18" s="143">
        <v>0</v>
      </c>
      <c r="E18" s="84"/>
      <c r="F18" s="143">
        <v>0</v>
      </c>
      <c r="G18" s="141"/>
      <c r="H18" s="89">
        <v>11490</v>
      </c>
      <c r="I18" s="141"/>
      <c r="J18" s="89">
        <v>-57484</v>
      </c>
      <c r="K18" s="84"/>
      <c r="L18" s="89">
        <v>9199</v>
      </c>
      <c r="M18" s="84"/>
      <c r="N18" s="143">
        <v>0</v>
      </c>
      <c r="O18" s="84"/>
      <c r="P18" s="143">
        <v>0</v>
      </c>
      <c r="Q18" s="84"/>
      <c r="R18" s="89">
        <v>2331931</v>
      </c>
      <c r="S18" s="84"/>
      <c r="T18" s="89">
        <f>SUM(D18:R18)</f>
        <v>2295136</v>
      </c>
    </row>
    <row r="19" spans="1:20" s="88" customFormat="1" ht="15" customHeight="1" x14ac:dyDescent="0.5">
      <c r="A19" s="138"/>
      <c r="B19" s="128"/>
      <c r="C19" s="128"/>
      <c r="D19" s="141"/>
      <c r="E19" s="84"/>
      <c r="F19" s="141"/>
      <c r="G19" s="141"/>
      <c r="H19" s="84"/>
      <c r="I19" s="141"/>
      <c r="J19" s="84"/>
      <c r="K19" s="84"/>
      <c r="L19" s="84"/>
      <c r="M19" s="84"/>
      <c r="N19" s="141"/>
      <c r="O19" s="84"/>
      <c r="P19" s="141"/>
      <c r="Q19" s="84"/>
      <c r="R19" s="84"/>
      <c r="S19" s="84"/>
      <c r="T19" s="84"/>
    </row>
    <row r="20" spans="1:20" s="88" customFormat="1" ht="15.6" customHeight="1" thickBot="1" x14ac:dyDescent="0.55000000000000004">
      <c r="A20" s="144" t="s">
        <v>218</v>
      </c>
      <c r="B20" s="144"/>
      <c r="C20" s="144"/>
      <c r="D20" s="145">
        <f>SUM(D15:D18)</f>
        <v>8467511</v>
      </c>
      <c r="E20" s="93"/>
      <c r="F20" s="145">
        <f>SUM(F15:F18)</f>
        <v>9356233</v>
      </c>
      <c r="G20" s="93"/>
      <c r="H20" s="145">
        <f>SUM(H15:H18)</f>
        <v>128773</v>
      </c>
      <c r="I20" s="93"/>
      <c r="J20" s="145">
        <f>SUM(J15:J18)</f>
        <v>346867</v>
      </c>
      <c r="K20" s="146"/>
      <c r="L20" s="95">
        <f>SUM(L15:L18)</f>
        <v>-95127</v>
      </c>
      <c r="M20" s="146"/>
      <c r="N20" s="145">
        <f>SUM(N15:N18)</f>
        <v>852337</v>
      </c>
      <c r="O20" s="93"/>
      <c r="P20" s="145">
        <f>SUM(P15:P18)</f>
        <v>380</v>
      </c>
      <c r="Q20" s="93"/>
      <c r="R20" s="145">
        <f>SUM(R15:R18)</f>
        <v>18967915</v>
      </c>
      <c r="S20" s="93"/>
      <c r="T20" s="145">
        <f>SUM(T15:T18)</f>
        <v>38024889</v>
      </c>
    </row>
    <row r="21" spans="1:20" s="88" customFormat="1" ht="15.6" customHeight="1" thickTop="1" x14ac:dyDescent="0.5">
      <c r="A21" s="144"/>
      <c r="B21" s="144"/>
      <c r="C21" s="144"/>
      <c r="D21" s="146"/>
      <c r="E21" s="93"/>
      <c r="F21" s="146"/>
      <c r="G21" s="93"/>
      <c r="H21" s="146"/>
      <c r="I21" s="93"/>
      <c r="J21" s="146"/>
      <c r="K21" s="146"/>
      <c r="L21" s="93"/>
      <c r="M21" s="146"/>
      <c r="N21" s="146"/>
      <c r="O21" s="93"/>
      <c r="P21" s="146"/>
      <c r="Q21" s="93"/>
      <c r="R21" s="146"/>
      <c r="S21" s="93"/>
      <c r="T21" s="146"/>
    </row>
    <row r="22" spans="1:20" s="88" customFormat="1" ht="15" customHeight="1" x14ac:dyDescent="0.5">
      <c r="A22" s="179" t="s">
        <v>189</v>
      </c>
      <c r="B22" s="137"/>
      <c r="C22" s="137"/>
      <c r="D22" s="93">
        <v>8467511</v>
      </c>
      <c r="E22" s="93"/>
      <c r="F22" s="93">
        <v>9356233</v>
      </c>
      <c r="G22" s="93"/>
      <c r="H22" s="93">
        <v>124797</v>
      </c>
      <c r="I22" s="93"/>
      <c r="J22" s="93">
        <v>474880</v>
      </c>
      <c r="K22" s="93"/>
      <c r="L22" s="93">
        <v>-119935</v>
      </c>
      <c r="M22" s="93"/>
      <c r="N22" s="93">
        <v>852337</v>
      </c>
      <c r="O22" s="93"/>
      <c r="P22" s="93">
        <v>380</v>
      </c>
      <c r="Q22" s="93"/>
      <c r="R22" s="93">
        <v>20005903</v>
      </c>
      <c r="S22" s="93"/>
      <c r="T22" s="134">
        <v>39162106</v>
      </c>
    </row>
    <row r="23" spans="1:20" s="88" customFormat="1" ht="15" customHeight="1" x14ac:dyDescent="0.5">
      <c r="A23" s="138" t="s">
        <v>198</v>
      </c>
      <c r="B23" s="139">
        <v>32</v>
      </c>
      <c r="C23" s="137"/>
      <c r="D23" s="93">
        <v>0</v>
      </c>
      <c r="E23" s="93"/>
      <c r="F23" s="93">
        <v>0</v>
      </c>
      <c r="G23" s="93"/>
      <c r="H23" s="93">
        <v>0</v>
      </c>
      <c r="I23" s="93"/>
      <c r="J23" s="93">
        <v>0</v>
      </c>
      <c r="K23" s="93"/>
      <c r="L23" s="93">
        <v>0</v>
      </c>
      <c r="M23" s="93"/>
      <c r="N23" s="93">
        <v>0</v>
      </c>
      <c r="O23" s="93"/>
      <c r="P23" s="93">
        <v>0</v>
      </c>
      <c r="Q23" s="93"/>
      <c r="R23" s="134">
        <v>-2540209</v>
      </c>
      <c r="S23" s="93"/>
      <c r="T23" s="134">
        <f>SUM(D23:R23)</f>
        <v>-2540209</v>
      </c>
    </row>
    <row r="24" spans="1:20" s="88" customFormat="1" ht="15" customHeight="1" x14ac:dyDescent="0.5">
      <c r="A24" s="138" t="s">
        <v>137</v>
      </c>
      <c r="B24" s="128"/>
      <c r="C24" s="128"/>
      <c r="D24" s="143">
        <v>0</v>
      </c>
      <c r="E24" s="84"/>
      <c r="F24" s="143">
        <v>0</v>
      </c>
      <c r="G24" s="141"/>
      <c r="H24" s="89">
        <v>13313</v>
      </c>
      <c r="I24" s="141"/>
      <c r="J24" s="89">
        <v>-10672</v>
      </c>
      <c r="K24" s="84"/>
      <c r="L24" s="89">
        <v>-528</v>
      </c>
      <c r="M24" s="84"/>
      <c r="N24" s="143">
        <v>0</v>
      </c>
      <c r="O24" s="84"/>
      <c r="P24" s="143">
        <v>0</v>
      </c>
      <c r="Q24" s="84"/>
      <c r="R24" s="89">
        <v>2636733</v>
      </c>
      <c r="S24" s="84"/>
      <c r="T24" s="94">
        <f>SUM(D24:R24)</f>
        <v>2638846</v>
      </c>
    </row>
    <row r="25" spans="1:20" s="88" customFormat="1" ht="15" customHeight="1" x14ac:dyDescent="0.5">
      <c r="A25" s="138"/>
      <c r="B25" s="128"/>
      <c r="C25" s="128"/>
      <c r="D25" s="141"/>
      <c r="E25" s="84"/>
      <c r="F25" s="141"/>
      <c r="G25" s="141"/>
      <c r="H25" s="84"/>
      <c r="I25" s="141"/>
      <c r="J25" s="84"/>
      <c r="K25" s="84"/>
      <c r="L25" s="84"/>
      <c r="M25" s="84"/>
      <c r="N25" s="141"/>
      <c r="O25" s="84"/>
      <c r="P25" s="141"/>
      <c r="Q25" s="84"/>
      <c r="R25" s="84"/>
      <c r="S25" s="84"/>
      <c r="T25" s="84"/>
    </row>
    <row r="26" spans="1:20" s="88" customFormat="1" ht="15" customHeight="1" thickBot="1" x14ac:dyDescent="0.55000000000000004">
      <c r="A26" s="144" t="s">
        <v>221</v>
      </c>
      <c r="B26" s="144"/>
      <c r="C26" s="144"/>
      <c r="D26" s="145">
        <f>SUM(D22:D24)</f>
        <v>8467511</v>
      </c>
      <c r="E26" s="93"/>
      <c r="F26" s="145">
        <f>SUM(F22:F24)</f>
        <v>9356233</v>
      </c>
      <c r="G26" s="93"/>
      <c r="H26" s="145">
        <f>SUM(H22:H24)</f>
        <v>138110</v>
      </c>
      <c r="I26" s="93"/>
      <c r="J26" s="145">
        <f>SUM(J22:J24)</f>
        <v>464208</v>
      </c>
      <c r="K26" s="146"/>
      <c r="L26" s="95">
        <f>SUM(L22:L24)</f>
        <v>-120463</v>
      </c>
      <c r="M26" s="146"/>
      <c r="N26" s="145">
        <f>SUM(N22:N24)</f>
        <v>852337</v>
      </c>
      <c r="O26" s="93"/>
      <c r="P26" s="145">
        <f>SUM(P22:P24)</f>
        <v>380</v>
      </c>
      <c r="Q26" s="93"/>
      <c r="R26" s="145">
        <f>SUM(R22:R24)</f>
        <v>20102427</v>
      </c>
      <c r="S26" s="93"/>
      <c r="T26" s="145">
        <f>SUM(T22:T24)</f>
        <v>39260743</v>
      </c>
    </row>
    <row r="27" spans="1:20" ht="15" customHeight="1" thickTop="1" x14ac:dyDescent="0.5">
      <c r="B27" s="135"/>
      <c r="C27" s="135"/>
      <c r="D27" s="136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134"/>
    </row>
    <row r="28" spans="1:20" ht="15" customHeight="1" x14ac:dyDescent="0.5">
      <c r="B28" s="135"/>
      <c r="C28" s="135"/>
      <c r="D28" s="136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134"/>
    </row>
    <row r="29" spans="1:20" ht="15" customHeight="1" x14ac:dyDescent="0.5">
      <c r="B29" s="135"/>
      <c r="C29" s="135"/>
      <c r="D29" s="136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134"/>
    </row>
    <row r="30" spans="1:20" ht="15" customHeight="1" x14ac:dyDescent="0.5">
      <c r="E30" s="121"/>
    </row>
    <row r="31" spans="1:20" ht="15" customHeight="1" x14ac:dyDescent="0.5">
      <c r="E31" s="121"/>
    </row>
    <row r="32" spans="1:20" ht="9.75" customHeight="1" x14ac:dyDescent="0.5">
      <c r="E32" s="121"/>
    </row>
    <row r="33" spans="1:26" ht="15" customHeight="1" x14ac:dyDescent="0.5">
      <c r="A33" s="270" t="s">
        <v>126</v>
      </c>
      <c r="B33" s="270"/>
      <c r="C33" s="270"/>
      <c r="D33" s="270"/>
      <c r="E33" s="270"/>
      <c r="F33" s="99"/>
      <c r="G33" s="99"/>
      <c r="H33" s="99"/>
      <c r="I33" s="99"/>
      <c r="J33" s="99"/>
      <c r="K33" s="99"/>
      <c r="L33" s="270" t="s">
        <v>126</v>
      </c>
      <c r="M33" s="270"/>
      <c r="N33" s="270"/>
      <c r="O33" s="270"/>
      <c r="P33" s="270"/>
      <c r="Q33" s="270"/>
      <c r="R33" s="270"/>
      <c r="S33" s="270"/>
      <c r="T33" s="270"/>
      <c r="U33" s="122"/>
      <c r="V33" s="122"/>
      <c r="W33" s="122"/>
      <c r="X33" s="122"/>
      <c r="Y33" s="122"/>
      <c r="Z33" s="122"/>
    </row>
    <row r="34" spans="1:26" ht="15" customHeight="1" x14ac:dyDescent="0.5">
      <c r="A34" s="271" t="s">
        <v>212</v>
      </c>
      <c r="B34" s="271"/>
      <c r="C34" s="271"/>
      <c r="D34" s="271"/>
      <c r="E34" s="271"/>
      <c r="F34" s="188"/>
      <c r="G34" s="189"/>
      <c r="H34" s="188"/>
      <c r="I34" s="80"/>
      <c r="K34" s="80"/>
      <c r="L34" s="272" t="s">
        <v>213</v>
      </c>
      <c r="M34" s="272"/>
      <c r="N34" s="272"/>
      <c r="O34" s="272"/>
      <c r="P34" s="272"/>
      <c r="Q34" s="272"/>
      <c r="R34" s="272"/>
      <c r="S34" s="272"/>
      <c r="T34" s="272"/>
    </row>
    <row r="35" spans="1:26" ht="15" customHeight="1" x14ac:dyDescent="0.5">
      <c r="A35" s="273" t="s">
        <v>182</v>
      </c>
      <c r="B35" s="273"/>
      <c r="C35" s="273"/>
      <c r="D35" s="273"/>
      <c r="E35" s="273"/>
      <c r="F35" s="188"/>
      <c r="G35" s="189"/>
      <c r="H35" s="188"/>
      <c r="I35" s="80"/>
      <c r="K35" s="80"/>
      <c r="L35" s="273" t="s">
        <v>184</v>
      </c>
      <c r="M35" s="273"/>
      <c r="N35" s="273"/>
      <c r="O35" s="273"/>
      <c r="P35" s="273"/>
      <c r="Q35" s="273"/>
      <c r="R35" s="273"/>
      <c r="S35" s="273"/>
      <c r="T35" s="273"/>
    </row>
    <row r="36" spans="1:26" ht="15" customHeight="1" x14ac:dyDescent="0.5">
      <c r="A36" s="183"/>
      <c r="B36" s="183"/>
      <c r="C36" s="183"/>
      <c r="D36" s="122"/>
      <c r="E36" s="189"/>
      <c r="F36" s="188"/>
      <c r="G36" s="189"/>
      <c r="H36" s="188"/>
      <c r="I36" s="80"/>
      <c r="K36" s="80"/>
      <c r="L36" s="117"/>
      <c r="M36" s="117"/>
      <c r="N36" s="117"/>
      <c r="O36" s="117"/>
      <c r="P36" s="117"/>
      <c r="Q36" s="117"/>
      <c r="R36" s="117"/>
      <c r="S36" s="117"/>
      <c r="T36" s="117"/>
    </row>
    <row r="37" spans="1:26" ht="9" customHeight="1" x14ac:dyDescent="0.5"/>
    <row r="38" spans="1:26" ht="21.95" customHeight="1" x14ac:dyDescent="0.5">
      <c r="A38" s="147" t="str">
        <f>'SHAREHOLDERS Conso 12'!A47:L47</f>
        <v>The accompanying notes are an integral part of these interim financial statements.</v>
      </c>
      <c r="B38" s="147"/>
      <c r="C38" s="147"/>
      <c r="D38" s="148"/>
      <c r="E38" s="147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</row>
  </sheetData>
  <mergeCells count="13">
    <mergeCell ref="H8:L8"/>
    <mergeCell ref="N8:P8"/>
    <mergeCell ref="A1:T1"/>
    <mergeCell ref="A2:T2"/>
    <mergeCell ref="A3:T3"/>
    <mergeCell ref="D6:T6"/>
    <mergeCell ref="N7:P7"/>
    <mergeCell ref="A33:E33"/>
    <mergeCell ref="L33:T33"/>
    <mergeCell ref="A34:E34"/>
    <mergeCell ref="L34:T34"/>
    <mergeCell ref="A35:E35"/>
    <mergeCell ref="L35:T35"/>
  </mergeCells>
  <pageMargins left="0.4" right="0.4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181"/>
  <sheetViews>
    <sheetView zoomScaleNormal="100" zoomScaleSheetLayoutView="100" workbookViewId="0">
      <selection sqref="A1:K1"/>
    </sheetView>
  </sheetViews>
  <sheetFormatPr defaultColWidth="9.140625" defaultRowHeight="15.95" customHeight="1" x14ac:dyDescent="0.5"/>
  <cols>
    <col min="1" max="3" width="1.7109375" style="190" customWidth="1"/>
    <col min="4" max="4" width="50.5703125" style="190" customWidth="1"/>
    <col min="5" max="5" width="13.42578125" style="192" bestFit="1" customWidth="1"/>
    <col min="6" max="6" width="0.5703125" style="203" customWidth="1"/>
    <col min="7" max="7" width="13.42578125" style="192" bestFit="1" customWidth="1"/>
    <col min="8" max="8" width="0.5703125" style="203" customWidth="1"/>
    <col min="9" max="9" width="13.42578125" style="192" bestFit="1" customWidth="1"/>
    <col min="10" max="10" width="0.5703125" style="203" customWidth="1"/>
    <col min="11" max="11" width="13.42578125" style="192" bestFit="1" customWidth="1"/>
    <col min="12" max="12" width="9.140625" style="190"/>
    <col min="13" max="13" width="9.85546875" style="190" bestFit="1" customWidth="1"/>
    <col min="14" max="14" width="12.5703125" style="190" bestFit="1" customWidth="1"/>
    <col min="15" max="256" width="9.140625" style="190"/>
    <col min="257" max="259" width="1.7109375" style="190" customWidth="1"/>
    <col min="260" max="260" width="46.85546875" style="190" customWidth="1"/>
    <col min="261" max="261" width="10.7109375" style="190" customWidth="1"/>
    <col min="262" max="262" width="0.5703125" style="190" customWidth="1"/>
    <col min="263" max="263" width="10.7109375" style="190" customWidth="1"/>
    <col min="264" max="264" width="0.5703125" style="190" customWidth="1"/>
    <col min="265" max="265" width="10.7109375" style="190" customWidth="1"/>
    <col min="266" max="266" width="0.5703125" style="190" customWidth="1"/>
    <col min="267" max="267" width="10.7109375" style="190" customWidth="1"/>
    <col min="268" max="268" width="9.140625" style="190"/>
    <col min="269" max="269" width="9.85546875" style="190" bestFit="1" customWidth="1"/>
    <col min="270" max="270" width="12.5703125" style="190" bestFit="1" customWidth="1"/>
    <col min="271" max="512" width="9.140625" style="190"/>
    <col min="513" max="515" width="1.7109375" style="190" customWidth="1"/>
    <col min="516" max="516" width="46.85546875" style="190" customWidth="1"/>
    <col min="517" max="517" width="10.7109375" style="190" customWidth="1"/>
    <col min="518" max="518" width="0.5703125" style="190" customWidth="1"/>
    <col min="519" max="519" width="10.7109375" style="190" customWidth="1"/>
    <col min="520" max="520" width="0.5703125" style="190" customWidth="1"/>
    <col min="521" max="521" width="10.7109375" style="190" customWidth="1"/>
    <col min="522" max="522" width="0.5703125" style="190" customWidth="1"/>
    <col min="523" max="523" width="10.7109375" style="190" customWidth="1"/>
    <col min="524" max="524" width="9.140625" style="190"/>
    <col min="525" max="525" width="9.85546875" style="190" bestFit="1" customWidth="1"/>
    <col min="526" max="526" width="12.5703125" style="190" bestFit="1" customWidth="1"/>
    <col min="527" max="768" width="9.140625" style="190"/>
    <col min="769" max="771" width="1.7109375" style="190" customWidth="1"/>
    <col min="772" max="772" width="46.85546875" style="190" customWidth="1"/>
    <col min="773" max="773" width="10.7109375" style="190" customWidth="1"/>
    <col min="774" max="774" width="0.5703125" style="190" customWidth="1"/>
    <col min="775" max="775" width="10.7109375" style="190" customWidth="1"/>
    <col min="776" max="776" width="0.5703125" style="190" customWidth="1"/>
    <col min="777" max="777" width="10.7109375" style="190" customWidth="1"/>
    <col min="778" max="778" width="0.5703125" style="190" customWidth="1"/>
    <col min="779" max="779" width="10.7109375" style="190" customWidth="1"/>
    <col min="780" max="780" width="9.140625" style="190"/>
    <col min="781" max="781" width="9.85546875" style="190" bestFit="1" customWidth="1"/>
    <col min="782" max="782" width="12.5703125" style="190" bestFit="1" customWidth="1"/>
    <col min="783" max="1024" width="9.140625" style="190"/>
    <col min="1025" max="1027" width="1.7109375" style="190" customWidth="1"/>
    <col min="1028" max="1028" width="46.85546875" style="190" customWidth="1"/>
    <col min="1029" max="1029" width="10.7109375" style="190" customWidth="1"/>
    <col min="1030" max="1030" width="0.5703125" style="190" customWidth="1"/>
    <col min="1031" max="1031" width="10.7109375" style="190" customWidth="1"/>
    <col min="1032" max="1032" width="0.5703125" style="190" customWidth="1"/>
    <col min="1033" max="1033" width="10.7109375" style="190" customWidth="1"/>
    <col min="1034" max="1034" width="0.5703125" style="190" customWidth="1"/>
    <col min="1035" max="1035" width="10.7109375" style="190" customWidth="1"/>
    <col min="1036" max="1036" width="9.140625" style="190"/>
    <col min="1037" max="1037" width="9.85546875" style="190" bestFit="1" customWidth="1"/>
    <col min="1038" max="1038" width="12.5703125" style="190" bestFit="1" customWidth="1"/>
    <col min="1039" max="1280" width="9.140625" style="190"/>
    <col min="1281" max="1283" width="1.7109375" style="190" customWidth="1"/>
    <col min="1284" max="1284" width="46.85546875" style="190" customWidth="1"/>
    <col min="1285" max="1285" width="10.7109375" style="190" customWidth="1"/>
    <col min="1286" max="1286" width="0.5703125" style="190" customWidth="1"/>
    <col min="1287" max="1287" width="10.7109375" style="190" customWidth="1"/>
    <col min="1288" max="1288" width="0.5703125" style="190" customWidth="1"/>
    <col min="1289" max="1289" width="10.7109375" style="190" customWidth="1"/>
    <col min="1290" max="1290" width="0.5703125" style="190" customWidth="1"/>
    <col min="1291" max="1291" width="10.7109375" style="190" customWidth="1"/>
    <col min="1292" max="1292" width="9.140625" style="190"/>
    <col min="1293" max="1293" width="9.85546875" style="190" bestFit="1" customWidth="1"/>
    <col min="1294" max="1294" width="12.5703125" style="190" bestFit="1" customWidth="1"/>
    <col min="1295" max="1536" width="9.140625" style="190"/>
    <col min="1537" max="1539" width="1.7109375" style="190" customWidth="1"/>
    <col min="1540" max="1540" width="46.85546875" style="190" customWidth="1"/>
    <col min="1541" max="1541" width="10.7109375" style="190" customWidth="1"/>
    <col min="1542" max="1542" width="0.5703125" style="190" customWidth="1"/>
    <col min="1543" max="1543" width="10.7109375" style="190" customWidth="1"/>
    <col min="1544" max="1544" width="0.5703125" style="190" customWidth="1"/>
    <col min="1545" max="1545" width="10.7109375" style="190" customWidth="1"/>
    <col min="1546" max="1546" width="0.5703125" style="190" customWidth="1"/>
    <col min="1547" max="1547" width="10.7109375" style="190" customWidth="1"/>
    <col min="1548" max="1548" width="9.140625" style="190"/>
    <col min="1549" max="1549" width="9.85546875" style="190" bestFit="1" customWidth="1"/>
    <col min="1550" max="1550" width="12.5703125" style="190" bestFit="1" customWidth="1"/>
    <col min="1551" max="1792" width="9.140625" style="190"/>
    <col min="1793" max="1795" width="1.7109375" style="190" customWidth="1"/>
    <col min="1796" max="1796" width="46.85546875" style="190" customWidth="1"/>
    <col min="1797" max="1797" width="10.7109375" style="190" customWidth="1"/>
    <col min="1798" max="1798" width="0.5703125" style="190" customWidth="1"/>
    <col min="1799" max="1799" width="10.7109375" style="190" customWidth="1"/>
    <col min="1800" max="1800" width="0.5703125" style="190" customWidth="1"/>
    <col min="1801" max="1801" width="10.7109375" style="190" customWidth="1"/>
    <col min="1802" max="1802" width="0.5703125" style="190" customWidth="1"/>
    <col min="1803" max="1803" width="10.7109375" style="190" customWidth="1"/>
    <col min="1804" max="1804" width="9.140625" style="190"/>
    <col min="1805" max="1805" width="9.85546875" style="190" bestFit="1" customWidth="1"/>
    <col min="1806" max="1806" width="12.5703125" style="190" bestFit="1" customWidth="1"/>
    <col min="1807" max="2048" width="9.140625" style="190"/>
    <col min="2049" max="2051" width="1.7109375" style="190" customWidth="1"/>
    <col min="2052" max="2052" width="46.85546875" style="190" customWidth="1"/>
    <col min="2053" max="2053" width="10.7109375" style="190" customWidth="1"/>
    <col min="2054" max="2054" width="0.5703125" style="190" customWidth="1"/>
    <col min="2055" max="2055" width="10.7109375" style="190" customWidth="1"/>
    <col min="2056" max="2056" width="0.5703125" style="190" customWidth="1"/>
    <col min="2057" max="2057" width="10.7109375" style="190" customWidth="1"/>
    <col min="2058" max="2058" width="0.5703125" style="190" customWidth="1"/>
    <col min="2059" max="2059" width="10.7109375" style="190" customWidth="1"/>
    <col min="2060" max="2060" width="9.140625" style="190"/>
    <col min="2061" max="2061" width="9.85546875" style="190" bestFit="1" customWidth="1"/>
    <col min="2062" max="2062" width="12.5703125" style="190" bestFit="1" customWidth="1"/>
    <col min="2063" max="2304" width="9.140625" style="190"/>
    <col min="2305" max="2307" width="1.7109375" style="190" customWidth="1"/>
    <col min="2308" max="2308" width="46.85546875" style="190" customWidth="1"/>
    <col min="2309" max="2309" width="10.7109375" style="190" customWidth="1"/>
    <col min="2310" max="2310" width="0.5703125" style="190" customWidth="1"/>
    <col min="2311" max="2311" width="10.7109375" style="190" customWidth="1"/>
    <col min="2312" max="2312" width="0.5703125" style="190" customWidth="1"/>
    <col min="2313" max="2313" width="10.7109375" style="190" customWidth="1"/>
    <col min="2314" max="2314" width="0.5703125" style="190" customWidth="1"/>
    <col min="2315" max="2315" width="10.7109375" style="190" customWidth="1"/>
    <col min="2316" max="2316" width="9.140625" style="190"/>
    <col min="2317" max="2317" width="9.85546875" style="190" bestFit="1" customWidth="1"/>
    <col min="2318" max="2318" width="12.5703125" style="190" bestFit="1" customWidth="1"/>
    <col min="2319" max="2560" width="9.140625" style="190"/>
    <col min="2561" max="2563" width="1.7109375" style="190" customWidth="1"/>
    <col min="2564" max="2564" width="46.85546875" style="190" customWidth="1"/>
    <col min="2565" max="2565" width="10.7109375" style="190" customWidth="1"/>
    <col min="2566" max="2566" width="0.5703125" style="190" customWidth="1"/>
    <col min="2567" max="2567" width="10.7109375" style="190" customWidth="1"/>
    <col min="2568" max="2568" width="0.5703125" style="190" customWidth="1"/>
    <col min="2569" max="2569" width="10.7109375" style="190" customWidth="1"/>
    <col min="2570" max="2570" width="0.5703125" style="190" customWidth="1"/>
    <col min="2571" max="2571" width="10.7109375" style="190" customWidth="1"/>
    <col min="2572" max="2572" width="9.140625" style="190"/>
    <col min="2573" max="2573" width="9.85546875" style="190" bestFit="1" customWidth="1"/>
    <col min="2574" max="2574" width="12.5703125" style="190" bestFit="1" customWidth="1"/>
    <col min="2575" max="2816" width="9.140625" style="190"/>
    <col min="2817" max="2819" width="1.7109375" style="190" customWidth="1"/>
    <col min="2820" max="2820" width="46.85546875" style="190" customWidth="1"/>
    <col min="2821" max="2821" width="10.7109375" style="190" customWidth="1"/>
    <col min="2822" max="2822" width="0.5703125" style="190" customWidth="1"/>
    <col min="2823" max="2823" width="10.7109375" style="190" customWidth="1"/>
    <col min="2824" max="2824" width="0.5703125" style="190" customWidth="1"/>
    <col min="2825" max="2825" width="10.7109375" style="190" customWidth="1"/>
    <col min="2826" max="2826" width="0.5703125" style="190" customWidth="1"/>
    <col min="2827" max="2827" width="10.7109375" style="190" customWidth="1"/>
    <col min="2828" max="2828" width="9.140625" style="190"/>
    <col min="2829" max="2829" width="9.85546875" style="190" bestFit="1" customWidth="1"/>
    <col min="2830" max="2830" width="12.5703125" style="190" bestFit="1" customWidth="1"/>
    <col min="2831" max="3072" width="9.140625" style="190"/>
    <col min="3073" max="3075" width="1.7109375" style="190" customWidth="1"/>
    <col min="3076" max="3076" width="46.85546875" style="190" customWidth="1"/>
    <col min="3077" max="3077" width="10.7109375" style="190" customWidth="1"/>
    <col min="3078" max="3078" width="0.5703125" style="190" customWidth="1"/>
    <col min="3079" max="3079" width="10.7109375" style="190" customWidth="1"/>
    <col min="3080" max="3080" width="0.5703125" style="190" customWidth="1"/>
    <col min="3081" max="3081" width="10.7109375" style="190" customWidth="1"/>
    <col min="3082" max="3082" width="0.5703125" style="190" customWidth="1"/>
    <col min="3083" max="3083" width="10.7109375" style="190" customWidth="1"/>
    <col min="3084" max="3084" width="9.140625" style="190"/>
    <col min="3085" max="3085" width="9.85546875" style="190" bestFit="1" customWidth="1"/>
    <col min="3086" max="3086" width="12.5703125" style="190" bestFit="1" customWidth="1"/>
    <col min="3087" max="3328" width="9.140625" style="190"/>
    <col min="3329" max="3331" width="1.7109375" style="190" customWidth="1"/>
    <col min="3332" max="3332" width="46.85546875" style="190" customWidth="1"/>
    <col min="3333" max="3333" width="10.7109375" style="190" customWidth="1"/>
    <col min="3334" max="3334" width="0.5703125" style="190" customWidth="1"/>
    <col min="3335" max="3335" width="10.7109375" style="190" customWidth="1"/>
    <col min="3336" max="3336" width="0.5703125" style="190" customWidth="1"/>
    <col min="3337" max="3337" width="10.7109375" style="190" customWidth="1"/>
    <col min="3338" max="3338" width="0.5703125" style="190" customWidth="1"/>
    <col min="3339" max="3339" width="10.7109375" style="190" customWidth="1"/>
    <col min="3340" max="3340" width="9.140625" style="190"/>
    <col min="3341" max="3341" width="9.85546875" style="190" bestFit="1" customWidth="1"/>
    <col min="3342" max="3342" width="12.5703125" style="190" bestFit="1" customWidth="1"/>
    <col min="3343" max="3584" width="9.140625" style="190"/>
    <col min="3585" max="3587" width="1.7109375" style="190" customWidth="1"/>
    <col min="3588" max="3588" width="46.85546875" style="190" customWidth="1"/>
    <col min="3589" max="3589" width="10.7109375" style="190" customWidth="1"/>
    <col min="3590" max="3590" width="0.5703125" style="190" customWidth="1"/>
    <col min="3591" max="3591" width="10.7109375" style="190" customWidth="1"/>
    <col min="3592" max="3592" width="0.5703125" style="190" customWidth="1"/>
    <col min="3593" max="3593" width="10.7109375" style="190" customWidth="1"/>
    <col min="3594" max="3594" width="0.5703125" style="190" customWidth="1"/>
    <col min="3595" max="3595" width="10.7109375" style="190" customWidth="1"/>
    <col min="3596" max="3596" width="9.140625" style="190"/>
    <col min="3597" max="3597" width="9.85546875" style="190" bestFit="1" customWidth="1"/>
    <col min="3598" max="3598" width="12.5703125" style="190" bestFit="1" customWidth="1"/>
    <col min="3599" max="3840" width="9.140625" style="190"/>
    <col min="3841" max="3843" width="1.7109375" style="190" customWidth="1"/>
    <col min="3844" max="3844" width="46.85546875" style="190" customWidth="1"/>
    <col min="3845" max="3845" width="10.7109375" style="190" customWidth="1"/>
    <col min="3846" max="3846" width="0.5703125" style="190" customWidth="1"/>
    <col min="3847" max="3847" width="10.7109375" style="190" customWidth="1"/>
    <col min="3848" max="3848" width="0.5703125" style="190" customWidth="1"/>
    <col min="3849" max="3849" width="10.7109375" style="190" customWidth="1"/>
    <col min="3850" max="3850" width="0.5703125" style="190" customWidth="1"/>
    <col min="3851" max="3851" width="10.7109375" style="190" customWidth="1"/>
    <col min="3852" max="3852" width="9.140625" style="190"/>
    <col min="3853" max="3853" width="9.85546875" style="190" bestFit="1" customWidth="1"/>
    <col min="3854" max="3854" width="12.5703125" style="190" bestFit="1" customWidth="1"/>
    <col min="3855" max="4096" width="9.140625" style="190"/>
    <col min="4097" max="4099" width="1.7109375" style="190" customWidth="1"/>
    <col min="4100" max="4100" width="46.85546875" style="190" customWidth="1"/>
    <col min="4101" max="4101" width="10.7109375" style="190" customWidth="1"/>
    <col min="4102" max="4102" width="0.5703125" style="190" customWidth="1"/>
    <col min="4103" max="4103" width="10.7109375" style="190" customWidth="1"/>
    <col min="4104" max="4104" width="0.5703125" style="190" customWidth="1"/>
    <col min="4105" max="4105" width="10.7109375" style="190" customWidth="1"/>
    <col min="4106" max="4106" width="0.5703125" style="190" customWidth="1"/>
    <col min="4107" max="4107" width="10.7109375" style="190" customWidth="1"/>
    <col min="4108" max="4108" width="9.140625" style="190"/>
    <col min="4109" max="4109" width="9.85546875" style="190" bestFit="1" customWidth="1"/>
    <col min="4110" max="4110" width="12.5703125" style="190" bestFit="1" customWidth="1"/>
    <col min="4111" max="4352" width="9.140625" style="190"/>
    <col min="4353" max="4355" width="1.7109375" style="190" customWidth="1"/>
    <col min="4356" max="4356" width="46.85546875" style="190" customWidth="1"/>
    <col min="4357" max="4357" width="10.7109375" style="190" customWidth="1"/>
    <col min="4358" max="4358" width="0.5703125" style="190" customWidth="1"/>
    <col min="4359" max="4359" width="10.7109375" style="190" customWidth="1"/>
    <col min="4360" max="4360" width="0.5703125" style="190" customWidth="1"/>
    <col min="4361" max="4361" width="10.7109375" style="190" customWidth="1"/>
    <col min="4362" max="4362" width="0.5703125" style="190" customWidth="1"/>
    <col min="4363" max="4363" width="10.7109375" style="190" customWidth="1"/>
    <col min="4364" max="4364" width="9.140625" style="190"/>
    <col min="4365" max="4365" width="9.85546875" style="190" bestFit="1" customWidth="1"/>
    <col min="4366" max="4366" width="12.5703125" style="190" bestFit="1" customWidth="1"/>
    <col min="4367" max="4608" width="9.140625" style="190"/>
    <col min="4609" max="4611" width="1.7109375" style="190" customWidth="1"/>
    <col min="4612" max="4612" width="46.85546875" style="190" customWidth="1"/>
    <col min="4613" max="4613" width="10.7109375" style="190" customWidth="1"/>
    <col min="4614" max="4614" width="0.5703125" style="190" customWidth="1"/>
    <col min="4615" max="4615" width="10.7109375" style="190" customWidth="1"/>
    <col min="4616" max="4616" width="0.5703125" style="190" customWidth="1"/>
    <col min="4617" max="4617" width="10.7109375" style="190" customWidth="1"/>
    <col min="4618" max="4618" width="0.5703125" style="190" customWidth="1"/>
    <col min="4619" max="4619" width="10.7109375" style="190" customWidth="1"/>
    <col min="4620" max="4620" width="9.140625" style="190"/>
    <col min="4621" max="4621" width="9.85546875" style="190" bestFit="1" customWidth="1"/>
    <col min="4622" max="4622" width="12.5703125" style="190" bestFit="1" customWidth="1"/>
    <col min="4623" max="4864" width="9.140625" style="190"/>
    <col min="4865" max="4867" width="1.7109375" style="190" customWidth="1"/>
    <col min="4868" max="4868" width="46.85546875" style="190" customWidth="1"/>
    <col min="4869" max="4869" width="10.7109375" style="190" customWidth="1"/>
    <col min="4870" max="4870" width="0.5703125" style="190" customWidth="1"/>
    <col min="4871" max="4871" width="10.7109375" style="190" customWidth="1"/>
    <col min="4872" max="4872" width="0.5703125" style="190" customWidth="1"/>
    <col min="4873" max="4873" width="10.7109375" style="190" customWidth="1"/>
    <col min="4874" max="4874" width="0.5703125" style="190" customWidth="1"/>
    <col min="4875" max="4875" width="10.7109375" style="190" customWidth="1"/>
    <col min="4876" max="4876" width="9.140625" style="190"/>
    <col min="4877" max="4877" width="9.85546875" style="190" bestFit="1" customWidth="1"/>
    <col min="4878" max="4878" width="12.5703125" style="190" bestFit="1" customWidth="1"/>
    <col min="4879" max="5120" width="9.140625" style="190"/>
    <col min="5121" max="5123" width="1.7109375" style="190" customWidth="1"/>
    <col min="5124" max="5124" width="46.85546875" style="190" customWidth="1"/>
    <col min="5125" max="5125" width="10.7109375" style="190" customWidth="1"/>
    <col min="5126" max="5126" width="0.5703125" style="190" customWidth="1"/>
    <col min="5127" max="5127" width="10.7109375" style="190" customWidth="1"/>
    <col min="5128" max="5128" width="0.5703125" style="190" customWidth="1"/>
    <col min="5129" max="5129" width="10.7109375" style="190" customWidth="1"/>
    <col min="5130" max="5130" width="0.5703125" style="190" customWidth="1"/>
    <col min="5131" max="5131" width="10.7109375" style="190" customWidth="1"/>
    <col min="5132" max="5132" width="9.140625" style="190"/>
    <col min="5133" max="5133" width="9.85546875" style="190" bestFit="1" customWidth="1"/>
    <col min="5134" max="5134" width="12.5703125" style="190" bestFit="1" customWidth="1"/>
    <col min="5135" max="5376" width="9.140625" style="190"/>
    <col min="5377" max="5379" width="1.7109375" style="190" customWidth="1"/>
    <col min="5380" max="5380" width="46.85546875" style="190" customWidth="1"/>
    <col min="5381" max="5381" width="10.7109375" style="190" customWidth="1"/>
    <col min="5382" max="5382" width="0.5703125" style="190" customWidth="1"/>
    <col min="5383" max="5383" width="10.7109375" style="190" customWidth="1"/>
    <col min="5384" max="5384" width="0.5703125" style="190" customWidth="1"/>
    <col min="5385" max="5385" width="10.7109375" style="190" customWidth="1"/>
    <col min="5386" max="5386" width="0.5703125" style="190" customWidth="1"/>
    <col min="5387" max="5387" width="10.7109375" style="190" customWidth="1"/>
    <col min="5388" max="5388" width="9.140625" style="190"/>
    <col min="5389" max="5389" width="9.85546875" style="190" bestFit="1" customWidth="1"/>
    <col min="5390" max="5390" width="12.5703125" style="190" bestFit="1" customWidth="1"/>
    <col min="5391" max="5632" width="9.140625" style="190"/>
    <col min="5633" max="5635" width="1.7109375" style="190" customWidth="1"/>
    <col min="5636" max="5636" width="46.85546875" style="190" customWidth="1"/>
    <col min="5637" max="5637" width="10.7109375" style="190" customWidth="1"/>
    <col min="5638" max="5638" width="0.5703125" style="190" customWidth="1"/>
    <col min="5639" max="5639" width="10.7109375" style="190" customWidth="1"/>
    <col min="5640" max="5640" width="0.5703125" style="190" customWidth="1"/>
    <col min="5641" max="5641" width="10.7109375" style="190" customWidth="1"/>
    <col min="5642" max="5642" width="0.5703125" style="190" customWidth="1"/>
    <col min="5643" max="5643" width="10.7109375" style="190" customWidth="1"/>
    <col min="5644" max="5644" width="9.140625" style="190"/>
    <col min="5645" max="5645" width="9.85546875" style="190" bestFit="1" customWidth="1"/>
    <col min="5646" max="5646" width="12.5703125" style="190" bestFit="1" customWidth="1"/>
    <col min="5647" max="5888" width="9.140625" style="190"/>
    <col min="5889" max="5891" width="1.7109375" style="190" customWidth="1"/>
    <col min="5892" max="5892" width="46.85546875" style="190" customWidth="1"/>
    <col min="5893" max="5893" width="10.7109375" style="190" customWidth="1"/>
    <col min="5894" max="5894" width="0.5703125" style="190" customWidth="1"/>
    <col min="5895" max="5895" width="10.7109375" style="190" customWidth="1"/>
    <col min="5896" max="5896" width="0.5703125" style="190" customWidth="1"/>
    <col min="5897" max="5897" width="10.7109375" style="190" customWidth="1"/>
    <col min="5898" max="5898" width="0.5703125" style="190" customWidth="1"/>
    <col min="5899" max="5899" width="10.7109375" style="190" customWidth="1"/>
    <col min="5900" max="5900" width="9.140625" style="190"/>
    <col min="5901" max="5901" width="9.85546875" style="190" bestFit="1" customWidth="1"/>
    <col min="5902" max="5902" width="12.5703125" style="190" bestFit="1" customWidth="1"/>
    <col min="5903" max="6144" width="9.140625" style="190"/>
    <col min="6145" max="6147" width="1.7109375" style="190" customWidth="1"/>
    <col min="6148" max="6148" width="46.85546875" style="190" customWidth="1"/>
    <col min="6149" max="6149" width="10.7109375" style="190" customWidth="1"/>
    <col min="6150" max="6150" width="0.5703125" style="190" customWidth="1"/>
    <col min="6151" max="6151" width="10.7109375" style="190" customWidth="1"/>
    <col min="6152" max="6152" width="0.5703125" style="190" customWidth="1"/>
    <col min="6153" max="6153" width="10.7109375" style="190" customWidth="1"/>
    <col min="6154" max="6154" width="0.5703125" style="190" customWidth="1"/>
    <col min="6155" max="6155" width="10.7109375" style="190" customWidth="1"/>
    <col min="6156" max="6156" width="9.140625" style="190"/>
    <col min="6157" max="6157" width="9.85546875" style="190" bestFit="1" customWidth="1"/>
    <col min="6158" max="6158" width="12.5703125" style="190" bestFit="1" customWidth="1"/>
    <col min="6159" max="6400" width="9.140625" style="190"/>
    <col min="6401" max="6403" width="1.7109375" style="190" customWidth="1"/>
    <col min="6404" max="6404" width="46.85546875" style="190" customWidth="1"/>
    <col min="6405" max="6405" width="10.7109375" style="190" customWidth="1"/>
    <col min="6406" max="6406" width="0.5703125" style="190" customWidth="1"/>
    <col min="6407" max="6407" width="10.7109375" style="190" customWidth="1"/>
    <col min="6408" max="6408" width="0.5703125" style="190" customWidth="1"/>
    <col min="6409" max="6409" width="10.7109375" style="190" customWidth="1"/>
    <col min="6410" max="6410" width="0.5703125" style="190" customWidth="1"/>
    <col min="6411" max="6411" width="10.7109375" style="190" customWidth="1"/>
    <col min="6412" max="6412" width="9.140625" style="190"/>
    <col min="6413" max="6413" width="9.85546875" style="190" bestFit="1" customWidth="1"/>
    <col min="6414" max="6414" width="12.5703125" style="190" bestFit="1" customWidth="1"/>
    <col min="6415" max="6656" width="9.140625" style="190"/>
    <col min="6657" max="6659" width="1.7109375" style="190" customWidth="1"/>
    <col min="6660" max="6660" width="46.85546875" style="190" customWidth="1"/>
    <col min="6661" max="6661" width="10.7109375" style="190" customWidth="1"/>
    <col min="6662" max="6662" width="0.5703125" style="190" customWidth="1"/>
    <col min="6663" max="6663" width="10.7109375" style="190" customWidth="1"/>
    <col min="6664" max="6664" width="0.5703125" style="190" customWidth="1"/>
    <col min="6665" max="6665" width="10.7109375" style="190" customWidth="1"/>
    <col min="6666" max="6666" width="0.5703125" style="190" customWidth="1"/>
    <col min="6667" max="6667" width="10.7109375" style="190" customWidth="1"/>
    <col min="6668" max="6668" width="9.140625" style="190"/>
    <col min="6669" max="6669" width="9.85546875" style="190" bestFit="1" customWidth="1"/>
    <col min="6670" max="6670" width="12.5703125" style="190" bestFit="1" customWidth="1"/>
    <col min="6671" max="6912" width="9.140625" style="190"/>
    <col min="6913" max="6915" width="1.7109375" style="190" customWidth="1"/>
    <col min="6916" max="6916" width="46.85546875" style="190" customWidth="1"/>
    <col min="6917" max="6917" width="10.7109375" style="190" customWidth="1"/>
    <col min="6918" max="6918" width="0.5703125" style="190" customWidth="1"/>
    <col min="6919" max="6919" width="10.7109375" style="190" customWidth="1"/>
    <col min="6920" max="6920" width="0.5703125" style="190" customWidth="1"/>
    <col min="6921" max="6921" width="10.7109375" style="190" customWidth="1"/>
    <col min="6922" max="6922" width="0.5703125" style="190" customWidth="1"/>
    <col min="6923" max="6923" width="10.7109375" style="190" customWidth="1"/>
    <col min="6924" max="6924" width="9.140625" style="190"/>
    <col min="6925" max="6925" width="9.85546875" style="190" bestFit="1" customWidth="1"/>
    <col min="6926" max="6926" width="12.5703125" style="190" bestFit="1" customWidth="1"/>
    <col min="6927" max="7168" width="9.140625" style="190"/>
    <col min="7169" max="7171" width="1.7109375" style="190" customWidth="1"/>
    <col min="7172" max="7172" width="46.85546875" style="190" customWidth="1"/>
    <col min="7173" max="7173" width="10.7109375" style="190" customWidth="1"/>
    <col min="7174" max="7174" width="0.5703125" style="190" customWidth="1"/>
    <col min="7175" max="7175" width="10.7109375" style="190" customWidth="1"/>
    <col min="7176" max="7176" width="0.5703125" style="190" customWidth="1"/>
    <col min="7177" max="7177" width="10.7109375" style="190" customWidth="1"/>
    <col min="7178" max="7178" width="0.5703125" style="190" customWidth="1"/>
    <col min="7179" max="7179" width="10.7109375" style="190" customWidth="1"/>
    <col min="7180" max="7180" width="9.140625" style="190"/>
    <col min="7181" max="7181" width="9.85546875" style="190" bestFit="1" customWidth="1"/>
    <col min="7182" max="7182" width="12.5703125" style="190" bestFit="1" customWidth="1"/>
    <col min="7183" max="7424" width="9.140625" style="190"/>
    <col min="7425" max="7427" width="1.7109375" style="190" customWidth="1"/>
    <col min="7428" max="7428" width="46.85546875" style="190" customWidth="1"/>
    <col min="7429" max="7429" width="10.7109375" style="190" customWidth="1"/>
    <col min="7430" max="7430" width="0.5703125" style="190" customWidth="1"/>
    <col min="7431" max="7431" width="10.7109375" style="190" customWidth="1"/>
    <col min="7432" max="7432" width="0.5703125" style="190" customWidth="1"/>
    <col min="7433" max="7433" width="10.7109375" style="190" customWidth="1"/>
    <col min="7434" max="7434" width="0.5703125" style="190" customWidth="1"/>
    <col min="7435" max="7435" width="10.7109375" style="190" customWidth="1"/>
    <col min="7436" max="7436" width="9.140625" style="190"/>
    <col min="7437" max="7437" width="9.85546875" style="190" bestFit="1" customWidth="1"/>
    <col min="7438" max="7438" width="12.5703125" style="190" bestFit="1" customWidth="1"/>
    <col min="7439" max="7680" width="9.140625" style="190"/>
    <col min="7681" max="7683" width="1.7109375" style="190" customWidth="1"/>
    <col min="7684" max="7684" width="46.85546875" style="190" customWidth="1"/>
    <col min="7685" max="7685" width="10.7109375" style="190" customWidth="1"/>
    <col min="7686" max="7686" width="0.5703125" style="190" customWidth="1"/>
    <col min="7687" max="7687" width="10.7109375" style="190" customWidth="1"/>
    <col min="7688" max="7688" width="0.5703125" style="190" customWidth="1"/>
    <col min="7689" max="7689" width="10.7109375" style="190" customWidth="1"/>
    <col min="7690" max="7690" width="0.5703125" style="190" customWidth="1"/>
    <col min="7691" max="7691" width="10.7109375" style="190" customWidth="1"/>
    <col min="7692" max="7692" width="9.140625" style="190"/>
    <col min="7693" max="7693" width="9.85546875" style="190" bestFit="1" customWidth="1"/>
    <col min="7694" max="7694" width="12.5703125" style="190" bestFit="1" customWidth="1"/>
    <col min="7695" max="7936" width="9.140625" style="190"/>
    <col min="7937" max="7939" width="1.7109375" style="190" customWidth="1"/>
    <col min="7940" max="7940" width="46.85546875" style="190" customWidth="1"/>
    <col min="7941" max="7941" width="10.7109375" style="190" customWidth="1"/>
    <col min="7942" max="7942" width="0.5703125" style="190" customWidth="1"/>
    <col min="7943" max="7943" width="10.7109375" style="190" customWidth="1"/>
    <col min="7944" max="7944" width="0.5703125" style="190" customWidth="1"/>
    <col min="7945" max="7945" width="10.7109375" style="190" customWidth="1"/>
    <col min="7946" max="7946" width="0.5703125" style="190" customWidth="1"/>
    <col min="7947" max="7947" width="10.7109375" style="190" customWidth="1"/>
    <col min="7948" max="7948" width="9.140625" style="190"/>
    <col min="7949" max="7949" width="9.85546875" style="190" bestFit="1" customWidth="1"/>
    <col min="7950" max="7950" width="12.5703125" style="190" bestFit="1" customWidth="1"/>
    <col min="7951" max="8192" width="9.140625" style="190"/>
    <col min="8193" max="8195" width="1.7109375" style="190" customWidth="1"/>
    <col min="8196" max="8196" width="46.85546875" style="190" customWidth="1"/>
    <col min="8197" max="8197" width="10.7109375" style="190" customWidth="1"/>
    <col min="8198" max="8198" width="0.5703125" style="190" customWidth="1"/>
    <col min="8199" max="8199" width="10.7109375" style="190" customWidth="1"/>
    <col min="8200" max="8200" width="0.5703125" style="190" customWidth="1"/>
    <col min="8201" max="8201" width="10.7109375" style="190" customWidth="1"/>
    <col min="8202" max="8202" width="0.5703125" style="190" customWidth="1"/>
    <col min="8203" max="8203" width="10.7109375" style="190" customWidth="1"/>
    <col min="8204" max="8204" width="9.140625" style="190"/>
    <col min="8205" max="8205" width="9.85546875" style="190" bestFit="1" customWidth="1"/>
    <col min="8206" max="8206" width="12.5703125" style="190" bestFit="1" customWidth="1"/>
    <col min="8207" max="8448" width="9.140625" style="190"/>
    <col min="8449" max="8451" width="1.7109375" style="190" customWidth="1"/>
    <col min="8452" max="8452" width="46.85546875" style="190" customWidth="1"/>
    <col min="8453" max="8453" width="10.7109375" style="190" customWidth="1"/>
    <col min="8454" max="8454" width="0.5703125" style="190" customWidth="1"/>
    <col min="8455" max="8455" width="10.7109375" style="190" customWidth="1"/>
    <col min="8456" max="8456" width="0.5703125" style="190" customWidth="1"/>
    <col min="8457" max="8457" width="10.7109375" style="190" customWidth="1"/>
    <col min="8458" max="8458" width="0.5703125" style="190" customWidth="1"/>
    <col min="8459" max="8459" width="10.7109375" style="190" customWidth="1"/>
    <col min="8460" max="8460" width="9.140625" style="190"/>
    <col min="8461" max="8461" width="9.85546875" style="190" bestFit="1" customWidth="1"/>
    <col min="8462" max="8462" width="12.5703125" style="190" bestFit="1" customWidth="1"/>
    <col min="8463" max="8704" width="9.140625" style="190"/>
    <col min="8705" max="8707" width="1.7109375" style="190" customWidth="1"/>
    <col min="8708" max="8708" width="46.85546875" style="190" customWidth="1"/>
    <col min="8709" max="8709" width="10.7109375" style="190" customWidth="1"/>
    <col min="8710" max="8710" width="0.5703125" style="190" customWidth="1"/>
    <col min="8711" max="8711" width="10.7109375" style="190" customWidth="1"/>
    <col min="8712" max="8712" width="0.5703125" style="190" customWidth="1"/>
    <col min="8713" max="8713" width="10.7109375" style="190" customWidth="1"/>
    <col min="8714" max="8714" width="0.5703125" style="190" customWidth="1"/>
    <col min="8715" max="8715" width="10.7109375" style="190" customWidth="1"/>
    <col min="8716" max="8716" width="9.140625" style="190"/>
    <col min="8717" max="8717" width="9.85546875" style="190" bestFit="1" customWidth="1"/>
    <col min="8718" max="8718" width="12.5703125" style="190" bestFit="1" customWidth="1"/>
    <col min="8719" max="8960" width="9.140625" style="190"/>
    <col min="8961" max="8963" width="1.7109375" style="190" customWidth="1"/>
    <col min="8964" max="8964" width="46.85546875" style="190" customWidth="1"/>
    <col min="8965" max="8965" width="10.7109375" style="190" customWidth="1"/>
    <col min="8966" max="8966" width="0.5703125" style="190" customWidth="1"/>
    <col min="8967" max="8967" width="10.7109375" style="190" customWidth="1"/>
    <col min="8968" max="8968" width="0.5703125" style="190" customWidth="1"/>
    <col min="8969" max="8969" width="10.7109375" style="190" customWidth="1"/>
    <col min="8970" max="8970" width="0.5703125" style="190" customWidth="1"/>
    <col min="8971" max="8971" width="10.7109375" style="190" customWidth="1"/>
    <col min="8972" max="8972" width="9.140625" style="190"/>
    <col min="8973" max="8973" width="9.85546875" style="190" bestFit="1" customWidth="1"/>
    <col min="8974" max="8974" width="12.5703125" style="190" bestFit="1" customWidth="1"/>
    <col min="8975" max="9216" width="9.140625" style="190"/>
    <col min="9217" max="9219" width="1.7109375" style="190" customWidth="1"/>
    <col min="9220" max="9220" width="46.85546875" style="190" customWidth="1"/>
    <col min="9221" max="9221" width="10.7109375" style="190" customWidth="1"/>
    <col min="9222" max="9222" width="0.5703125" style="190" customWidth="1"/>
    <col min="9223" max="9223" width="10.7109375" style="190" customWidth="1"/>
    <col min="9224" max="9224" width="0.5703125" style="190" customWidth="1"/>
    <col min="9225" max="9225" width="10.7109375" style="190" customWidth="1"/>
    <col min="9226" max="9226" width="0.5703125" style="190" customWidth="1"/>
    <col min="9227" max="9227" width="10.7109375" style="190" customWidth="1"/>
    <col min="9228" max="9228" width="9.140625" style="190"/>
    <col min="9229" max="9229" width="9.85546875" style="190" bestFit="1" customWidth="1"/>
    <col min="9230" max="9230" width="12.5703125" style="190" bestFit="1" customWidth="1"/>
    <col min="9231" max="9472" width="9.140625" style="190"/>
    <col min="9473" max="9475" width="1.7109375" style="190" customWidth="1"/>
    <col min="9476" max="9476" width="46.85546875" style="190" customWidth="1"/>
    <col min="9477" max="9477" width="10.7109375" style="190" customWidth="1"/>
    <col min="9478" max="9478" width="0.5703125" style="190" customWidth="1"/>
    <col min="9479" max="9479" width="10.7109375" style="190" customWidth="1"/>
    <col min="9480" max="9480" width="0.5703125" style="190" customWidth="1"/>
    <col min="9481" max="9481" width="10.7109375" style="190" customWidth="1"/>
    <col min="9482" max="9482" width="0.5703125" style="190" customWidth="1"/>
    <col min="9483" max="9483" width="10.7109375" style="190" customWidth="1"/>
    <col min="9484" max="9484" width="9.140625" style="190"/>
    <col min="9485" max="9485" width="9.85546875" style="190" bestFit="1" customWidth="1"/>
    <col min="9486" max="9486" width="12.5703125" style="190" bestFit="1" customWidth="1"/>
    <col min="9487" max="9728" width="9.140625" style="190"/>
    <col min="9729" max="9731" width="1.7109375" style="190" customWidth="1"/>
    <col min="9732" max="9732" width="46.85546875" style="190" customWidth="1"/>
    <col min="9733" max="9733" width="10.7109375" style="190" customWidth="1"/>
    <col min="9734" max="9734" width="0.5703125" style="190" customWidth="1"/>
    <col min="9735" max="9735" width="10.7109375" style="190" customWidth="1"/>
    <col min="9736" max="9736" width="0.5703125" style="190" customWidth="1"/>
    <col min="9737" max="9737" width="10.7109375" style="190" customWidth="1"/>
    <col min="9738" max="9738" width="0.5703125" style="190" customWidth="1"/>
    <col min="9739" max="9739" width="10.7109375" style="190" customWidth="1"/>
    <col min="9740" max="9740" width="9.140625" style="190"/>
    <col min="9741" max="9741" width="9.85546875" style="190" bestFit="1" customWidth="1"/>
    <col min="9742" max="9742" width="12.5703125" style="190" bestFit="1" customWidth="1"/>
    <col min="9743" max="9984" width="9.140625" style="190"/>
    <col min="9985" max="9987" width="1.7109375" style="190" customWidth="1"/>
    <col min="9988" max="9988" width="46.85546875" style="190" customWidth="1"/>
    <col min="9989" max="9989" width="10.7109375" style="190" customWidth="1"/>
    <col min="9990" max="9990" width="0.5703125" style="190" customWidth="1"/>
    <col min="9991" max="9991" width="10.7109375" style="190" customWidth="1"/>
    <col min="9992" max="9992" width="0.5703125" style="190" customWidth="1"/>
    <col min="9993" max="9993" width="10.7109375" style="190" customWidth="1"/>
    <col min="9994" max="9994" width="0.5703125" style="190" customWidth="1"/>
    <col min="9995" max="9995" width="10.7109375" style="190" customWidth="1"/>
    <col min="9996" max="9996" width="9.140625" style="190"/>
    <col min="9997" max="9997" width="9.85546875" style="190" bestFit="1" customWidth="1"/>
    <col min="9998" max="9998" width="12.5703125" style="190" bestFit="1" customWidth="1"/>
    <col min="9999" max="10240" width="9.140625" style="190"/>
    <col min="10241" max="10243" width="1.7109375" style="190" customWidth="1"/>
    <col min="10244" max="10244" width="46.85546875" style="190" customWidth="1"/>
    <col min="10245" max="10245" width="10.7109375" style="190" customWidth="1"/>
    <col min="10246" max="10246" width="0.5703125" style="190" customWidth="1"/>
    <col min="10247" max="10247" width="10.7109375" style="190" customWidth="1"/>
    <col min="10248" max="10248" width="0.5703125" style="190" customWidth="1"/>
    <col min="10249" max="10249" width="10.7109375" style="190" customWidth="1"/>
    <col min="10250" max="10250" width="0.5703125" style="190" customWidth="1"/>
    <col min="10251" max="10251" width="10.7109375" style="190" customWidth="1"/>
    <col min="10252" max="10252" width="9.140625" style="190"/>
    <col min="10253" max="10253" width="9.85546875" style="190" bestFit="1" customWidth="1"/>
    <col min="10254" max="10254" width="12.5703125" style="190" bestFit="1" customWidth="1"/>
    <col min="10255" max="10496" width="9.140625" style="190"/>
    <col min="10497" max="10499" width="1.7109375" style="190" customWidth="1"/>
    <col min="10500" max="10500" width="46.85546875" style="190" customWidth="1"/>
    <col min="10501" max="10501" width="10.7109375" style="190" customWidth="1"/>
    <col min="10502" max="10502" width="0.5703125" style="190" customWidth="1"/>
    <col min="10503" max="10503" width="10.7109375" style="190" customWidth="1"/>
    <col min="10504" max="10504" width="0.5703125" style="190" customWidth="1"/>
    <col min="10505" max="10505" width="10.7109375" style="190" customWidth="1"/>
    <col min="10506" max="10506" width="0.5703125" style="190" customWidth="1"/>
    <col min="10507" max="10507" width="10.7109375" style="190" customWidth="1"/>
    <col min="10508" max="10508" width="9.140625" style="190"/>
    <col min="10509" max="10509" width="9.85546875" style="190" bestFit="1" customWidth="1"/>
    <col min="10510" max="10510" width="12.5703125" style="190" bestFit="1" customWidth="1"/>
    <col min="10511" max="10752" width="9.140625" style="190"/>
    <col min="10753" max="10755" width="1.7109375" style="190" customWidth="1"/>
    <col min="10756" max="10756" width="46.85546875" style="190" customWidth="1"/>
    <col min="10757" max="10757" width="10.7109375" style="190" customWidth="1"/>
    <col min="10758" max="10758" width="0.5703125" style="190" customWidth="1"/>
    <col min="10759" max="10759" width="10.7109375" style="190" customWidth="1"/>
    <col min="10760" max="10760" width="0.5703125" style="190" customWidth="1"/>
    <col min="10761" max="10761" width="10.7109375" style="190" customWidth="1"/>
    <col min="10762" max="10762" width="0.5703125" style="190" customWidth="1"/>
    <col min="10763" max="10763" width="10.7109375" style="190" customWidth="1"/>
    <col min="10764" max="10764" width="9.140625" style="190"/>
    <col min="10765" max="10765" width="9.85546875" style="190" bestFit="1" customWidth="1"/>
    <col min="10766" max="10766" width="12.5703125" style="190" bestFit="1" customWidth="1"/>
    <col min="10767" max="11008" width="9.140625" style="190"/>
    <col min="11009" max="11011" width="1.7109375" style="190" customWidth="1"/>
    <col min="11012" max="11012" width="46.85546875" style="190" customWidth="1"/>
    <col min="11013" max="11013" width="10.7109375" style="190" customWidth="1"/>
    <col min="11014" max="11014" width="0.5703125" style="190" customWidth="1"/>
    <col min="11015" max="11015" width="10.7109375" style="190" customWidth="1"/>
    <col min="11016" max="11016" width="0.5703125" style="190" customWidth="1"/>
    <col min="11017" max="11017" width="10.7109375" style="190" customWidth="1"/>
    <col min="11018" max="11018" width="0.5703125" style="190" customWidth="1"/>
    <col min="11019" max="11019" width="10.7109375" style="190" customWidth="1"/>
    <col min="11020" max="11020" width="9.140625" style="190"/>
    <col min="11021" max="11021" width="9.85546875" style="190" bestFit="1" customWidth="1"/>
    <col min="11022" max="11022" width="12.5703125" style="190" bestFit="1" customWidth="1"/>
    <col min="11023" max="11264" width="9.140625" style="190"/>
    <col min="11265" max="11267" width="1.7109375" style="190" customWidth="1"/>
    <col min="11268" max="11268" width="46.85546875" style="190" customWidth="1"/>
    <col min="11269" max="11269" width="10.7109375" style="190" customWidth="1"/>
    <col min="11270" max="11270" width="0.5703125" style="190" customWidth="1"/>
    <col min="11271" max="11271" width="10.7109375" style="190" customWidth="1"/>
    <col min="11272" max="11272" width="0.5703125" style="190" customWidth="1"/>
    <col min="11273" max="11273" width="10.7109375" style="190" customWidth="1"/>
    <col min="11274" max="11274" width="0.5703125" style="190" customWidth="1"/>
    <col min="11275" max="11275" width="10.7109375" style="190" customWidth="1"/>
    <col min="11276" max="11276" width="9.140625" style="190"/>
    <col min="11277" max="11277" width="9.85546875" style="190" bestFit="1" customWidth="1"/>
    <col min="11278" max="11278" width="12.5703125" style="190" bestFit="1" customWidth="1"/>
    <col min="11279" max="11520" width="9.140625" style="190"/>
    <col min="11521" max="11523" width="1.7109375" style="190" customWidth="1"/>
    <col min="11524" max="11524" width="46.85546875" style="190" customWidth="1"/>
    <col min="11525" max="11525" width="10.7109375" style="190" customWidth="1"/>
    <col min="11526" max="11526" width="0.5703125" style="190" customWidth="1"/>
    <col min="11527" max="11527" width="10.7109375" style="190" customWidth="1"/>
    <col min="11528" max="11528" width="0.5703125" style="190" customWidth="1"/>
    <col min="11529" max="11529" width="10.7109375" style="190" customWidth="1"/>
    <col min="11530" max="11530" width="0.5703125" style="190" customWidth="1"/>
    <col min="11531" max="11531" width="10.7109375" style="190" customWidth="1"/>
    <col min="11532" max="11532" width="9.140625" style="190"/>
    <col min="11533" max="11533" width="9.85546875" style="190" bestFit="1" customWidth="1"/>
    <col min="11534" max="11534" width="12.5703125" style="190" bestFit="1" customWidth="1"/>
    <col min="11535" max="11776" width="9.140625" style="190"/>
    <col min="11777" max="11779" width="1.7109375" style="190" customWidth="1"/>
    <col min="11780" max="11780" width="46.85546875" style="190" customWidth="1"/>
    <col min="11781" max="11781" width="10.7109375" style="190" customWidth="1"/>
    <col min="11782" max="11782" width="0.5703125" style="190" customWidth="1"/>
    <col min="11783" max="11783" width="10.7109375" style="190" customWidth="1"/>
    <col min="11784" max="11784" width="0.5703125" style="190" customWidth="1"/>
    <col min="11785" max="11785" width="10.7109375" style="190" customWidth="1"/>
    <col min="11786" max="11786" width="0.5703125" style="190" customWidth="1"/>
    <col min="11787" max="11787" width="10.7109375" style="190" customWidth="1"/>
    <col min="11788" max="11788" width="9.140625" style="190"/>
    <col min="11789" max="11789" width="9.85546875" style="190" bestFit="1" customWidth="1"/>
    <col min="11790" max="11790" width="12.5703125" style="190" bestFit="1" customWidth="1"/>
    <col min="11791" max="12032" width="9.140625" style="190"/>
    <col min="12033" max="12035" width="1.7109375" style="190" customWidth="1"/>
    <col min="12036" max="12036" width="46.85546875" style="190" customWidth="1"/>
    <col min="12037" max="12037" width="10.7109375" style="190" customWidth="1"/>
    <col min="12038" max="12038" width="0.5703125" style="190" customWidth="1"/>
    <col min="12039" max="12039" width="10.7109375" style="190" customWidth="1"/>
    <col min="12040" max="12040" width="0.5703125" style="190" customWidth="1"/>
    <col min="12041" max="12041" width="10.7109375" style="190" customWidth="1"/>
    <col min="12042" max="12042" width="0.5703125" style="190" customWidth="1"/>
    <col min="12043" max="12043" width="10.7109375" style="190" customWidth="1"/>
    <col min="12044" max="12044" width="9.140625" style="190"/>
    <col min="12045" max="12045" width="9.85546875" style="190" bestFit="1" customWidth="1"/>
    <col min="12046" max="12046" width="12.5703125" style="190" bestFit="1" customWidth="1"/>
    <col min="12047" max="12288" width="9.140625" style="190"/>
    <col min="12289" max="12291" width="1.7109375" style="190" customWidth="1"/>
    <col min="12292" max="12292" width="46.85546875" style="190" customWidth="1"/>
    <col min="12293" max="12293" width="10.7109375" style="190" customWidth="1"/>
    <col min="12294" max="12294" width="0.5703125" style="190" customWidth="1"/>
    <col min="12295" max="12295" width="10.7109375" style="190" customWidth="1"/>
    <col min="12296" max="12296" width="0.5703125" style="190" customWidth="1"/>
    <col min="12297" max="12297" width="10.7109375" style="190" customWidth="1"/>
    <col min="12298" max="12298" width="0.5703125" style="190" customWidth="1"/>
    <col min="12299" max="12299" width="10.7109375" style="190" customWidth="1"/>
    <col min="12300" max="12300" width="9.140625" style="190"/>
    <col min="12301" max="12301" width="9.85546875" style="190" bestFit="1" customWidth="1"/>
    <col min="12302" max="12302" width="12.5703125" style="190" bestFit="1" customWidth="1"/>
    <col min="12303" max="12544" width="9.140625" style="190"/>
    <col min="12545" max="12547" width="1.7109375" style="190" customWidth="1"/>
    <col min="12548" max="12548" width="46.85546875" style="190" customWidth="1"/>
    <col min="12549" max="12549" width="10.7109375" style="190" customWidth="1"/>
    <col min="12550" max="12550" width="0.5703125" style="190" customWidth="1"/>
    <col min="12551" max="12551" width="10.7109375" style="190" customWidth="1"/>
    <col min="12552" max="12552" width="0.5703125" style="190" customWidth="1"/>
    <col min="12553" max="12553" width="10.7109375" style="190" customWidth="1"/>
    <col min="12554" max="12554" width="0.5703125" style="190" customWidth="1"/>
    <col min="12555" max="12555" width="10.7109375" style="190" customWidth="1"/>
    <col min="12556" max="12556" width="9.140625" style="190"/>
    <col min="12557" max="12557" width="9.85546875" style="190" bestFit="1" customWidth="1"/>
    <col min="12558" max="12558" width="12.5703125" style="190" bestFit="1" customWidth="1"/>
    <col min="12559" max="12800" width="9.140625" style="190"/>
    <col min="12801" max="12803" width="1.7109375" style="190" customWidth="1"/>
    <col min="12804" max="12804" width="46.85546875" style="190" customWidth="1"/>
    <col min="12805" max="12805" width="10.7109375" style="190" customWidth="1"/>
    <col min="12806" max="12806" width="0.5703125" style="190" customWidth="1"/>
    <col min="12807" max="12807" width="10.7109375" style="190" customWidth="1"/>
    <col min="12808" max="12808" width="0.5703125" style="190" customWidth="1"/>
    <col min="12809" max="12809" width="10.7109375" style="190" customWidth="1"/>
    <col min="12810" max="12810" width="0.5703125" style="190" customWidth="1"/>
    <col min="12811" max="12811" width="10.7109375" style="190" customWidth="1"/>
    <col min="12812" max="12812" width="9.140625" style="190"/>
    <col min="12813" max="12813" width="9.85546875" style="190" bestFit="1" customWidth="1"/>
    <col min="12814" max="12814" width="12.5703125" style="190" bestFit="1" customWidth="1"/>
    <col min="12815" max="13056" width="9.140625" style="190"/>
    <col min="13057" max="13059" width="1.7109375" style="190" customWidth="1"/>
    <col min="13060" max="13060" width="46.85546875" style="190" customWidth="1"/>
    <col min="13061" max="13061" width="10.7109375" style="190" customWidth="1"/>
    <col min="13062" max="13062" width="0.5703125" style="190" customWidth="1"/>
    <col min="13063" max="13063" width="10.7109375" style="190" customWidth="1"/>
    <col min="13064" max="13064" width="0.5703125" style="190" customWidth="1"/>
    <col min="13065" max="13065" width="10.7109375" style="190" customWidth="1"/>
    <col min="13066" max="13066" width="0.5703125" style="190" customWidth="1"/>
    <col min="13067" max="13067" width="10.7109375" style="190" customWidth="1"/>
    <col min="13068" max="13068" width="9.140625" style="190"/>
    <col min="13069" max="13069" width="9.85546875" style="190" bestFit="1" customWidth="1"/>
    <col min="13070" max="13070" width="12.5703125" style="190" bestFit="1" customWidth="1"/>
    <col min="13071" max="13312" width="9.140625" style="190"/>
    <col min="13313" max="13315" width="1.7109375" style="190" customWidth="1"/>
    <col min="13316" max="13316" width="46.85546875" style="190" customWidth="1"/>
    <col min="13317" max="13317" width="10.7109375" style="190" customWidth="1"/>
    <col min="13318" max="13318" width="0.5703125" style="190" customWidth="1"/>
    <col min="13319" max="13319" width="10.7109375" style="190" customWidth="1"/>
    <col min="13320" max="13320" width="0.5703125" style="190" customWidth="1"/>
    <col min="13321" max="13321" width="10.7109375" style="190" customWidth="1"/>
    <col min="13322" max="13322" width="0.5703125" style="190" customWidth="1"/>
    <col min="13323" max="13323" width="10.7109375" style="190" customWidth="1"/>
    <col min="13324" max="13324" width="9.140625" style="190"/>
    <col min="13325" max="13325" width="9.85546875" style="190" bestFit="1" customWidth="1"/>
    <col min="13326" max="13326" width="12.5703125" style="190" bestFit="1" customWidth="1"/>
    <col min="13327" max="13568" width="9.140625" style="190"/>
    <col min="13569" max="13571" width="1.7109375" style="190" customWidth="1"/>
    <col min="13572" max="13572" width="46.85546875" style="190" customWidth="1"/>
    <col min="13573" max="13573" width="10.7109375" style="190" customWidth="1"/>
    <col min="13574" max="13574" width="0.5703125" style="190" customWidth="1"/>
    <col min="13575" max="13575" width="10.7109375" style="190" customWidth="1"/>
    <col min="13576" max="13576" width="0.5703125" style="190" customWidth="1"/>
    <col min="13577" max="13577" width="10.7109375" style="190" customWidth="1"/>
    <col min="13578" max="13578" width="0.5703125" style="190" customWidth="1"/>
    <col min="13579" max="13579" width="10.7109375" style="190" customWidth="1"/>
    <col min="13580" max="13580" width="9.140625" style="190"/>
    <col min="13581" max="13581" width="9.85546875" style="190" bestFit="1" customWidth="1"/>
    <col min="13582" max="13582" width="12.5703125" style="190" bestFit="1" customWidth="1"/>
    <col min="13583" max="13824" width="9.140625" style="190"/>
    <col min="13825" max="13827" width="1.7109375" style="190" customWidth="1"/>
    <col min="13828" max="13828" width="46.85546875" style="190" customWidth="1"/>
    <col min="13829" max="13829" width="10.7109375" style="190" customWidth="1"/>
    <col min="13830" max="13830" width="0.5703125" style="190" customWidth="1"/>
    <col min="13831" max="13831" width="10.7109375" style="190" customWidth="1"/>
    <col min="13832" max="13832" width="0.5703125" style="190" customWidth="1"/>
    <col min="13833" max="13833" width="10.7109375" style="190" customWidth="1"/>
    <col min="13834" max="13834" width="0.5703125" style="190" customWidth="1"/>
    <col min="13835" max="13835" width="10.7109375" style="190" customWidth="1"/>
    <col min="13836" max="13836" width="9.140625" style="190"/>
    <col min="13837" max="13837" width="9.85546875" style="190" bestFit="1" customWidth="1"/>
    <col min="13838" max="13838" width="12.5703125" style="190" bestFit="1" customWidth="1"/>
    <col min="13839" max="14080" width="9.140625" style="190"/>
    <col min="14081" max="14083" width="1.7109375" style="190" customWidth="1"/>
    <col min="14084" max="14084" width="46.85546875" style="190" customWidth="1"/>
    <col min="14085" max="14085" width="10.7109375" style="190" customWidth="1"/>
    <col min="14086" max="14086" width="0.5703125" style="190" customWidth="1"/>
    <col min="14087" max="14087" width="10.7109375" style="190" customWidth="1"/>
    <col min="14088" max="14088" width="0.5703125" style="190" customWidth="1"/>
    <col min="14089" max="14089" width="10.7109375" style="190" customWidth="1"/>
    <col min="14090" max="14090" width="0.5703125" style="190" customWidth="1"/>
    <col min="14091" max="14091" width="10.7109375" style="190" customWidth="1"/>
    <col min="14092" max="14092" width="9.140625" style="190"/>
    <col min="14093" max="14093" width="9.85546875" style="190" bestFit="1" customWidth="1"/>
    <col min="14094" max="14094" width="12.5703125" style="190" bestFit="1" customWidth="1"/>
    <col min="14095" max="14336" width="9.140625" style="190"/>
    <col min="14337" max="14339" width="1.7109375" style="190" customWidth="1"/>
    <col min="14340" max="14340" width="46.85546875" style="190" customWidth="1"/>
    <col min="14341" max="14341" width="10.7109375" style="190" customWidth="1"/>
    <col min="14342" max="14342" width="0.5703125" style="190" customWidth="1"/>
    <col min="14343" max="14343" width="10.7109375" style="190" customWidth="1"/>
    <col min="14344" max="14344" width="0.5703125" style="190" customWidth="1"/>
    <col min="14345" max="14345" width="10.7109375" style="190" customWidth="1"/>
    <col min="14346" max="14346" width="0.5703125" style="190" customWidth="1"/>
    <col min="14347" max="14347" width="10.7109375" style="190" customWidth="1"/>
    <col min="14348" max="14348" width="9.140625" style="190"/>
    <col min="14349" max="14349" width="9.85546875" style="190" bestFit="1" customWidth="1"/>
    <col min="14350" max="14350" width="12.5703125" style="190" bestFit="1" customWidth="1"/>
    <col min="14351" max="14592" width="9.140625" style="190"/>
    <col min="14593" max="14595" width="1.7109375" style="190" customWidth="1"/>
    <col min="14596" max="14596" width="46.85546875" style="190" customWidth="1"/>
    <col min="14597" max="14597" width="10.7109375" style="190" customWidth="1"/>
    <col min="14598" max="14598" width="0.5703125" style="190" customWidth="1"/>
    <col min="14599" max="14599" width="10.7109375" style="190" customWidth="1"/>
    <col min="14600" max="14600" width="0.5703125" style="190" customWidth="1"/>
    <col min="14601" max="14601" width="10.7109375" style="190" customWidth="1"/>
    <col min="14602" max="14602" width="0.5703125" style="190" customWidth="1"/>
    <col min="14603" max="14603" width="10.7109375" style="190" customWidth="1"/>
    <col min="14604" max="14604" width="9.140625" style="190"/>
    <col min="14605" max="14605" width="9.85546875" style="190" bestFit="1" customWidth="1"/>
    <col min="14606" max="14606" width="12.5703125" style="190" bestFit="1" customWidth="1"/>
    <col min="14607" max="14848" width="9.140625" style="190"/>
    <col min="14849" max="14851" width="1.7109375" style="190" customWidth="1"/>
    <col min="14852" max="14852" width="46.85546875" style="190" customWidth="1"/>
    <col min="14853" max="14853" width="10.7109375" style="190" customWidth="1"/>
    <col min="14854" max="14854" width="0.5703125" style="190" customWidth="1"/>
    <col min="14855" max="14855" width="10.7109375" style="190" customWidth="1"/>
    <col min="14856" max="14856" width="0.5703125" style="190" customWidth="1"/>
    <col min="14857" max="14857" width="10.7109375" style="190" customWidth="1"/>
    <col min="14858" max="14858" width="0.5703125" style="190" customWidth="1"/>
    <col min="14859" max="14859" width="10.7109375" style="190" customWidth="1"/>
    <col min="14860" max="14860" width="9.140625" style="190"/>
    <col min="14861" max="14861" width="9.85546875" style="190" bestFit="1" customWidth="1"/>
    <col min="14862" max="14862" width="12.5703125" style="190" bestFit="1" customWidth="1"/>
    <col min="14863" max="15104" width="9.140625" style="190"/>
    <col min="15105" max="15107" width="1.7109375" style="190" customWidth="1"/>
    <col min="15108" max="15108" width="46.85546875" style="190" customWidth="1"/>
    <col min="15109" max="15109" width="10.7109375" style="190" customWidth="1"/>
    <col min="15110" max="15110" width="0.5703125" style="190" customWidth="1"/>
    <col min="15111" max="15111" width="10.7109375" style="190" customWidth="1"/>
    <col min="15112" max="15112" width="0.5703125" style="190" customWidth="1"/>
    <col min="15113" max="15113" width="10.7109375" style="190" customWidth="1"/>
    <col min="15114" max="15114" width="0.5703125" style="190" customWidth="1"/>
    <col min="15115" max="15115" width="10.7109375" style="190" customWidth="1"/>
    <col min="15116" max="15116" width="9.140625" style="190"/>
    <col min="15117" max="15117" width="9.85546875" style="190" bestFit="1" customWidth="1"/>
    <col min="15118" max="15118" width="12.5703125" style="190" bestFit="1" customWidth="1"/>
    <col min="15119" max="15360" width="9.140625" style="190"/>
    <col min="15361" max="15363" width="1.7109375" style="190" customWidth="1"/>
    <col min="15364" max="15364" width="46.85546875" style="190" customWidth="1"/>
    <col min="15365" max="15365" width="10.7109375" style="190" customWidth="1"/>
    <col min="15366" max="15366" width="0.5703125" style="190" customWidth="1"/>
    <col min="15367" max="15367" width="10.7109375" style="190" customWidth="1"/>
    <col min="15368" max="15368" width="0.5703125" style="190" customWidth="1"/>
    <col min="15369" max="15369" width="10.7109375" style="190" customWidth="1"/>
    <col min="15370" max="15370" width="0.5703125" style="190" customWidth="1"/>
    <col min="15371" max="15371" width="10.7109375" style="190" customWidth="1"/>
    <col min="15372" max="15372" width="9.140625" style="190"/>
    <col min="15373" max="15373" width="9.85546875" style="190" bestFit="1" customWidth="1"/>
    <col min="15374" max="15374" width="12.5703125" style="190" bestFit="1" customWidth="1"/>
    <col min="15375" max="15616" width="9.140625" style="190"/>
    <col min="15617" max="15619" width="1.7109375" style="190" customWidth="1"/>
    <col min="15620" max="15620" width="46.85546875" style="190" customWidth="1"/>
    <col min="15621" max="15621" width="10.7109375" style="190" customWidth="1"/>
    <col min="15622" max="15622" width="0.5703125" style="190" customWidth="1"/>
    <col min="15623" max="15623" width="10.7109375" style="190" customWidth="1"/>
    <col min="15624" max="15624" width="0.5703125" style="190" customWidth="1"/>
    <col min="15625" max="15625" width="10.7109375" style="190" customWidth="1"/>
    <col min="15626" max="15626" width="0.5703125" style="190" customWidth="1"/>
    <col min="15627" max="15627" width="10.7109375" style="190" customWidth="1"/>
    <col min="15628" max="15628" width="9.140625" style="190"/>
    <col min="15629" max="15629" width="9.85546875" style="190" bestFit="1" customWidth="1"/>
    <col min="15630" max="15630" width="12.5703125" style="190" bestFit="1" customWidth="1"/>
    <col min="15631" max="15872" width="9.140625" style="190"/>
    <col min="15873" max="15875" width="1.7109375" style="190" customWidth="1"/>
    <col min="15876" max="15876" width="46.85546875" style="190" customWidth="1"/>
    <col min="15877" max="15877" width="10.7109375" style="190" customWidth="1"/>
    <col min="15878" max="15878" width="0.5703125" style="190" customWidth="1"/>
    <col min="15879" max="15879" width="10.7109375" style="190" customWidth="1"/>
    <col min="15880" max="15880" width="0.5703125" style="190" customWidth="1"/>
    <col min="15881" max="15881" width="10.7109375" style="190" customWidth="1"/>
    <col min="15882" max="15882" width="0.5703125" style="190" customWidth="1"/>
    <col min="15883" max="15883" width="10.7109375" style="190" customWidth="1"/>
    <col min="15884" max="15884" width="9.140625" style="190"/>
    <col min="15885" max="15885" width="9.85546875" style="190" bestFit="1" customWidth="1"/>
    <col min="15886" max="15886" width="12.5703125" style="190" bestFit="1" customWidth="1"/>
    <col min="15887" max="16128" width="9.140625" style="190"/>
    <col min="16129" max="16131" width="1.7109375" style="190" customWidth="1"/>
    <col min="16132" max="16132" width="46.85546875" style="190" customWidth="1"/>
    <col min="16133" max="16133" width="10.7109375" style="190" customWidth="1"/>
    <col min="16134" max="16134" width="0.5703125" style="190" customWidth="1"/>
    <col min="16135" max="16135" width="10.7109375" style="190" customWidth="1"/>
    <col min="16136" max="16136" width="0.5703125" style="190" customWidth="1"/>
    <col min="16137" max="16137" width="10.7109375" style="190" customWidth="1"/>
    <col min="16138" max="16138" width="0.5703125" style="190" customWidth="1"/>
    <col min="16139" max="16139" width="10.7109375" style="190" customWidth="1"/>
    <col min="16140" max="16140" width="9.140625" style="190"/>
    <col min="16141" max="16141" width="9.85546875" style="190" bestFit="1" customWidth="1"/>
    <col min="16142" max="16142" width="12.5703125" style="190" bestFit="1" customWidth="1"/>
    <col min="16143" max="16384" width="9.140625" style="190"/>
  </cols>
  <sheetData>
    <row r="1" spans="1:14" ht="15" customHeight="1" x14ac:dyDescent="0.5">
      <c r="A1" s="283" t="s">
        <v>135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4" ht="15" customHeight="1" x14ac:dyDescent="0.5">
      <c r="A2" s="283" t="s">
        <v>223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4" ht="15" customHeight="1" x14ac:dyDescent="0.5">
      <c r="A3" s="280" t="s">
        <v>199</v>
      </c>
      <c r="B3" s="280"/>
      <c r="C3" s="280"/>
      <c r="D3" s="280"/>
      <c r="E3" s="287"/>
      <c r="F3" s="287"/>
      <c r="G3" s="287"/>
      <c r="H3" s="287"/>
      <c r="I3" s="287"/>
      <c r="J3" s="287"/>
      <c r="K3" s="287"/>
    </row>
    <row r="4" spans="1:14" ht="15" customHeight="1" x14ac:dyDescent="0.5">
      <c r="E4" s="191"/>
      <c r="F4" s="192"/>
      <c r="G4" s="191"/>
      <c r="H4" s="192"/>
      <c r="I4" s="191"/>
      <c r="J4" s="192"/>
      <c r="K4" s="191"/>
    </row>
    <row r="5" spans="1:14" ht="15" customHeight="1" x14ac:dyDescent="0.5">
      <c r="E5" s="191"/>
      <c r="F5" s="192"/>
      <c r="G5" s="191"/>
      <c r="H5" s="192"/>
      <c r="I5" s="191"/>
      <c r="J5" s="192"/>
      <c r="K5" s="191"/>
    </row>
    <row r="6" spans="1:14" s="193" customFormat="1" ht="15" customHeight="1" x14ac:dyDescent="0.5">
      <c r="E6" s="282" t="s">
        <v>0</v>
      </c>
      <c r="F6" s="282"/>
      <c r="G6" s="282"/>
      <c r="H6" s="194"/>
      <c r="I6" s="282" t="s">
        <v>173</v>
      </c>
      <c r="J6" s="282"/>
      <c r="K6" s="282"/>
    </row>
    <row r="7" spans="1:14" s="193" customFormat="1" ht="15" customHeight="1" x14ac:dyDescent="0.5">
      <c r="E7" s="195" t="s">
        <v>188</v>
      </c>
      <c r="F7" s="196"/>
      <c r="G7" s="195" t="s">
        <v>166</v>
      </c>
      <c r="H7" s="197"/>
      <c r="I7" s="195" t="s">
        <v>188</v>
      </c>
      <c r="J7" s="196"/>
      <c r="K7" s="195" t="s">
        <v>166</v>
      </c>
    </row>
    <row r="8" spans="1:14" s="193" customFormat="1" ht="15" customHeight="1" x14ac:dyDescent="0.5">
      <c r="E8" s="195" t="s">
        <v>144</v>
      </c>
      <c r="F8" s="196"/>
      <c r="G8" s="195" t="s">
        <v>144</v>
      </c>
      <c r="H8" s="197"/>
      <c r="I8" s="195" t="s">
        <v>144</v>
      </c>
      <c r="J8" s="196"/>
      <c r="K8" s="195" t="s">
        <v>144</v>
      </c>
    </row>
    <row r="9" spans="1:14" s="198" customFormat="1" ht="15" customHeight="1" x14ac:dyDescent="0.5">
      <c r="E9" s="199" t="s">
        <v>2</v>
      </c>
      <c r="F9" s="200"/>
      <c r="G9" s="199" t="s">
        <v>2</v>
      </c>
      <c r="H9" s="201"/>
      <c r="I9" s="199" t="s">
        <v>2</v>
      </c>
      <c r="J9" s="200"/>
      <c r="K9" s="199" t="s">
        <v>2</v>
      </c>
    </row>
    <row r="10" spans="1:14" ht="15" customHeight="1" x14ac:dyDescent="0.5">
      <c r="A10" s="202" t="s">
        <v>224</v>
      </c>
      <c r="B10" s="202"/>
      <c r="C10" s="202"/>
      <c r="D10" s="202"/>
    </row>
    <row r="11" spans="1:14" ht="15" customHeight="1" x14ac:dyDescent="0.5">
      <c r="A11" s="204" t="s">
        <v>86</v>
      </c>
      <c r="B11" s="205"/>
      <c r="C11" s="205"/>
      <c r="D11" s="205"/>
      <c r="E11" s="206">
        <v>3625360</v>
      </c>
      <c r="F11" s="206"/>
      <c r="G11" s="206">
        <v>3251119</v>
      </c>
      <c r="H11" s="206"/>
      <c r="I11" s="206">
        <v>2999959</v>
      </c>
      <c r="J11" s="206"/>
      <c r="K11" s="206">
        <v>2752935</v>
      </c>
      <c r="N11" s="207"/>
    </row>
    <row r="12" spans="1:14" ht="15" customHeight="1" x14ac:dyDescent="0.5">
      <c r="A12" s="204" t="s">
        <v>111</v>
      </c>
      <c r="B12" s="205"/>
      <c r="C12" s="205"/>
      <c r="D12" s="205"/>
      <c r="E12" s="206"/>
      <c r="F12" s="206"/>
      <c r="G12" s="206"/>
      <c r="H12" s="206"/>
      <c r="I12" s="206"/>
      <c r="J12" s="206"/>
      <c r="K12" s="206"/>
      <c r="N12" s="207"/>
    </row>
    <row r="13" spans="1:14" ht="15" customHeight="1" x14ac:dyDescent="0.5">
      <c r="B13" s="204" t="s">
        <v>133</v>
      </c>
      <c r="C13" s="205"/>
      <c r="D13" s="205"/>
      <c r="E13" s="206"/>
      <c r="F13" s="206"/>
      <c r="G13" s="206"/>
      <c r="H13" s="206"/>
      <c r="I13" s="206"/>
      <c r="J13" s="206"/>
      <c r="K13" s="206"/>
      <c r="N13" s="207"/>
    </row>
    <row r="14" spans="1:14" ht="15" customHeight="1" x14ac:dyDescent="0.5">
      <c r="C14" s="208" t="s">
        <v>104</v>
      </c>
      <c r="D14" s="208"/>
      <c r="E14" s="206">
        <v>242088</v>
      </c>
      <c r="F14" s="206"/>
      <c r="G14" s="206">
        <v>198440</v>
      </c>
      <c r="H14" s="206"/>
      <c r="I14" s="206">
        <v>110945</v>
      </c>
      <c r="J14" s="206"/>
      <c r="K14" s="206">
        <v>107008</v>
      </c>
      <c r="N14" s="207"/>
    </row>
    <row r="15" spans="1:14" ht="15" customHeight="1" x14ac:dyDescent="0.5">
      <c r="C15" s="208" t="s">
        <v>146</v>
      </c>
      <c r="D15" s="208"/>
      <c r="E15" s="192">
        <v>59239</v>
      </c>
      <c r="F15" s="206"/>
      <c r="G15" s="192">
        <v>50857</v>
      </c>
      <c r="H15" s="206"/>
      <c r="I15" s="206">
        <v>47185</v>
      </c>
      <c r="J15" s="206"/>
      <c r="K15" s="206">
        <v>42509</v>
      </c>
      <c r="N15" s="207"/>
    </row>
    <row r="16" spans="1:14" ht="15" customHeight="1" x14ac:dyDescent="0.5">
      <c r="C16" s="208" t="s">
        <v>164</v>
      </c>
      <c r="D16" s="208"/>
      <c r="E16" s="206">
        <v>66532</v>
      </c>
      <c r="F16" s="206"/>
      <c r="G16" s="206">
        <v>75274</v>
      </c>
      <c r="H16" s="206"/>
      <c r="I16" s="206">
        <v>67317</v>
      </c>
      <c r="J16" s="206"/>
      <c r="K16" s="206">
        <v>74992</v>
      </c>
      <c r="N16" s="207"/>
    </row>
    <row r="17" spans="3:14" ht="15" customHeight="1" x14ac:dyDescent="0.5">
      <c r="C17" s="208" t="s">
        <v>34</v>
      </c>
      <c r="D17" s="208"/>
      <c r="E17" s="206">
        <v>1404377</v>
      </c>
      <c r="F17" s="206"/>
      <c r="G17" s="206">
        <v>1016406</v>
      </c>
      <c r="H17" s="206"/>
      <c r="I17" s="206">
        <v>1375777</v>
      </c>
      <c r="J17" s="206"/>
      <c r="K17" s="206">
        <v>991206</v>
      </c>
      <c r="N17" s="207"/>
    </row>
    <row r="18" spans="3:14" ht="15" customHeight="1" x14ac:dyDescent="0.5">
      <c r="C18" s="208" t="s">
        <v>145</v>
      </c>
      <c r="D18" s="208"/>
      <c r="E18" s="206">
        <v>22031</v>
      </c>
      <c r="F18" s="206"/>
      <c r="G18" s="206">
        <v>38517</v>
      </c>
      <c r="H18" s="206"/>
      <c r="I18" s="206">
        <v>21838</v>
      </c>
      <c r="J18" s="206"/>
      <c r="K18" s="206">
        <v>38754</v>
      </c>
      <c r="N18" s="207"/>
    </row>
    <row r="19" spans="3:14" ht="15" customHeight="1" x14ac:dyDescent="0.5">
      <c r="C19" s="208" t="s">
        <v>142</v>
      </c>
      <c r="D19" s="208"/>
      <c r="E19" s="206">
        <v>0</v>
      </c>
      <c r="F19" s="206"/>
      <c r="G19" s="206">
        <v>-2593</v>
      </c>
      <c r="H19" s="206"/>
      <c r="I19" s="206">
        <v>0</v>
      </c>
      <c r="J19" s="206"/>
      <c r="K19" s="206">
        <v>0</v>
      </c>
      <c r="N19" s="207"/>
    </row>
    <row r="20" spans="3:14" ht="15" customHeight="1" x14ac:dyDescent="0.5">
      <c r="C20" s="208" t="s">
        <v>264</v>
      </c>
      <c r="D20" s="208"/>
      <c r="F20" s="206"/>
      <c r="H20" s="206"/>
      <c r="I20" s="206"/>
      <c r="J20" s="206"/>
      <c r="K20" s="206"/>
      <c r="N20" s="207"/>
    </row>
    <row r="21" spans="3:14" ht="15" customHeight="1" x14ac:dyDescent="0.5">
      <c r="D21" s="208" t="s">
        <v>149</v>
      </c>
      <c r="E21" s="206">
        <v>-230477</v>
      </c>
      <c r="F21" s="206"/>
      <c r="G21" s="206">
        <v>-39229</v>
      </c>
      <c r="H21" s="206"/>
      <c r="I21" s="206">
        <v>-122377</v>
      </c>
      <c r="J21" s="206"/>
      <c r="K21" s="206">
        <v>-286226</v>
      </c>
      <c r="N21" s="207"/>
    </row>
    <row r="22" spans="3:14" ht="15" customHeight="1" x14ac:dyDescent="0.5">
      <c r="C22" s="208" t="s">
        <v>263</v>
      </c>
      <c r="D22" s="208"/>
      <c r="E22" s="206">
        <v>557731</v>
      </c>
      <c r="F22" s="206"/>
      <c r="G22" s="206">
        <v>519350</v>
      </c>
      <c r="H22" s="206"/>
      <c r="I22" s="209">
        <v>21566</v>
      </c>
      <c r="J22" s="206"/>
      <c r="K22" s="209">
        <v>163478</v>
      </c>
      <c r="N22" s="207"/>
    </row>
    <row r="23" spans="3:14" ht="15" customHeight="1" x14ac:dyDescent="0.5">
      <c r="C23" s="208" t="s">
        <v>225</v>
      </c>
      <c r="D23" s="208"/>
      <c r="E23" s="206">
        <v>-24</v>
      </c>
      <c r="F23" s="206"/>
      <c r="G23" s="206">
        <v>-46</v>
      </c>
      <c r="H23" s="206"/>
      <c r="I23" s="209">
        <v>14</v>
      </c>
      <c r="J23" s="206"/>
      <c r="K23" s="209">
        <v>-46</v>
      </c>
      <c r="N23" s="207"/>
    </row>
    <row r="24" spans="3:14" ht="15" customHeight="1" x14ac:dyDescent="0.5">
      <c r="C24" s="208" t="s">
        <v>265</v>
      </c>
      <c r="D24" s="208"/>
      <c r="E24" s="209">
        <v>0</v>
      </c>
      <c r="F24" s="206"/>
      <c r="G24" s="209">
        <v>0</v>
      </c>
      <c r="H24" s="206"/>
      <c r="I24" s="209">
        <v>154313</v>
      </c>
      <c r="J24" s="206"/>
      <c r="K24" s="209">
        <v>348442</v>
      </c>
      <c r="N24" s="207"/>
    </row>
    <row r="25" spans="3:14" ht="15" customHeight="1" x14ac:dyDescent="0.5">
      <c r="C25" s="208" t="s">
        <v>226</v>
      </c>
      <c r="D25" s="208"/>
      <c r="E25" s="206">
        <v>-114151</v>
      </c>
      <c r="F25" s="206"/>
      <c r="G25" s="206">
        <v>99513</v>
      </c>
      <c r="H25" s="206"/>
      <c r="I25" s="206">
        <v>-114228</v>
      </c>
      <c r="J25" s="206"/>
      <c r="K25" s="206">
        <v>105650</v>
      </c>
      <c r="N25" s="207"/>
    </row>
    <row r="26" spans="3:14" ht="15" customHeight="1" x14ac:dyDescent="0.5">
      <c r="C26" s="208" t="s">
        <v>227</v>
      </c>
      <c r="D26" s="208"/>
      <c r="E26" s="206">
        <v>3781</v>
      </c>
      <c r="F26" s="206"/>
      <c r="G26" s="206">
        <v>1913</v>
      </c>
      <c r="H26" s="206"/>
      <c r="I26" s="206">
        <v>3781</v>
      </c>
      <c r="J26" s="206"/>
      <c r="K26" s="206">
        <v>1913</v>
      </c>
      <c r="N26" s="207"/>
    </row>
    <row r="27" spans="3:14" ht="15" customHeight="1" x14ac:dyDescent="0.5">
      <c r="C27" s="208" t="s">
        <v>228</v>
      </c>
      <c r="D27" s="208"/>
      <c r="E27" s="206">
        <v>547036</v>
      </c>
      <c r="F27" s="206"/>
      <c r="G27" s="206">
        <v>-51871</v>
      </c>
      <c r="H27" s="206"/>
      <c r="I27" s="209">
        <v>-6084</v>
      </c>
      <c r="J27" s="206"/>
      <c r="K27" s="209">
        <v>-9668</v>
      </c>
      <c r="N27" s="207"/>
    </row>
    <row r="28" spans="3:14" ht="15" customHeight="1" x14ac:dyDescent="0.5">
      <c r="C28" s="208" t="s">
        <v>33</v>
      </c>
      <c r="D28" s="208"/>
      <c r="E28" s="206">
        <v>-2567</v>
      </c>
      <c r="F28" s="206"/>
      <c r="G28" s="206">
        <v>-17481</v>
      </c>
      <c r="H28" s="206"/>
      <c r="I28" s="206">
        <v>-2567</v>
      </c>
      <c r="J28" s="206"/>
      <c r="K28" s="206">
        <v>-17481</v>
      </c>
      <c r="N28" s="207"/>
    </row>
    <row r="29" spans="3:14" ht="15" customHeight="1" x14ac:dyDescent="0.5">
      <c r="C29" s="208" t="s">
        <v>229</v>
      </c>
      <c r="D29" s="208"/>
      <c r="E29" s="206">
        <v>1034</v>
      </c>
      <c r="F29" s="206"/>
      <c r="G29" s="206">
        <v>-468</v>
      </c>
      <c r="H29" s="206"/>
      <c r="I29" s="206">
        <v>1033</v>
      </c>
      <c r="J29" s="206"/>
      <c r="K29" s="206">
        <v>98</v>
      </c>
      <c r="N29" s="207"/>
    </row>
    <row r="30" spans="3:14" ht="15" customHeight="1" x14ac:dyDescent="0.5">
      <c r="C30" s="208" t="s">
        <v>84</v>
      </c>
      <c r="D30" s="208"/>
      <c r="E30" s="206">
        <v>-5463192</v>
      </c>
      <c r="F30" s="206"/>
      <c r="G30" s="206">
        <v>-5269347</v>
      </c>
      <c r="H30" s="206"/>
      <c r="I30" s="206">
        <v>-5470988</v>
      </c>
      <c r="J30" s="206"/>
      <c r="K30" s="206">
        <v>-5238740</v>
      </c>
      <c r="N30" s="207"/>
    </row>
    <row r="31" spans="3:14" ht="15" customHeight="1" x14ac:dyDescent="0.5">
      <c r="C31" s="208" t="s">
        <v>59</v>
      </c>
      <c r="D31" s="208"/>
      <c r="E31" s="206">
        <v>-590175</v>
      </c>
      <c r="F31" s="206"/>
      <c r="G31" s="206">
        <v>-348816</v>
      </c>
      <c r="H31" s="206"/>
      <c r="I31" s="206">
        <v>-1002037</v>
      </c>
      <c r="J31" s="206"/>
      <c r="K31" s="206">
        <v>-599313</v>
      </c>
      <c r="N31" s="207"/>
    </row>
    <row r="32" spans="3:14" ht="15" customHeight="1" x14ac:dyDescent="0.5">
      <c r="C32" s="208" t="s">
        <v>60</v>
      </c>
      <c r="D32" s="208"/>
      <c r="E32" s="206">
        <v>7791770</v>
      </c>
      <c r="F32" s="206"/>
      <c r="G32" s="206">
        <v>7368942</v>
      </c>
      <c r="H32" s="206"/>
      <c r="I32" s="206">
        <v>7739404</v>
      </c>
      <c r="J32" s="206"/>
      <c r="K32" s="206">
        <v>7216326</v>
      </c>
      <c r="N32" s="207"/>
    </row>
    <row r="33" spans="1:14" ht="15" customHeight="1" x14ac:dyDescent="0.5">
      <c r="C33" s="208" t="s">
        <v>61</v>
      </c>
      <c r="D33" s="208"/>
      <c r="E33" s="206">
        <v>-2222270</v>
      </c>
      <c r="F33" s="206"/>
      <c r="G33" s="206">
        <v>-2107999</v>
      </c>
      <c r="H33" s="206"/>
      <c r="I33" s="206">
        <v>-2164328</v>
      </c>
      <c r="J33" s="206"/>
      <c r="K33" s="206">
        <v>-2056689</v>
      </c>
      <c r="N33" s="207"/>
    </row>
    <row r="34" spans="1:14" ht="15" customHeight="1" x14ac:dyDescent="0.5">
      <c r="C34" s="208" t="s">
        <v>115</v>
      </c>
      <c r="D34" s="208"/>
      <c r="E34" s="206">
        <v>586601</v>
      </c>
      <c r="F34" s="206"/>
      <c r="G34" s="206">
        <v>286246</v>
      </c>
      <c r="H34" s="206"/>
      <c r="I34" s="206">
        <v>172740</v>
      </c>
      <c r="J34" s="206"/>
      <c r="K34" s="206">
        <v>123548</v>
      </c>
      <c r="N34" s="207"/>
    </row>
    <row r="35" spans="1:14" ht="15" customHeight="1" x14ac:dyDescent="0.5">
      <c r="C35" s="208" t="s">
        <v>35</v>
      </c>
      <c r="D35" s="208"/>
      <c r="E35" s="206">
        <v>-616786</v>
      </c>
      <c r="F35" s="206"/>
      <c r="G35" s="206">
        <v>-644938</v>
      </c>
      <c r="H35" s="206"/>
      <c r="I35" s="206">
        <v>-458808</v>
      </c>
      <c r="J35" s="206"/>
      <c r="K35" s="206">
        <v>-507651</v>
      </c>
      <c r="N35" s="207"/>
    </row>
    <row r="36" spans="1:14" ht="15" customHeight="1" x14ac:dyDescent="0.5">
      <c r="C36" s="208" t="s">
        <v>230</v>
      </c>
      <c r="D36" s="208"/>
      <c r="E36" s="206">
        <v>40496</v>
      </c>
      <c r="F36" s="206"/>
      <c r="G36" s="206">
        <v>19237</v>
      </c>
      <c r="H36" s="206"/>
      <c r="I36" s="206">
        <v>34706</v>
      </c>
      <c r="J36" s="206"/>
      <c r="K36" s="206">
        <v>16296</v>
      </c>
      <c r="N36" s="207"/>
    </row>
    <row r="37" spans="1:14" ht="15" customHeight="1" x14ac:dyDescent="0.5">
      <c r="C37" s="208" t="s">
        <v>266</v>
      </c>
      <c r="D37" s="208"/>
      <c r="E37" s="210">
        <v>3996</v>
      </c>
      <c r="F37" s="206"/>
      <c r="G37" s="210">
        <v>1567</v>
      </c>
      <c r="H37" s="206"/>
      <c r="I37" s="206">
        <v>3800</v>
      </c>
      <c r="J37" s="206"/>
      <c r="K37" s="206">
        <v>1425</v>
      </c>
      <c r="N37" s="207"/>
    </row>
    <row r="38" spans="1:14" ht="15" customHeight="1" x14ac:dyDescent="0.5">
      <c r="C38" s="208" t="s">
        <v>147</v>
      </c>
      <c r="D38" s="208"/>
      <c r="E38" s="211">
        <v>-683536</v>
      </c>
      <c r="F38" s="206"/>
      <c r="G38" s="211">
        <v>-796992</v>
      </c>
      <c r="H38" s="206"/>
      <c r="I38" s="211">
        <v>-421805</v>
      </c>
      <c r="J38" s="206"/>
      <c r="K38" s="211">
        <v>-405995</v>
      </c>
      <c r="N38" s="207"/>
    </row>
    <row r="39" spans="1:14" ht="8.1" customHeight="1" x14ac:dyDescent="0.5">
      <c r="E39" s="206"/>
      <c r="F39" s="206"/>
      <c r="G39" s="206"/>
      <c r="H39" s="206"/>
      <c r="I39" s="206"/>
      <c r="J39" s="206"/>
      <c r="K39" s="206"/>
      <c r="N39" s="207"/>
    </row>
    <row r="40" spans="1:14" ht="15" customHeight="1" x14ac:dyDescent="0.5">
      <c r="A40" s="204" t="s">
        <v>112</v>
      </c>
      <c r="B40" s="204"/>
      <c r="C40" s="204"/>
      <c r="D40" s="204"/>
      <c r="E40" s="206">
        <f>SUM(E11:E38)</f>
        <v>5028894</v>
      </c>
      <c r="F40" s="206"/>
      <c r="G40" s="206">
        <f>SUM(G11:G38)</f>
        <v>3647601</v>
      </c>
      <c r="H40" s="206"/>
      <c r="I40" s="206">
        <f>SUM(I11:I38)</f>
        <v>2991156</v>
      </c>
      <c r="J40" s="206"/>
      <c r="K40" s="206">
        <f>SUM(K11:K38)</f>
        <v>2862771</v>
      </c>
      <c r="N40" s="207"/>
    </row>
    <row r="41" spans="1:14" ht="15" customHeight="1" x14ac:dyDescent="0.5">
      <c r="A41" s="204" t="s">
        <v>17</v>
      </c>
      <c r="B41" s="204"/>
      <c r="C41" s="204"/>
      <c r="D41" s="204"/>
      <c r="E41" s="206"/>
      <c r="F41" s="206"/>
      <c r="G41" s="206"/>
      <c r="H41" s="206"/>
      <c r="I41" s="206"/>
      <c r="J41" s="206"/>
      <c r="K41" s="206"/>
      <c r="N41" s="207"/>
    </row>
    <row r="42" spans="1:14" ht="15" customHeight="1" x14ac:dyDescent="0.5">
      <c r="B42" s="204" t="s">
        <v>24</v>
      </c>
      <c r="C42" s="212"/>
      <c r="D42" s="212"/>
      <c r="E42" s="206">
        <v>-8541569</v>
      </c>
      <c r="F42" s="206"/>
      <c r="G42" s="206">
        <v>-21306939</v>
      </c>
      <c r="H42" s="206"/>
      <c r="I42" s="206">
        <v>-2826425</v>
      </c>
      <c r="J42" s="206"/>
      <c r="K42" s="206">
        <v>-18697667</v>
      </c>
      <c r="N42" s="207"/>
    </row>
    <row r="43" spans="1:14" ht="15" customHeight="1" x14ac:dyDescent="0.5">
      <c r="B43" s="208" t="s">
        <v>57</v>
      </c>
      <c r="C43" s="208"/>
      <c r="D43" s="208"/>
      <c r="E43" s="206">
        <v>-1210166</v>
      </c>
      <c r="F43" s="206"/>
      <c r="G43" s="206">
        <v>2514390</v>
      </c>
      <c r="H43" s="206"/>
      <c r="I43" s="206">
        <v>-979295</v>
      </c>
      <c r="J43" s="206"/>
      <c r="K43" s="206">
        <v>-695215</v>
      </c>
      <c r="N43" s="207"/>
    </row>
    <row r="44" spans="1:14" ht="15" customHeight="1" x14ac:dyDescent="0.5">
      <c r="B44" s="208" t="s">
        <v>77</v>
      </c>
      <c r="C44" s="208"/>
      <c r="D44" s="208"/>
      <c r="E44" s="206">
        <v>43257</v>
      </c>
      <c r="F44" s="206"/>
      <c r="G44" s="206">
        <v>61947</v>
      </c>
      <c r="H44" s="206"/>
      <c r="I44" s="206">
        <v>12052</v>
      </c>
      <c r="J44" s="206"/>
      <c r="K44" s="206">
        <v>24318</v>
      </c>
      <c r="N44" s="207"/>
    </row>
    <row r="45" spans="1:14" ht="15" customHeight="1" x14ac:dyDescent="0.2">
      <c r="B45" s="208" t="s">
        <v>231</v>
      </c>
      <c r="C45" s="208"/>
      <c r="D45" s="208"/>
      <c r="E45" s="206">
        <v>0</v>
      </c>
      <c r="F45" s="206"/>
      <c r="G45" s="206">
        <v>-5295</v>
      </c>
      <c r="H45" s="213"/>
      <c r="I45" s="209">
        <v>0</v>
      </c>
      <c r="J45" s="206"/>
      <c r="K45" s="209">
        <v>0</v>
      </c>
      <c r="N45" s="207"/>
    </row>
    <row r="46" spans="1:14" ht="15" customHeight="1" x14ac:dyDescent="0.2">
      <c r="B46" s="208" t="s">
        <v>25</v>
      </c>
      <c r="C46" s="208"/>
      <c r="D46" s="208"/>
      <c r="E46" s="206">
        <v>-22857499</v>
      </c>
      <c r="F46" s="206"/>
      <c r="G46" s="206">
        <v>-9846201</v>
      </c>
      <c r="H46" s="206"/>
      <c r="I46" s="206">
        <v>-22984772</v>
      </c>
      <c r="J46" s="213"/>
      <c r="K46" s="206">
        <v>-9843213</v>
      </c>
      <c r="N46" s="207"/>
    </row>
    <row r="47" spans="1:14" ht="15" customHeight="1" x14ac:dyDescent="0.5">
      <c r="B47" s="208" t="s">
        <v>26</v>
      </c>
      <c r="C47" s="208"/>
      <c r="D47" s="208"/>
      <c r="E47" s="206">
        <v>2149402</v>
      </c>
      <c r="F47" s="206"/>
      <c r="G47" s="206">
        <v>1868111</v>
      </c>
      <c r="H47" s="206"/>
      <c r="I47" s="206">
        <v>2312940</v>
      </c>
      <c r="J47" s="206"/>
      <c r="K47" s="206">
        <v>1952426</v>
      </c>
      <c r="N47" s="207"/>
    </row>
    <row r="48" spans="1:14" ht="15" customHeight="1" x14ac:dyDescent="0.2">
      <c r="B48" s="208" t="s">
        <v>32</v>
      </c>
      <c r="C48" s="208"/>
      <c r="D48" s="208"/>
      <c r="E48" s="206">
        <v>-338493</v>
      </c>
      <c r="F48" s="213"/>
      <c r="G48" s="206">
        <v>1718730</v>
      </c>
      <c r="H48" s="213"/>
      <c r="I48" s="209">
        <v>0</v>
      </c>
      <c r="J48" s="206"/>
      <c r="K48" s="209">
        <v>0</v>
      </c>
      <c r="N48" s="207"/>
    </row>
    <row r="49" spans="1:14" ht="15" customHeight="1" x14ac:dyDescent="0.5">
      <c r="B49" s="208" t="s">
        <v>171</v>
      </c>
      <c r="C49" s="208"/>
      <c r="D49" s="208"/>
      <c r="E49" s="206">
        <v>2244842</v>
      </c>
      <c r="F49" s="206"/>
      <c r="G49" s="206">
        <v>-1973735</v>
      </c>
      <c r="H49" s="206"/>
      <c r="I49" s="209">
        <v>0</v>
      </c>
      <c r="J49" s="206"/>
      <c r="K49" s="209">
        <v>0</v>
      </c>
      <c r="N49" s="207"/>
    </row>
    <row r="50" spans="1:14" ht="15" customHeight="1" x14ac:dyDescent="0.2">
      <c r="B50" s="208" t="s">
        <v>27</v>
      </c>
      <c r="C50" s="208"/>
      <c r="D50" s="208"/>
      <c r="E50" s="206">
        <v>-652076</v>
      </c>
      <c r="F50" s="206"/>
      <c r="G50" s="206">
        <v>-2832688</v>
      </c>
      <c r="H50" s="206"/>
      <c r="I50" s="206">
        <v>-1240698</v>
      </c>
      <c r="J50" s="213"/>
      <c r="K50" s="206">
        <v>-3021378</v>
      </c>
    </row>
    <row r="51" spans="1:14" ht="15" customHeight="1" x14ac:dyDescent="0.2">
      <c r="B51" s="208"/>
      <c r="C51" s="208"/>
      <c r="D51" s="208"/>
      <c r="E51" s="206"/>
      <c r="F51" s="206"/>
      <c r="G51" s="206"/>
      <c r="H51" s="206"/>
      <c r="I51" s="206"/>
      <c r="J51" s="213"/>
      <c r="K51" s="206"/>
    </row>
    <row r="52" spans="1:14" ht="15" customHeight="1" x14ac:dyDescent="0.2">
      <c r="B52" s="208"/>
      <c r="C52" s="208"/>
      <c r="D52" s="208"/>
      <c r="E52" s="206"/>
      <c r="F52" s="206"/>
      <c r="G52" s="206"/>
      <c r="H52" s="206"/>
      <c r="I52" s="206"/>
      <c r="J52" s="213"/>
      <c r="K52" s="206"/>
    </row>
    <row r="53" spans="1:14" ht="15" customHeight="1" x14ac:dyDescent="0.2">
      <c r="B53" s="208"/>
      <c r="C53" s="208"/>
      <c r="D53" s="208"/>
      <c r="E53" s="206"/>
      <c r="F53" s="206"/>
      <c r="G53" s="206"/>
      <c r="H53" s="206"/>
      <c r="I53" s="206"/>
      <c r="J53" s="213"/>
      <c r="K53" s="206"/>
    </row>
    <row r="54" spans="1:14" ht="15" customHeight="1" x14ac:dyDescent="0.2">
      <c r="B54" s="208"/>
      <c r="C54" s="208"/>
      <c r="D54" s="208"/>
      <c r="E54" s="206"/>
      <c r="F54" s="206"/>
      <c r="G54" s="206"/>
      <c r="H54" s="206"/>
      <c r="I54" s="206"/>
      <c r="J54" s="213"/>
      <c r="K54" s="206"/>
    </row>
    <row r="55" spans="1:14" ht="15" customHeight="1" x14ac:dyDescent="0.2">
      <c r="B55" s="208"/>
      <c r="C55" s="208"/>
      <c r="D55" s="208"/>
      <c r="E55" s="206"/>
      <c r="F55" s="206"/>
      <c r="G55" s="206"/>
      <c r="H55" s="206"/>
      <c r="I55" s="206"/>
      <c r="J55" s="213"/>
      <c r="K55" s="206"/>
    </row>
    <row r="56" spans="1:14" ht="15" customHeight="1" x14ac:dyDescent="0.2">
      <c r="B56" s="208"/>
      <c r="C56" s="208"/>
      <c r="D56" s="208"/>
      <c r="E56" s="206"/>
      <c r="F56" s="206"/>
      <c r="G56" s="206"/>
      <c r="H56" s="206"/>
      <c r="I56" s="206"/>
      <c r="J56" s="213"/>
      <c r="K56" s="206"/>
    </row>
    <row r="57" spans="1:14" ht="15" customHeight="1" x14ac:dyDescent="0.2">
      <c r="B57" s="208"/>
      <c r="C57" s="208"/>
      <c r="D57" s="208"/>
      <c r="E57" s="206"/>
      <c r="F57" s="206"/>
      <c r="G57" s="206"/>
      <c r="H57" s="206"/>
      <c r="I57" s="206"/>
      <c r="J57" s="213"/>
      <c r="K57" s="206"/>
    </row>
    <row r="58" spans="1:14" ht="15" customHeight="1" x14ac:dyDescent="0.5">
      <c r="C58" s="208"/>
      <c r="D58" s="208"/>
      <c r="E58" s="206"/>
      <c r="F58" s="206"/>
      <c r="G58" s="206"/>
      <c r="H58" s="206"/>
      <c r="I58" s="206"/>
      <c r="J58" s="206"/>
      <c r="K58" s="206"/>
      <c r="N58" s="207"/>
    </row>
    <row r="59" spans="1:14" ht="15" customHeight="1" x14ac:dyDescent="0.5">
      <c r="C59" s="208"/>
      <c r="D59" s="208"/>
      <c r="E59" s="206"/>
      <c r="F59" s="206"/>
      <c r="G59" s="206"/>
      <c r="H59" s="206"/>
      <c r="I59" s="206"/>
      <c r="J59" s="206"/>
      <c r="K59" s="206"/>
      <c r="N59" s="207"/>
    </row>
    <row r="60" spans="1:14" ht="15" customHeight="1" x14ac:dyDescent="0.2">
      <c r="B60" s="208"/>
      <c r="C60" s="208"/>
      <c r="D60" s="208"/>
      <c r="E60" s="206"/>
      <c r="F60" s="206"/>
      <c r="G60" s="206"/>
      <c r="H60" s="206"/>
      <c r="I60" s="206"/>
      <c r="J60" s="213"/>
      <c r="K60" s="206"/>
    </row>
    <row r="61" spans="1:14" ht="15" customHeight="1" x14ac:dyDescent="0.2">
      <c r="B61" s="208"/>
      <c r="C61" s="208"/>
      <c r="D61" s="208"/>
      <c r="E61" s="206"/>
      <c r="F61" s="206"/>
      <c r="G61" s="206"/>
      <c r="H61" s="206"/>
      <c r="I61" s="206"/>
      <c r="J61" s="213"/>
      <c r="K61" s="206"/>
    </row>
    <row r="62" spans="1:14" ht="21.95" customHeight="1" x14ac:dyDescent="0.2">
      <c r="A62" s="214" t="str">
        <f>'Financial position 6-7'!A60:N60</f>
        <v>The accompanying notes are an integral part of these interim financial statements.</v>
      </c>
      <c r="B62" s="214"/>
      <c r="C62" s="214"/>
      <c r="D62" s="214"/>
      <c r="E62" s="215"/>
      <c r="F62" s="216"/>
      <c r="G62" s="215"/>
      <c r="H62" s="216"/>
      <c r="I62" s="215"/>
      <c r="J62" s="217"/>
      <c r="K62" s="215"/>
    </row>
    <row r="63" spans="1:14" ht="15.95" customHeight="1" x14ac:dyDescent="0.2">
      <c r="B63" s="208"/>
      <c r="C63" s="208"/>
      <c r="D63" s="208"/>
      <c r="E63" s="191"/>
      <c r="F63" s="218"/>
      <c r="G63" s="191"/>
      <c r="H63" s="218"/>
      <c r="I63" s="191"/>
      <c r="J63" s="219"/>
      <c r="K63" s="191">
        <v>14</v>
      </c>
    </row>
    <row r="64" spans="1:14" ht="15.95" customHeight="1" x14ac:dyDescent="0.5">
      <c r="A64" s="283" t="str">
        <f>A1</f>
        <v xml:space="preserve">Kiatnakin Bank Public Company Limited and Subsidiaries </v>
      </c>
      <c r="B64" s="283"/>
      <c r="C64" s="283"/>
      <c r="D64" s="283"/>
      <c r="E64" s="283"/>
      <c r="F64" s="283"/>
      <c r="G64" s="283"/>
      <c r="H64" s="283"/>
      <c r="I64" s="283"/>
      <c r="J64" s="283"/>
      <c r="K64" s="283"/>
    </row>
    <row r="65" spans="1:14" ht="15.95" customHeight="1" x14ac:dyDescent="0.5">
      <c r="A65" s="278" t="s">
        <v>274</v>
      </c>
      <c r="B65" s="283"/>
      <c r="C65" s="283"/>
      <c r="D65" s="283"/>
      <c r="E65" s="283"/>
      <c r="F65" s="283"/>
      <c r="G65" s="283"/>
      <c r="H65" s="283"/>
      <c r="I65" s="283"/>
      <c r="J65" s="283"/>
      <c r="K65" s="283"/>
    </row>
    <row r="66" spans="1:14" ht="15.95" customHeight="1" x14ac:dyDescent="0.5">
      <c r="A66" s="280" t="str">
        <f>A3</f>
        <v>For the six-month period ended 30 June 2018</v>
      </c>
      <c r="B66" s="280"/>
      <c r="C66" s="280"/>
      <c r="D66" s="280"/>
      <c r="E66" s="287"/>
      <c r="F66" s="287"/>
      <c r="G66" s="287"/>
      <c r="H66" s="287"/>
      <c r="I66" s="287"/>
      <c r="J66" s="287"/>
      <c r="K66" s="287"/>
    </row>
    <row r="67" spans="1:14" ht="15.95" customHeight="1" x14ac:dyDescent="0.5">
      <c r="A67" s="220"/>
      <c r="B67" s="220"/>
      <c r="C67" s="220"/>
      <c r="D67" s="220"/>
      <c r="E67" s="221"/>
      <c r="F67" s="221"/>
      <c r="G67" s="221"/>
      <c r="H67" s="221"/>
      <c r="I67" s="221"/>
      <c r="J67" s="221"/>
      <c r="K67" s="221"/>
    </row>
    <row r="68" spans="1:14" ht="15.95" customHeight="1" x14ac:dyDescent="0.5">
      <c r="A68" s="220"/>
      <c r="B68" s="220"/>
      <c r="C68" s="220"/>
      <c r="D68" s="220"/>
      <c r="E68" s="221"/>
      <c r="F68" s="221"/>
      <c r="G68" s="221"/>
      <c r="H68" s="221"/>
      <c r="I68" s="221"/>
      <c r="J68" s="221"/>
      <c r="K68" s="221"/>
    </row>
    <row r="69" spans="1:14" s="193" customFormat="1" ht="15.95" customHeight="1" x14ac:dyDescent="0.5">
      <c r="E69" s="282" t="s">
        <v>0</v>
      </c>
      <c r="F69" s="282"/>
      <c r="G69" s="282"/>
      <c r="H69" s="194"/>
      <c r="I69" s="282" t="s">
        <v>173</v>
      </c>
      <c r="J69" s="282"/>
      <c r="K69" s="282"/>
    </row>
    <row r="70" spans="1:14" s="193" customFormat="1" ht="15.95" customHeight="1" x14ac:dyDescent="0.5">
      <c r="E70" s="195" t="s">
        <v>188</v>
      </c>
      <c r="F70" s="196"/>
      <c r="G70" s="195" t="s">
        <v>166</v>
      </c>
      <c r="H70" s="197"/>
      <c r="I70" s="195" t="s">
        <v>188</v>
      </c>
      <c r="J70" s="196"/>
      <c r="K70" s="195" t="s">
        <v>166</v>
      </c>
    </row>
    <row r="71" spans="1:14" s="193" customFormat="1" ht="15.95" customHeight="1" x14ac:dyDescent="0.5">
      <c r="E71" s="195" t="s">
        <v>144</v>
      </c>
      <c r="F71" s="196"/>
      <c r="G71" s="195" t="s">
        <v>144</v>
      </c>
      <c r="H71" s="197"/>
      <c r="I71" s="195" t="s">
        <v>144</v>
      </c>
      <c r="J71" s="196"/>
      <c r="K71" s="195" t="s">
        <v>144</v>
      </c>
    </row>
    <row r="72" spans="1:14" s="198" customFormat="1" ht="15.95" customHeight="1" x14ac:dyDescent="0.5">
      <c r="E72" s="199" t="s">
        <v>2</v>
      </c>
      <c r="F72" s="200"/>
      <c r="G72" s="199" t="s">
        <v>2</v>
      </c>
      <c r="H72" s="201"/>
      <c r="I72" s="199" t="s">
        <v>2</v>
      </c>
      <c r="J72" s="200"/>
      <c r="K72" s="199" t="s">
        <v>2</v>
      </c>
    </row>
    <row r="73" spans="1:14" ht="15.95" customHeight="1" x14ac:dyDescent="0.5">
      <c r="A73" s="202" t="s">
        <v>275</v>
      </c>
      <c r="B73" s="202"/>
      <c r="C73" s="202"/>
      <c r="D73" s="202"/>
      <c r="F73" s="192"/>
      <c r="H73" s="192"/>
      <c r="J73" s="192"/>
    </row>
    <row r="74" spans="1:14" ht="15.95" customHeight="1" x14ac:dyDescent="0.5">
      <c r="A74" s="204" t="s">
        <v>18</v>
      </c>
      <c r="B74" s="204"/>
      <c r="C74" s="204"/>
      <c r="D74" s="204"/>
    </row>
    <row r="75" spans="1:14" ht="15.95" customHeight="1" x14ac:dyDescent="0.5">
      <c r="B75" s="222" t="s">
        <v>28</v>
      </c>
      <c r="C75" s="222"/>
      <c r="D75" s="222"/>
      <c r="E75" s="206">
        <v>14128143</v>
      </c>
      <c r="F75" s="206"/>
      <c r="G75" s="206">
        <v>23935134</v>
      </c>
      <c r="H75" s="206"/>
      <c r="I75" s="206">
        <v>14018554</v>
      </c>
      <c r="J75" s="206"/>
      <c r="K75" s="206">
        <v>24091004</v>
      </c>
      <c r="N75" s="207"/>
    </row>
    <row r="76" spans="1:14" ht="15.95" customHeight="1" x14ac:dyDescent="0.5">
      <c r="B76" s="222" t="s">
        <v>24</v>
      </c>
      <c r="C76" s="222"/>
      <c r="D76" s="222"/>
      <c r="E76" s="206">
        <v>1207054</v>
      </c>
      <c r="F76" s="206"/>
      <c r="G76" s="206">
        <v>24715235</v>
      </c>
      <c r="H76" s="206"/>
      <c r="I76" s="206">
        <v>1677040</v>
      </c>
      <c r="J76" s="206"/>
      <c r="K76" s="206">
        <v>24717203</v>
      </c>
      <c r="N76" s="207"/>
    </row>
    <row r="77" spans="1:14" ht="15.95" customHeight="1" x14ac:dyDescent="0.5">
      <c r="B77" s="222" t="s">
        <v>31</v>
      </c>
      <c r="C77" s="222"/>
      <c r="D77" s="222"/>
      <c r="E77" s="206">
        <v>13829</v>
      </c>
      <c r="F77" s="206"/>
      <c r="G77" s="206">
        <v>272918</v>
      </c>
      <c r="H77" s="206"/>
      <c r="I77" s="206">
        <v>13829</v>
      </c>
      <c r="J77" s="206"/>
      <c r="K77" s="206">
        <v>272918</v>
      </c>
      <c r="N77" s="207"/>
    </row>
    <row r="78" spans="1:14" ht="15.95" customHeight="1" x14ac:dyDescent="0.5">
      <c r="B78" s="222" t="s">
        <v>232</v>
      </c>
      <c r="C78" s="222"/>
      <c r="D78" s="222"/>
      <c r="E78" s="206">
        <v>0</v>
      </c>
      <c r="F78" s="206"/>
      <c r="G78" s="206">
        <v>-90000</v>
      </c>
      <c r="H78" s="206"/>
      <c r="I78" s="206">
        <v>0</v>
      </c>
      <c r="J78" s="206"/>
      <c r="K78" s="206">
        <v>-90000</v>
      </c>
      <c r="N78" s="207"/>
    </row>
    <row r="79" spans="1:14" ht="15.95" customHeight="1" x14ac:dyDescent="0.5">
      <c r="B79" s="222" t="s">
        <v>172</v>
      </c>
      <c r="C79" s="222"/>
      <c r="D79" s="222"/>
      <c r="E79" s="206">
        <v>1699602</v>
      </c>
      <c r="F79" s="206"/>
      <c r="G79" s="206">
        <v>-2884126</v>
      </c>
      <c r="H79" s="206"/>
      <c r="I79" s="209">
        <v>0</v>
      </c>
      <c r="J79" s="206"/>
      <c r="K79" s="209">
        <v>0</v>
      </c>
      <c r="N79" s="207"/>
    </row>
    <row r="80" spans="1:14" ht="15.95" customHeight="1" x14ac:dyDescent="0.5">
      <c r="B80" s="222" t="s">
        <v>29</v>
      </c>
      <c r="C80" s="222"/>
      <c r="D80" s="222"/>
      <c r="E80" s="206">
        <v>-180257</v>
      </c>
      <c r="F80" s="206"/>
      <c r="G80" s="206">
        <v>696043</v>
      </c>
      <c r="H80" s="206"/>
      <c r="I80" s="209">
        <v>0</v>
      </c>
      <c r="J80" s="206"/>
      <c r="K80" s="209">
        <v>0</v>
      </c>
      <c r="N80" s="207"/>
    </row>
    <row r="81" spans="1:14" ht="15.95" customHeight="1" x14ac:dyDescent="0.5">
      <c r="B81" s="222" t="s">
        <v>58</v>
      </c>
      <c r="C81" s="222"/>
      <c r="D81" s="222"/>
      <c r="E81" s="206">
        <v>882908</v>
      </c>
      <c r="F81" s="206"/>
      <c r="G81" s="206">
        <v>2784845</v>
      </c>
      <c r="H81" s="206"/>
      <c r="I81" s="206">
        <v>855217</v>
      </c>
      <c r="J81" s="206"/>
      <c r="K81" s="206">
        <v>2734702</v>
      </c>
      <c r="N81" s="207"/>
    </row>
    <row r="82" spans="1:14" ht="15.95" customHeight="1" x14ac:dyDescent="0.5">
      <c r="B82" s="222" t="s">
        <v>6</v>
      </c>
      <c r="C82" s="222"/>
      <c r="D82" s="222"/>
      <c r="E82" s="211">
        <v>-25464</v>
      </c>
      <c r="F82" s="209"/>
      <c r="G82" s="211">
        <v>-80494</v>
      </c>
      <c r="H82" s="206"/>
      <c r="I82" s="211">
        <v>-57915</v>
      </c>
      <c r="J82" s="206"/>
      <c r="K82" s="211">
        <v>-102707</v>
      </c>
      <c r="N82" s="207"/>
    </row>
    <row r="83" spans="1:14" ht="15.95" customHeight="1" x14ac:dyDescent="0.5">
      <c r="A83" s="205"/>
      <c r="B83" s="205"/>
      <c r="C83" s="205"/>
      <c r="D83" s="205"/>
      <c r="E83" s="206"/>
      <c r="F83" s="209"/>
      <c r="G83" s="206"/>
      <c r="H83" s="206"/>
      <c r="I83" s="206"/>
      <c r="J83" s="206"/>
      <c r="K83" s="206"/>
      <c r="N83" s="207"/>
    </row>
    <row r="84" spans="1:14" ht="15.95" customHeight="1" x14ac:dyDescent="0.5">
      <c r="A84" s="208" t="s">
        <v>89</v>
      </c>
      <c r="D84" s="223"/>
      <c r="E84" s="211">
        <f>SUM(E40:E50,E75:E82)</f>
        <v>-6407593</v>
      </c>
      <c r="F84" s="224"/>
      <c r="G84" s="211">
        <f>SUM(G40:G50,G75:G82)</f>
        <v>23195476</v>
      </c>
      <c r="H84" s="224"/>
      <c r="I84" s="211">
        <f>SUM(I40:I50,I75:I82)</f>
        <v>-6208317</v>
      </c>
      <c r="J84" s="224"/>
      <c r="K84" s="211">
        <f>SUM(K40:K50,K75:K82)</f>
        <v>24205162</v>
      </c>
      <c r="N84" s="207"/>
    </row>
    <row r="85" spans="1:14" ht="15.95" customHeight="1" x14ac:dyDescent="0.5">
      <c r="A85" s="223"/>
      <c r="B85" s="223"/>
      <c r="C85" s="223"/>
      <c r="D85" s="223"/>
      <c r="E85" s="206"/>
      <c r="F85" s="206"/>
      <c r="G85" s="206"/>
      <c r="H85" s="206"/>
      <c r="I85" s="206"/>
      <c r="J85" s="206"/>
      <c r="K85" s="206"/>
      <c r="N85" s="207"/>
    </row>
    <row r="86" spans="1:14" ht="15.95" customHeight="1" x14ac:dyDescent="0.5">
      <c r="A86" s="202" t="s">
        <v>233</v>
      </c>
      <c r="B86" s="225"/>
      <c r="C86" s="225"/>
      <c r="D86" s="225"/>
      <c r="E86" s="206"/>
      <c r="F86" s="206"/>
      <c r="G86" s="206"/>
      <c r="H86" s="206"/>
      <c r="I86" s="206"/>
      <c r="J86" s="206"/>
      <c r="K86" s="206"/>
      <c r="N86" s="207"/>
    </row>
    <row r="87" spans="1:14" ht="15.95" customHeight="1" x14ac:dyDescent="0.2">
      <c r="B87" s="204" t="s">
        <v>117</v>
      </c>
      <c r="C87" s="204"/>
      <c r="D87" s="204"/>
      <c r="E87" s="206">
        <v>-5564903</v>
      </c>
      <c r="F87" s="213"/>
      <c r="G87" s="206">
        <v>-4404202</v>
      </c>
      <c r="H87" s="213"/>
      <c r="I87" s="206">
        <v>-4942273</v>
      </c>
      <c r="J87" s="213"/>
      <c r="K87" s="206">
        <v>-3800860</v>
      </c>
      <c r="N87" s="207"/>
    </row>
    <row r="88" spans="1:14" ht="15.95" customHeight="1" x14ac:dyDescent="0.5">
      <c r="B88" s="204" t="s">
        <v>116</v>
      </c>
      <c r="C88" s="204"/>
      <c r="D88" s="204"/>
      <c r="E88" s="206">
        <v>4974255</v>
      </c>
      <c r="F88" s="206"/>
      <c r="G88" s="206">
        <v>2594927</v>
      </c>
      <c r="H88" s="206"/>
      <c r="I88" s="206">
        <v>4548373</v>
      </c>
      <c r="J88" s="206"/>
      <c r="K88" s="206">
        <v>2398493</v>
      </c>
      <c r="N88" s="207"/>
    </row>
    <row r="89" spans="1:14" ht="15.95" customHeight="1" x14ac:dyDescent="0.5">
      <c r="B89" s="204" t="s">
        <v>234</v>
      </c>
      <c r="C89" s="204"/>
      <c r="D89" s="204"/>
      <c r="E89" s="209">
        <v>0</v>
      </c>
      <c r="F89" s="206"/>
      <c r="G89" s="209">
        <v>0</v>
      </c>
      <c r="H89" s="206"/>
      <c r="I89" s="209">
        <v>810642</v>
      </c>
      <c r="J89" s="206"/>
      <c r="K89" s="209">
        <v>0</v>
      </c>
      <c r="N89" s="207"/>
    </row>
    <row r="90" spans="1:14" ht="15.95" customHeight="1" x14ac:dyDescent="0.2">
      <c r="B90" s="204" t="s">
        <v>114</v>
      </c>
      <c r="C90" s="204"/>
      <c r="D90" s="212"/>
      <c r="E90" s="206">
        <v>-194568</v>
      </c>
      <c r="F90" s="213"/>
      <c r="G90" s="206">
        <v>-154298</v>
      </c>
      <c r="H90" s="213"/>
      <c r="I90" s="206">
        <v>-103325</v>
      </c>
      <c r="J90" s="213"/>
      <c r="K90" s="206">
        <v>-103785</v>
      </c>
      <c r="N90" s="207"/>
    </row>
    <row r="91" spans="1:14" ht="15.95" customHeight="1" x14ac:dyDescent="0.2">
      <c r="B91" s="204" t="s">
        <v>30</v>
      </c>
      <c r="C91" s="204"/>
      <c r="D91" s="212"/>
      <c r="E91" s="206">
        <v>2635</v>
      </c>
      <c r="F91" s="213"/>
      <c r="G91" s="206">
        <v>17531</v>
      </c>
      <c r="H91" s="213"/>
      <c r="I91" s="206">
        <v>2635</v>
      </c>
      <c r="J91" s="206"/>
      <c r="K91" s="206">
        <v>17531</v>
      </c>
      <c r="N91" s="207"/>
    </row>
    <row r="92" spans="1:14" ht="15.95" customHeight="1" x14ac:dyDescent="0.5">
      <c r="B92" s="204" t="s">
        <v>81</v>
      </c>
      <c r="C92" s="204"/>
      <c r="D92" s="226"/>
      <c r="E92" s="211">
        <v>-95805</v>
      </c>
      <c r="F92" s="206"/>
      <c r="G92" s="211">
        <v>-57368</v>
      </c>
      <c r="H92" s="206"/>
      <c r="I92" s="211">
        <v>-85983</v>
      </c>
      <c r="J92" s="206"/>
      <c r="K92" s="211">
        <v>-55343</v>
      </c>
      <c r="N92" s="207"/>
    </row>
    <row r="93" spans="1:14" ht="15.95" customHeight="1" x14ac:dyDescent="0.5">
      <c r="A93" s="204"/>
      <c r="B93" s="204"/>
      <c r="C93" s="226"/>
      <c r="D93" s="226"/>
      <c r="E93" s="206"/>
      <c r="F93" s="206"/>
      <c r="G93" s="206"/>
      <c r="H93" s="206"/>
      <c r="I93" s="206"/>
      <c r="J93" s="206"/>
      <c r="K93" s="206"/>
      <c r="N93" s="207"/>
    </row>
    <row r="94" spans="1:14" ht="15.95" customHeight="1" x14ac:dyDescent="0.5">
      <c r="A94" s="204" t="s">
        <v>90</v>
      </c>
      <c r="B94" s="223"/>
      <c r="C94" s="223"/>
      <c r="D94" s="223"/>
      <c r="E94" s="211">
        <f>SUM(E87:E92)</f>
        <v>-878386</v>
      </c>
      <c r="F94" s="206"/>
      <c r="G94" s="211">
        <f>SUM(G87:G92)</f>
        <v>-2003410</v>
      </c>
      <c r="H94" s="206"/>
      <c r="I94" s="211">
        <f>SUM(I87:I92)</f>
        <v>230069</v>
      </c>
      <c r="J94" s="206"/>
      <c r="K94" s="211">
        <f>SUM(K87:K92)</f>
        <v>-1543964</v>
      </c>
      <c r="N94" s="207"/>
    </row>
    <row r="95" spans="1:14" ht="15.95" customHeight="1" x14ac:dyDescent="0.5">
      <c r="A95" s="223"/>
      <c r="B95" s="223"/>
      <c r="C95" s="223"/>
      <c r="D95" s="223"/>
      <c r="E95" s="206"/>
      <c r="F95" s="206"/>
      <c r="G95" s="206"/>
      <c r="H95" s="206"/>
      <c r="I95" s="206"/>
      <c r="J95" s="206"/>
      <c r="K95" s="206"/>
      <c r="N95" s="207"/>
    </row>
    <row r="96" spans="1:14" ht="15.95" customHeight="1" x14ac:dyDescent="0.5">
      <c r="A96" s="202" t="s">
        <v>235</v>
      </c>
      <c r="B96" s="204"/>
      <c r="C96" s="204"/>
      <c r="D96" s="204"/>
      <c r="E96" s="206"/>
      <c r="F96" s="206"/>
      <c r="G96" s="206"/>
      <c r="H96" s="206"/>
      <c r="I96" s="206"/>
      <c r="J96" s="206"/>
      <c r="K96" s="206"/>
      <c r="N96" s="207"/>
    </row>
    <row r="97" spans="1:14" ht="15.95" customHeight="1" x14ac:dyDescent="0.5">
      <c r="B97" s="204" t="s">
        <v>100</v>
      </c>
      <c r="C97" s="204"/>
      <c r="D97" s="204"/>
      <c r="E97" s="206">
        <v>58903941</v>
      </c>
      <c r="F97" s="206"/>
      <c r="G97" s="206">
        <v>33275508</v>
      </c>
      <c r="H97" s="206"/>
      <c r="I97" s="206">
        <v>48144960</v>
      </c>
      <c r="J97" s="206"/>
      <c r="K97" s="206">
        <v>22890000</v>
      </c>
      <c r="N97" s="207"/>
    </row>
    <row r="98" spans="1:14" ht="15.95" customHeight="1" x14ac:dyDescent="0.5">
      <c r="B98" s="204" t="s">
        <v>82</v>
      </c>
      <c r="C98" s="204"/>
      <c r="D98" s="204"/>
      <c r="E98" s="206">
        <v>-49832757</v>
      </c>
      <c r="F98" s="206"/>
      <c r="G98" s="206">
        <v>-51202327</v>
      </c>
      <c r="H98" s="206"/>
      <c r="I98" s="206">
        <v>-39909850</v>
      </c>
      <c r="J98" s="206"/>
      <c r="K98" s="206">
        <v>-42313000</v>
      </c>
      <c r="N98" s="207"/>
    </row>
    <row r="99" spans="1:14" ht="15.95" customHeight="1" x14ac:dyDescent="0.5">
      <c r="B99" s="204" t="s">
        <v>272</v>
      </c>
      <c r="C99" s="204"/>
      <c r="D99" s="204"/>
      <c r="E99" s="206"/>
      <c r="F99" s="206"/>
      <c r="G99" s="206"/>
      <c r="H99" s="206"/>
      <c r="I99" s="206"/>
      <c r="J99" s="206"/>
      <c r="K99" s="206"/>
      <c r="N99" s="207"/>
    </row>
    <row r="100" spans="1:14" ht="15.95" customHeight="1" x14ac:dyDescent="0.5">
      <c r="B100" s="204" t="s">
        <v>273</v>
      </c>
      <c r="C100" s="204"/>
      <c r="D100" s="204"/>
      <c r="E100" s="210">
        <v>478979</v>
      </c>
      <c r="F100" s="210"/>
      <c r="G100" s="210">
        <v>0</v>
      </c>
      <c r="H100" s="210"/>
      <c r="I100" s="210">
        <v>0</v>
      </c>
      <c r="J100" s="210"/>
      <c r="K100" s="210">
        <v>0</v>
      </c>
      <c r="N100" s="207"/>
    </row>
    <row r="101" spans="1:14" ht="15.95" customHeight="1" x14ac:dyDescent="0.5">
      <c r="B101" s="204" t="s">
        <v>198</v>
      </c>
      <c r="C101" s="204"/>
      <c r="D101" s="204"/>
      <c r="E101" s="210">
        <v>-2540209</v>
      </c>
      <c r="F101" s="210"/>
      <c r="G101" s="210">
        <v>-3386965</v>
      </c>
      <c r="H101" s="210"/>
      <c r="I101" s="210">
        <v>-2540209</v>
      </c>
      <c r="J101" s="210"/>
      <c r="K101" s="210">
        <v>-3386965</v>
      </c>
      <c r="N101" s="207"/>
    </row>
    <row r="102" spans="1:14" ht="15.95" customHeight="1" x14ac:dyDescent="0.5">
      <c r="B102" s="204" t="s">
        <v>101</v>
      </c>
      <c r="C102" s="204"/>
      <c r="D102" s="204"/>
      <c r="E102" s="210">
        <v>-16517</v>
      </c>
      <c r="F102" s="210"/>
      <c r="G102" s="210">
        <v>-25918</v>
      </c>
      <c r="H102" s="210"/>
      <c r="I102" s="227">
        <v>0</v>
      </c>
      <c r="J102" s="210"/>
      <c r="K102" s="227">
        <v>0</v>
      </c>
      <c r="N102" s="207"/>
    </row>
    <row r="103" spans="1:14" ht="15.95" customHeight="1" x14ac:dyDescent="0.5">
      <c r="B103" s="204" t="s">
        <v>259</v>
      </c>
      <c r="C103" s="204"/>
      <c r="D103" s="204"/>
      <c r="E103" s="210"/>
      <c r="F103" s="210"/>
      <c r="G103" s="210"/>
      <c r="H103" s="210"/>
      <c r="I103" s="227"/>
      <c r="J103" s="210"/>
      <c r="K103" s="227"/>
      <c r="N103" s="207"/>
    </row>
    <row r="104" spans="1:14" ht="15.95" customHeight="1" x14ac:dyDescent="0.5">
      <c r="C104" s="204" t="s">
        <v>260</v>
      </c>
      <c r="D104" s="204"/>
      <c r="E104" s="228">
        <v>0</v>
      </c>
      <c r="F104" s="210"/>
      <c r="G104" s="228">
        <v>-1057</v>
      </c>
      <c r="H104" s="210"/>
      <c r="I104" s="228">
        <v>0</v>
      </c>
      <c r="J104" s="210"/>
      <c r="K104" s="228">
        <v>0</v>
      </c>
      <c r="N104" s="207"/>
    </row>
    <row r="105" spans="1:14" ht="15.95" customHeight="1" x14ac:dyDescent="0.5">
      <c r="A105" s="212"/>
      <c r="B105" s="212"/>
      <c r="C105" s="212"/>
      <c r="D105" s="212"/>
      <c r="E105" s="206"/>
      <c r="F105" s="206"/>
      <c r="G105" s="206"/>
      <c r="H105" s="206"/>
      <c r="I105" s="206"/>
      <c r="J105" s="206"/>
      <c r="K105" s="206"/>
      <c r="N105" s="207"/>
    </row>
    <row r="106" spans="1:14" ht="15.95" customHeight="1" x14ac:dyDescent="0.5">
      <c r="A106" s="204" t="s">
        <v>91</v>
      </c>
      <c r="B106" s="223"/>
      <c r="C106" s="223"/>
      <c r="D106" s="223"/>
      <c r="E106" s="211">
        <f>SUM(E97:E105)</f>
        <v>6993437</v>
      </c>
      <c r="F106" s="206"/>
      <c r="G106" s="211">
        <f>SUM(G97:G105)</f>
        <v>-21340759</v>
      </c>
      <c r="H106" s="206"/>
      <c r="I106" s="211">
        <f>SUM(I97:I105)</f>
        <v>5694901</v>
      </c>
      <c r="J106" s="206"/>
      <c r="K106" s="211">
        <f>SUM(K97:K105)</f>
        <v>-22809965</v>
      </c>
      <c r="N106" s="207"/>
    </row>
    <row r="107" spans="1:14" ht="15.95" customHeight="1" x14ac:dyDescent="0.5">
      <c r="A107" s="204"/>
      <c r="B107" s="223"/>
      <c r="C107" s="223"/>
      <c r="D107" s="223"/>
      <c r="E107" s="206"/>
      <c r="F107" s="206"/>
      <c r="G107" s="206"/>
      <c r="H107" s="206"/>
      <c r="I107" s="206"/>
      <c r="J107" s="206"/>
      <c r="K107" s="206"/>
      <c r="N107" s="207"/>
    </row>
    <row r="108" spans="1:14" ht="15.95" customHeight="1" x14ac:dyDescent="0.5">
      <c r="A108" s="190" t="s">
        <v>261</v>
      </c>
      <c r="E108" s="206">
        <v>8635</v>
      </c>
      <c r="F108" s="206"/>
      <c r="G108" s="229" t="s">
        <v>216</v>
      </c>
      <c r="H108" s="229"/>
      <c r="I108" s="229">
        <v>0</v>
      </c>
      <c r="J108" s="229"/>
      <c r="K108" s="229" t="s">
        <v>216</v>
      </c>
      <c r="N108" s="207"/>
    </row>
    <row r="109" spans="1:14" ht="15.95" customHeight="1" x14ac:dyDescent="0.5">
      <c r="A109" s="202" t="s">
        <v>236</v>
      </c>
      <c r="B109" s="202"/>
      <c r="C109" s="202"/>
      <c r="D109" s="202"/>
      <c r="E109" s="206">
        <f>E106+E94+E84</f>
        <v>-292542</v>
      </c>
      <c r="F109" s="206"/>
      <c r="G109" s="206">
        <v>-148693</v>
      </c>
      <c r="H109" s="206"/>
      <c r="I109" s="206">
        <v>-283347</v>
      </c>
      <c r="J109" s="206"/>
      <c r="K109" s="206">
        <v>-148767</v>
      </c>
      <c r="N109" s="207"/>
    </row>
    <row r="110" spans="1:14" ht="15.95" customHeight="1" x14ac:dyDescent="0.5">
      <c r="A110" s="204" t="s">
        <v>134</v>
      </c>
      <c r="B110" s="202"/>
      <c r="C110" s="202"/>
      <c r="D110" s="202"/>
      <c r="E110" s="211">
        <v>1424564</v>
      </c>
      <c r="F110" s="206"/>
      <c r="G110" s="211">
        <v>1167425</v>
      </c>
      <c r="H110" s="206"/>
      <c r="I110" s="211">
        <v>1423405</v>
      </c>
      <c r="J110" s="206"/>
      <c r="K110" s="211">
        <v>1167228</v>
      </c>
      <c r="N110" s="207"/>
    </row>
    <row r="111" spans="1:14" ht="15.95" customHeight="1" x14ac:dyDescent="0.5">
      <c r="A111" s="202"/>
      <c r="B111" s="202"/>
      <c r="C111" s="202"/>
      <c r="D111" s="202"/>
      <c r="E111" s="206"/>
      <c r="F111" s="206"/>
      <c r="G111" s="206"/>
      <c r="H111" s="206"/>
      <c r="I111" s="206"/>
      <c r="J111" s="206"/>
      <c r="K111" s="206"/>
      <c r="N111" s="207"/>
    </row>
    <row r="112" spans="1:14" ht="15.95" customHeight="1" thickBot="1" x14ac:dyDescent="0.55000000000000004">
      <c r="A112" s="202" t="s">
        <v>237</v>
      </c>
      <c r="B112" s="202"/>
      <c r="C112" s="202"/>
      <c r="D112" s="202"/>
      <c r="E112" s="230">
        <f>SUM(E108:E111)</f>
        <v>1140657</v>
      </c>
      <c r="F112" s="206"/>
      <c r="G112" s="230">
        <f>SUM(G109:G111)</f>
        <v>1018732</v>
      </c>
      <c r="H112" s="206"/>
      <c r="I112" s="230">
        <f>SUM(I109:I111)</f>
        <v>1140058</v>
      </c>
      <c r="J112" s="206"/>
      <c r="K112" s="230">
        <f>SUM(K109:K111)</f>
        <v>1018461</v>
      </c>
      <c r="N112" s="207"/>
    </row>
    <row r="113" spans="1:14" ht="15.95" customHeight="1" thickTop="1" x14ac:dyDescent="0.5">
      <c r="A113" s="202"/>
      <c r="B113" s="202"/>
      <c r="C113" s="202"/>
      <c r="D113" s="202"/>
      <c r="E113" s="206"/>
      <c r="F113" s="206"/>
      <c r="G113" s="206"/>
      <c r="H113" s="206"/>
      <c r="I113" s="206"/>
      <c r="J113" s="206"/>
      <c r="K113" s="206"/>
      <c r="N113" s="207"/>
    </row>
    <row r="114" spans="1:14" ht="15.95" customHeight="1" x14ac:dyDescent="0.5">
      <c r="A114" s="202"/>
      <c r="B114" s="202"/>
      <c r="C114" s="202"/>
      <c r="D114" s="202"/>
      <c r="E114" s="206"/>
      <c r="F114" s="206"/>
      <c r="G114" s="206"/>
      <c r="H114" s="206"/>
      <c r="I114" s="206"/>
      <c r="J114" s="206"/>
      <c r="K114" s="206"/>
      <c r="N114" s="207"/>
    </row>
    <row r="115" spans="1:14" ht="15.95" customHeight="1" x14ac:dyDescent="0.5">
      <c r="A115" s="202"/>
      <c r="B115" s="202"/>
      <c r="C115" s="202"/>
      <c r="D115" s="202"/>
      <c r="E115" s="206"/>
      <c r="F115" s="206"/>
      <c r="G115" s="206"/>
      <c r="H115" s="206"/>
      <c r="I115" s="206"/>
      <c r="J115" s="206"/>
      <c r="K115" s="206"/>
      <c r="N115" s="207"/>
    </row>
    <row r="116" spans="1:14" ht="15.95" customHeight="1" x14ac:dyDescent="0.5">
      <c r="A116" s="202"/>
      <c r="B116" s="202"/>
      <c r="C116" s="202"/>
      <c r="D116" s="202"/>
      <c r="E116" s="206"/>
      <c r="F116" s="206"/>
      <c r="G116" s="206"/>
      <c r="H116" s="206"/>
      <c r="I116" s="206"/>
      <c r="J116" s="206"/>
      <c r="K116" s="206"/>
      <c r="N116" s="207"/>
    </row>
    <row r="117" spans="1:14" ht="15.95" customHeight="1" x14ac:dyDescent="0.5">
      <c r="A117" s="202"/>
      <c r="B117" s="202"/>
      <c r="C117" s="202"/>
      <c r="D117" s="202"/>
      <c r="E117" s="206"/>
      <c r="F117" s="206"/>
      <c r="G117" s="206"/>
      <c r="H117" s="206"/>
      <c r="I117" s="206"/>
      <c r="J117" s="206"/>
      <c r="K117" s="206"/>
      <c r="N117" s="207"/>
    </row>
    <row r="118" spans="1:14" ht="15.95" customHeight="1" x14ac:dyDescent="0.5">
      <c r="A118" s="202"/>
      <c r="B118" s="202"/>
      <c r="C118" s="202"/>
      <c r="D118" s="202"/>
      <c r="E118" s="206"/>
      <c r="F118" s="206"/>
      <c r="G118" s="206"/>
      <c r="H118" s="206"/>
      <c r="I118" s="206"/>
      <c r="J118" s="206"/>
      <c r="K118" s="206"/>
      <c r="N118" s="207"/>
    </row>
    <row r="119" spans="1:14" ht="15.95" customHeight="1" x14ac:dyDescent="0.5">
      <c r="A119" s="202"/>
      <c r="B119" s="202"/>
      <c r="C119" s="202"/>
      <c r="D119" s="202"/>
      <c r="E119" s="206"/>
      <c r="F119" s="206"/>
      <c r="G119" s="206"/>
      <c r="H119" s="206"/>
      <c r="I119" s="206"/>
      <c r="J119" s="206"/>
      <c r="K119" s="206"/>
      <c r="N119" s="207"/>
    </row>
    <row r="120" spans="1:14" ht="12" customHeight="1" x14ac:dyDescent="0.5">
      <c r="A120" s="202"/>
      <c r="B120" s="202"/>
      <c r="C120" s="202"/>
      <c r="D120" s="202"/>
      <c r="E120" s="206"/>
      <c r="F120" s="206"/>
      <c r="G120" s="206"/>
      <c r="H120" s="206"/>
      <c r="I120" s="206"/>
      <c r="J120" s="206"/>
      <c r="K120" s="206"/>
    </row>
    <row r="121" spans="1:14" ht="21.95" customHeight="1" x14ac:dyDescent="0.5">
      <c r="A121" s="214" t="str">
        <f>+A62</f>
        <v>The accompanying notes are an integral part of these interim financial statements.</v>
      </c>
      <c r="B121" s="214"/>
      <c r="C121" s="214"/>
      <c r="D121" s="214"/>
      <c r="E121" s="231"/>
      <c r="F121" s="232"/>
      <c r="G121" s="231"/>
      <c r="H121" s="232"/>
      <c r="I121" s="231"/>
      <c r="J121" s="232"/>
      <c r="K121" s="231"/>
    </row>
    <row r="122" spans="1:14" ht="15.95" customHeight="1" x14ac:dyDescent="0.5">
      <c r="K122" s="192">
        <v>15</v>
      </c>
    </row>
    <row r="123" spans="1:14" ht="15.95" customHeight="1" x14ac:dyDescent="0.5">
      <c r="A123" s="283" t="s">
        <v>135</v>
      </c>
      <c r="B123" s="283"/>
      <c r="C123" s="283"/>
      <c r="D123" s="283"/>
      <c r="E123" s="283"/>
      <c r="F123" s="283"/>
      <c r="G123" s="283"/>
      <c r="H123" s="283"/>
      <c r="I123" s="283"/>
      <c r="J123" s="283"/>
      <c r="K123" s="283"/>
    </row>
    <row r="124" spans="1:14" ht="15.95" customHeight="1" x14ac:dyDescent="0.5">
      <c r="A124" s="278" t="s">
        <v>274</v>
      </c>
      <c r="B124" s="278"/>
      <c r="C124" s="278"/>
      <c r="D124" s="278"/>
      <c r="E124" s="278"/>
      <c r="F124" s="278"/>
      <c r="G124" s="278"/>
      <c r="H124" s="278"/>
      <c r="I124" s="278"/>
      <c r="J124" s="278"/>
      <c r="K124" s="278"/>
    </row>
    <row r="125" spans="1:14" ht="15.95" customHeight="1" x14ac:dyDescent="0.5">
      <c r="A125" s="280" t="s">
        <v>222</v>
      </c>
      <c r="B125" s="280"/>
      <c r="C125" s="280"/>
      <c r="D125" s="280"/>
      <c r="E125" s="280"/>
      <c r="F125" s="280"/>
      <c r="G125" s="280"/>
      <c r="H125" s="280"/>
      <c r="I125" s="280"/>
      <c r="J125" s="280"/>
      <c r="K125" s="280"/>
    </row>
    <row r="126" spans="1:14" ht="15.95" customHeight="1" x14ac:dyDescent="0.5">
      <c r="A126" s="233"/>
    </row>
    <row r="127" spans="1:14" ht="15.95" customHeight="1" x14ac:dyDescent="0.5">
      <c r="A127" s="233"/>
    </row>
    <row r="128" spans="1:14" ht="15.95" customHeight="1" x14ac:dyDescent="0.5">
      <c r="A128" s="234" t="s">
        <v>165</v>
      </c>
    </row>
    <row r="129" spans="1:13" ht="15.95" customHeight="1" x14ac:dyDescent="0.5">
      <c r="A129" s="234"/>
    </row>
    <row r="130" spans="1:13" ht="15.95" customHeight="1" x14ac:dyDescent="0.5">
      <c r="A130" s="234" t="s">
        <v>238</v>
      </c>
    </row>
    <row r="131" spans="1:13" ht="15.95" customHeight="1" x14ac:dyDescent="0.5">
      <c r="A131" s="234"/>
    </row>
    <row r="132" spans="1:13" ht="15.95" customHeight="1" x14ac:dyDescent="0.5">
      <c r="A132" s="233" t="s">
        <v>250</v>
      </c>
    </row>
    <row r="133" spans="1:13" ht="15.95" customHeight="1" x14ac:dyDescent="0.5">
      <c r="A133" s="233"/>
    </row>
    <row r="134" spans="1:13" ht="15.95" customHeight="1" x14ac:dyDescent="0.5">
      <c r="A134" s="233"/>
      <c r="E134" s="281" t="s">
        <v>0</v>
      </c>
      <c r="F134" s="281"/>
      <c r="G134" s="281"/>
      <c r="H134" s="235"/>
      <c r="I134" s="282" t="s">
        <v>173</v>
      </c>
      <c r="J134" s="282"/>
      <c r="K134" s="282"/>
    </row>
    <row r="135" spans="1:13" ht="15.95" customHeight="1" x14ac:dyDescent="0.5">
      <c r="A135" s="233"/>
      <c r="E135" s="195" t="s">
        <v>188</v>
      </c>
      <c r="F135" s="196"/>
      <c r="G135" s="195" t="s">
        <v>166</v>
      </c>
      <c r="H135" s="197"/>
      <c r="I135" s="195" t="s">
        <v>188</v>
      </c>
      <c r="J135" s="196"/>
      <c r="K135" s="195" t="s">
        <v>166</v>
      </c>
    </row>
    <row r="136" spans="1:13" ht="15.95" customHeight="1" x14ac:dyDescent="0.5">
      <c r="A136" s="233"/>
      <c r="E136" s="236" t="s">
        <v>2</v>
      </c>
      <c r="F136" s="235"/>
      <c r="G136" s="236" t="s">
        <v>2</v>
      </c>
      <c r="H136" s="235"/>
      <c r="I136" s="236" t="s">
        <v>2</v>
      </c>
      <c r="J136" s="235"/>
      <c r="K136" s="236" t="s">
        <v>2</v>
      </c>
    </row>
    <row r="137" spans="1:13" ht="15.95" customHeight="1" x14ac:dyDescent="0.5">
      <c r="A137" s="233"/>
      <c r="E137" s="237"/>
      <c r="F137" s="237"/>
      <c r="G137" s="237"/>
      <c r="H137" s="237"/>
      <c r="I137" s="237"/>
      <c r="J137" s="237"/>
      <c r="K137" s="237"/>
    </row>
    <row r="138" spans="1:13" s="233" customFormat="1" ht="15.95" customHeight="1" x14ac:dyDescent="0.5">
      <c r="A138" s="233" t="s">
        <v>267</v>
      </c>
    </row>
    <row r="139" spans="1:13" s="233" customFormat="1" ht="15.95" customHeight="1" x14ac:dyDescent="0.5">
      <c r="A139" s="233" t="s">
        <v>239</v>
      </c>
      <c r="B139" s="233" t="s">
        <v>240</v>
      </c>
      <c r="E139" s="237">
        <v>4540.9489300000032</v>
      </c>
      <c r="F139" s="237"/>
      <c r="G139" s="237">
        <v>7085.8749400000052</v>
      </c>
      <c r="H139" s="237"/>
      <c r="I139" s="192">
        <v>1726.4353700000011</v>
      </c>
      <c r="J139" s="237"/>
      <c r="K139" s="237">
        <v>17900.789629999999</v>
      </c>
      <c r="M139" s="207"/>
    </row>
    <row r="140" spans="1:13" ht="15.95" customHeight="1" x14ac:dyDescent="0.5">
      <c r="A140" s="233" t="s">
        <v>159</v>
      </c>
      <c r="E140" s="237">
        <v>1936641</v>
      </c>
      <c r="F140" s="237"/>
      <c r="G140" s="237">
        <v>1951512</v>
      </c>
      <c r="H140" s="237"/>
      <c r="I140" s="192">
        <v>1891914</v>
      </c>
      <c r="J140" s="237"/>
      <c r="K140" s="237">
        <v>1918524</v>
      </c>
      <c r="M140" s="207"/>
    </row>
    <row r="141" spans="1:13" ht="15.95" customHeight="1" x14ac:dyDescent="0.5">
      <c r="A141" s="233" t="s">
        <v>241</v>
      </c>
      <c r="F141" s="238"/>
      <c r="G141" s="237"/>
      <c r="H141" s="238"/>
      <c r="J141" s="238"/>
      <c r="K141" s="237"/>
      <c r="M141" s="207"/>
    </row>
    <row r="142" spans="1:13" ht="15.95" customHeight="1" x14ac:dyDescent="0.5">
      <c r="A142" s="233" t="s">
        <v>242</v>
      </c>
      <c r="E142" s="192">
        <v>16594</v>
      </c>
      <c r="F142" s="237"/>
      <c r="G142" s="237">
        <v>-26642</v>
      </c>
      <c r="H142" s="237"/>
      <c r="I142" s="192">
        <v>13312.58725</v>
      </c>
      <c r="J142" s="237"/>
      <c r="K142" s="237">
        <v>11490.014940000028</v>
      </c>
      <c r="M142" s="207"/>
    </row>
    <row r="143" spans="1:13" ht="15.95" customHeight="1" x14ac:dyDescent="0.5">
      <c r="A143" s="233" t="s">
        <v>241</v>
      </c>
      <c r="F143" s="238"/>
      <c r="G143" s="237"/>
      <c r="H143" s="238"/>
      <c r="J143" s="238"/>
      <c r="K143" s="237"/>
      <c r="M143" s="207"/>
    </row>
    <row r="144" spans="1:13" ht="15.95" customHeight="1" x14ac:dyDescent="0.5">
      <c r="A144" s="233" t="s">
        <v>243</v>
      </c>
      <c r="E144" s="192">
        <v>-606862</v>
      </c>
      <c r="F144" s="237"/>
      <c r="G144" s="237">
        <v>366537</v>
      </c>
      <c r="H144" s="237"/>
      <c r="I144" s="192">
        <v>-10671.781430000066</v>
      </c>
      <c r="J144" s="237"/>
      <c r="K144" s="237">
        <v>-57484</v>
      </c>
      <c r="M144" s="207"/>
    </row>
    <row r="145" spans="1:13" ht="15.95" customHeight="1" x14ac:dyDescent="0.5">
      <c r="A145" s="233" t="s">
        <v>244</v>
      </c>
      <c r="E145" s="192">
        <v>0</v>
      </c>
      <c r="F145" s="237">
        <v>0</v>
      </c>
      <c r="G145" s="237">
        <v>0</v>
      </c>
      <c r="H145" s="237"/>
      <c r="I145" s="192">
        <v>18655.393430000306</v>
      </c>
      <c r="J145" s="237"/>
      <c r="K145" s="237">
        <v>475765</v>
      </c>
      <c r="M145" s="207"/>
    </row>
    <row r="146" spans="1:13" ht="15.95" customHeight="1" x14ac:dyDescent="0.5">
      <c r="A146" s="233" t="s">
        <v>245</v>
      </c>
      <c r="F146" s="237"/>
      <c r="G146" s="237"/>
      <c r="H146" s="237"/>
      <c r="J146" s="237"/>
      <c r="K146" s="237"/>
      <c r="M146" s="207"/>
    </row>
    <row r="147" spans="1:13" ht="15.95" customHeight="1" x14ac:dyDescent="0.5">
      <c r="B147" s="190" t="s">
        <v>246</v>
      </c>
      <c r="E147" s="192">
        <v>125608</v>
      </c>
      <c r="F147" s="237"/>
      <c r="G147" s="237">
        <v>59303</v>
      </c>
      <c r="H147" s="237"/>
      <c r="I147" s="192">
        <v>0</v>
      </c>
      <c r="J147" s="237"/>
      <c r="K147" s="237">
        <v>0</v>
      </c>
    </row>
    <row r="148" spans="1:13" ht="15.95" customHeight="1" x14ac:dyDescent="0.5">
      <c r="E148" s="237"/>
      <c r="F148" s="237"/>
      <c r="G148" s="237"/>
      <c r="H148" s="237"/>
      <c r="I148" s="237"/>
      <c r="J148" s="237"/>
      <c r="K148" s="237"/>
    </row>
    <row r="149" spans="1:13" ht="15.95" customHeight="1" x14ac:dyDescent="0.5">
      <c r="E149" s="237"/>
      <c r="F149" s="237"/>
      <c r="G149" s="237"/>
      <c r="H149" s="237"/>
      <c r="I149" s="237"/>
      <c r="J149" s="237"/>
      <c r="K149" s="237"/>
    </row>
    <row r="150" spans="1:13" ht="15.95" customHeight="1" x14ac:dyDescent="0.5">
      <c r="A150" s="233"/>
      <c r="F150" s="237"/>
      <c r="G150" s="237"/>
      <c r="H150" s="237"/>
      <c r="J150" s="237"/>
      <c r="K150" s="237"/>
      <c r="M150" s="207"/>
    </row>
    <row r="151" spans="1:13" ht="15.95" customHeight="1" x14ac:dyDescent="0.5">
      <c r="E151" s="237"/>
      <c r="F151" s="237"/>
      <c r="G151" s="237"/>
      <c r="H151" s="237"/>
      <c r="I151" s="237"/>
      <c r="J151" s="237"/>
      <c r="K151" s="237"/>
    </row>
    <row r="152" spans="1:13" ht="15.95" customHeight="1" x14ac:dyDescent="0.5">
      <c r="E152" s="237"/>
      <c r="F152" s="237"/>
      <c r="G152" s="237"/>
      <c r="H152" s="237"/>
      <c r="I152" s="237"/>
      <c r="J152" s="237"/>
      <c r="K152" s="237"/>
    </row>
    <row r="153" spans="1:13" ht="15.95" customHeight="1" x14ac:dyDescent="0.5">
      <c r="E153" s="237"/>
      <c r="F153" s="237"/>
      <c r="G153" s="237"/>
      <c r="H153" s="237"/>
      <c r="I153" s="237"/>
      <c r="J153" s="237"/>
      <c r="K153" s="237"/>
    </row>
    <row r="154" spans="1:13" ht="15.95" customHeight="1" x14ac:dyDescent="0.5">
      <c r="E154" s="237"/>
      <c r="F154" s="237"/>
      <c r="G154" s="237"/>
      <c r="H154" s="237"/>
      <c r="I154" s="237"/>
      <c r="J154" s="237"/>
      <c r="K154" s="237"/>
    </row>
    <row r="155" spans="1:13" ht="15.95" customHeight="1" x14ac:dyDescent="0.5">
      <c r="E155" s="237"/>
      <c r="F155" s="237"/>
      <c r="G155" s="237"/>
      <c r="H155" s="237"/>
      <c r="I155" s="237"/>
      <c r="J155" s="237"/>
      <c r="K155" s="237"/>
    </row>
    <row r="156" spans="1:13" ht="15.95" customHeight="1" x14ac:dyDescent="0.5">
      <c r="E156" s="237"/>
      <c r="F156" s="237"/>
      <c r="G156" s="237"/>
      <c r="H156" s="237"/>
      <c r="I156" s="237"/>
      <c r="J156" s="237"/>
      <c r="K156" s="237"/>
    </row>
    <row r="157" spans="1:13" ht="15.95" customHeight="1" x14ac:dyDescent="0.5">
      <c r="E157" s="237"/>
      <c r="F157" s="237"/>
      <c r="G157" s="237"/>
      <c r="H157" s="237"/>
      <c r="I157" s="237"/>
      <c r="J157" s="237"/>
      <c r="K157" s="237"/>
    </row>
    <row r="158" spans="1:13" ht="15.95" customHeight="1" x14ac:dyDescent="0.5">
      <c r="E158" s="237"/>
      <c r="F158" s="237"/>
      <c r="G158" s="237"/>
      <c r="H158" s="237"/>
      <c r="I158" s="237"/>
      <c r="J158" s="237"/>
      <c r="K158" s="237"/>
    </row>
    <row r="159" spans="1:13" ht="15.95" customHeight="1" x14ac:dyDescent="0.5">
      <c r="E159" s="237"/>
      <c r="F159" s="237"/>
      <c r="G159" s="237"/>
      <c r="H159" s="237"/>
      <c r="I159" s="237"/>
      <c r="J159" s="237"/>
      <c r="K159" s="237"/>
    </row>
    <row r="160" spans="1:13" ht="15.95" customHeight="1" x14ac:dyDescent="0.5">
      <c r="E160" s="237"/>
      <c r="F160" s="237"/>
      <c r="G160" s="237"/>
      <c r="H160" s="237"/>
      <c r="I160" s="237"/>
      <c r="J160" s="237"/>
      <c r="K160" s="237"/>
    </row>
    <row r="161" spans="1:11" ht="15.95" customHeight="1" x14ac:dyDescent="0.5">
      <c r="E161" s="237"/>
      <c r="F161" s="237"/>
      <c r="G161" s="237"/>
      <c r="H161" s="237"/>
      <c r="I161" s="237"/>
      <c r="J161" s="237"/>
      <c r="K161" s="237"/>
    </row>
    <row r="162" spans="1:11" ht="15.95" customHeight="1" x14ac:dyDescent="0.5">
      <c r="E162" s="237"/>
      <c r="F162" s="237"/>
      <c r="G162" s="237"/>
      <c r="H162" s="237"/>
      <c r="I162" s="237"/>
      <c r="J162" s="237"/>
      <c r="K162" s="237"/>
    </row>
    <row r="163" spans="1:11" ht="15.95" customHeight="1" x14ac:dyDescent="0.5">
      <c r="E163" s="237"/>
      <c r="F163" s="237"/>
      <c r="G163" s="237"/>
      <c r="H163" s="237"/>
      <c r="I163" s="237"/>
      <c r="J163" s="237"/>
      <c r="K163" s="237"/>
    </row>
    <row r="164" spans="1:11" ht="15.95" customHeight="1" x14ac:dyDescent="0.5">
      <c r="E164" s="237"/>
      <c r="F164" s="237"/>
      <c r="G164" s="237"/>
      <c r="H164" s="237"/>
      <c r="I164" s="237"/>
      <c r="J164" s="237"/>
      <c r="K164" s="237"/>
    </row>
    <row r="165" spans="1:11" ht="15.95" customHeight="1" x14ac:dyDescent="0.5">
      <c r="E165" s="237"/>
      <c r="F165" s="237"/>
      <c r="G165" s="237"/>
      <c r="H165" s="237"/>
      <c r="I165" s="237"/>
      <c r="J165" s="237"/>
      <c r="K165" s="237"/>
    </row>
    <row r="166" spans="1:11" ht="15.95" customHeight="1" x14ac:dyDescent="0.5">
      <c r="E166" s="237"/>
      <c r="F166" s="237"/>
      <c r="G166" s="237"/>
      <c r="H166" s="237"/>
      <c r="I166" s="237"/>
      <c r="J166" s="237"/>
      <c r="K166" s="237"/>
    </row>
    <row r="167" spans="1:11" ht="15.95" customHeight="1" x14ac:dyDescent="0.5">
      <c r="E167" s="237"/>
      <c r="F167" s="237"/>
      <c r="G167" s="237"/>
      <c r="H167" s="237"/>
      <c r="I167" s="237"/>
      <c r="J167" s="237"/>
      <c r="K167" s="237"/>
    </row>
    <row r="168" spans="1:11" ht="15.95" customHeight="1" x14ac:dyDescent="0.5">
      <c r="E168" s="237"/>
      <c r="F168" s="237"/>
      <c r="G168" s="237"/>
      <c r="H168" s="237"/>
      <c r="I168" s="237"/>
      <c r="J168" s="237"/>
      <c r="K168" s="237"/>
    </row>
    <row r="169" spans="1:11" ht="15.95" customHeight="1" x14ac:dyDescent="0.5">
      <c r="E169" s="237"/>
      <c r="F169" s="237"/>
      <c r="G169" s="237"/>
      <c r="H169" s="237"/>
      <c r="I169" s="237"/>
      <c r="J169" s="237"/>
      <c r="K169" s="237"/>
    </row>
    <row r="170" spans="1:11" ht="15.95" customHeight="1" x14ac:dyDescent="0.5">
      <c r="E170" s="237"/>
      <c r="F170" s="237"/>
      <c r="G170" s="237"/>
      <c r="H170" s="237"/>
      <c r="I170" s="237"/>
      <c r="J170" s="237"/>
      <c r="K170" s="237"/>
    </row>
    <row r="171" spans="1:11" ht="15.95" customHeight="1" x14ac:dyDescent="0.5">
      <c r="E171" s="237"/>
      <c r="F171" s="237"/>
      <c r="G171" s="237"/>
      <c r="H171" s="237"/>
      <c r="I171" s="237"/>
      <c r="J171" s="237"/>
      <c r="K171" s="237"/>
    </row>
    <row r="172" spans="1:11" ht="15.95" customHeight="1" x14ac:dyDescent="0.5">
      <c r="E172" s="237"/>
      <c r="F172" s="237"/>
      <c r="G172" s="237"/>
      <c r="H172" s="237"/>
      <c r="I172" s="237"/>
      <c r="J172" s="237"/>
      <c r="K172" s="237"/>
    </row>
    <row r="173" spans="1:11" ht="15.95" customHeight="1" x14ac:dyDescent="0.5">
      <c r="A173" s="283" t="s">
        <v>247</v>
      </c>
      <c r="B173" s="283"/>
      <c r="C173" s="283"/>
      <c r="D173" s="283"/>
      <c r="E173" s="284" t="s">
        <v>126</v>
      </c>
      <c r="F173" s="284"/>
      <c r="G173" s="284"/>
      <c r="H173" s="284"/>
      <c r="I173" s="284"/>
      <c r="J173" s="284"/>
      <c r="K173" s="284"/>
    </row>
    <row r="174" spans="1:11" ht="15.95" customHeight="1" x14ac:dyDescent="0.5">
      <c r="A174" s="285" t="s">
        <v>248</v>
      </c>
      <c r="B174" s="285"/>
      <c r="C174" s="285"/>
      <c r="D174" s="285"/>
      <c r="E174" s="286" t="s">
        <v>213</v>
      </c>
      <c r="F174" s="286"/>
      <c r="G174" s="286"/>
      <c r="H174" s="286"/>
      <c r="I174" s="286"/>
      <c r="J174" s="286"/>
      <c r="K174" s="286"/>
    </row>
    <row r="175" spans="1:11" ht="15.95" customHeight="1" x14ac:dyDescent="0.5">
      <c r="A175" s="278" t="s">
        <v>249</v>
      </c>
      <c r="B175" s="278"/>
      <c r="C175" s="278"/>
      <c r="D175" s="278"/>
      <c r="E175" s="279" t="s">
        <v>184</v>
      </c>
      <c r="F175" s="279"/>
      <c r="G175" s="279"/>
      <c r="H175" s="279"/>
      <c r="I175" s="279"/>
      <c r="J175" s="279"/>
      <c r="K175" s="279"/>
    </row>
    <row r="176" spans="1:11" ht="15.95" customHeight="1" x14ac:dyDescent="0.5">
      <c r="A176" s="239"/>
      <c r="B176" s="239"/>
      <c r="C176" s="239"/>
      <c r="D176" s="239"/>
      <c r="E176" s="240"/>
      <c r="F176" s="240"/>
      <c r="G176" s="240"/>
      <c r="H176" s="240"/>
      <c r="I176" s="240"/>
      <c r="J176" s="240"/>
      <c r="K176" s="240"/>
    </row>
    <row r="177" spans="1:11" ht="15.95" customHeight="1" x14ac:dyDescent="0.5">
      <c r="A177" s="241"/>
      <c r="B177" s="241"/>
      <c r="C177" s="241"/>
      <c r="D177" s="241"/>
      <c r="E177" s="279"/>
      <c r="F177" s="279"/>
      <c r="G177" s="279"/>
      <c r="H177" s="279"/>
      <c r="I177" s="279"/>
      <c r="J177" s="279"/>
      <c r="K177" s="279"/>
    </row>
    <row r="178" spans="1:11" ht="15.95" customHeight="1" x14ac:dyDescent="0.5">
      <c r="A178" s="241"/>
      <c r="B178" s="241"/>
      <c r="C178" s="241"/>
      <c r="D178" s="241"/>
      <c r="E178" s="279"/>
      <c r="F178" s="279"/>
      <c r="G178" s="279"/>
      <c r="H178" s="279"/>
      <c r="I178" s="279"/>
      <c r="J178" s="279"/>
      <c r="K178" s="279"/>
    </row>
    <row r="179" spans="1:11" ht="12" customHeight="1" x14ac:dyDescent="0.5">
      <c r="E179" s="237"/>
      <c r="F179" s="237"/>
      <c r="G179" s="237"/>
      <c r="H179" s="237"/>
      <c r="I179" s="237"/>
      <c r="J179" s="237"/>
      <c r="K179" s="237"/>
    </row>
    <row r="180" spans="1:11" ht="21.95" customHeight="1" x14ac:dyDescent="0.2">
      <c r="A180" s="214" t="str">
        <f>A62</f>
        <v>The accompanying notes are an integral part of these interim financial statements.</v>
      </c>
      <c r="B180" s="214"/>
      <c r="C180" s="214"/>
      <c r="D180" s="214"/>
      <c r="E180" s="215"/>
      <c r="F180" s="216"/>
      <c r="G180" s="215"/>
      <c r="H180" s="216"/>
      <c r="I180" s="215"/>
      <c r="J180" s="217"/>
      <c r="K180" s="215"/>
    </row>
    <row r="181" spans="1:11" ht="15.95" customHeight="1" x14ac:dyDescent="0.5">
      <c r="E181" s="237"/>
      <c r="F181" s="242"/>
      <c r="G181" s="237"/>
      <c r="H181" s="242"/>
      <c r="I181" s="237"/>
      <c r="J181" s="242"/>
      <c r="K181" s="237">
        <v>16</v>
      </c>
    </row>
  </sheetData>
  <mergeCells count="23">
    <mergeCell ref="A124:K124"/>
    <mergeCell ref="A1:K1"/>
    <mergeCell ref="A2:K2"/>
    <mergeCell ref="A3:K3"/>
    <mergeCell ref="E6:G6"/>
    <mergeCell ref="I6:K6"/>
    <mergeCell ref="A64:K64"/>
    <mergeCell ref="A65:K65"/>
    <mergeCell ref="A66:K66"/>
    <mergeCell ref="E69:G69"/>
    <mergeCell ref="I69:K69"/>
    <mergeCell ref="A123:K123"/>
    <mergeCell ref="A175:D175"/>
    <mergeCell ref="E175:K175"/>
    <mergeCell ref="E177:K177"/>
    <mergeCell ref="E178:K178"/>
    <mergeCell ref="A125:K125"/>
    <mergeCell ref="E134:G134"/>
    <mergeCell ref="I134:K134"/>
    <mergeCell ref="A173:D173"/>
    <mergeCell ref="E173:K173"/>
    <mergeCell ref="A174:D174"/>
    <mergeCell ref="E174:K174"/>
  </mergeCells>
  <pageMargins left="0.8" right="0.5" top="0.5" bottom="0.4" header="0.49" footer="0.4"/>
  <pageSetup paperSize="9" scale="88" firstPageNumber="5" orientation="portrait" horizontalDpi="1200" verticalDpi="1200" r:id="rId1"/>
  <headerFooter alignWithMargins="0"/>
  <rowBreaks count="2" manualBreakCount="2">
    <brk id="63" max="10" man="1"/>
    <brk id="12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Financial position 6-7</vt:lpstr>
      <vt:lpstr>Comprehensive income (3 month)</vt:lpstr>
      <vt:lpstr>Comprehensive income (6 month)</vt:lpstr>
      <vt:lpstr>SHAREHOLDERS Conso 12</vt:lpstr>
      <vt:lpstr>SHAREHOLDERS The Bank 13</vt:lpstr>
      <vt:lpstr>CASH FLOWS 14-16</vt:lpstr>
      <vt:lpstr>Sheet1</vt:lpstr>
      <vt:lpstr>'CASH FLOWS 14-16'!Print_Area</vt:lpstr>
      <vt:lpstr>'Comprehensive income (3 month)'!Print_Area</vt:lpstr>
      <vt:lpstr>'Comprehensive income (6 month)'!Print_Area</vt:lpstr>
      <vt:lpstr>'Financial position 6-7'!Print_Area</vt:lpstr>
      <vt:lpstr>'SHAREHOLDERS Conso 12'!Print_Area</vt:lpstr>
      <vt:lpstr>'SHAREHOLDERS The Bank 13'!Print_Area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adminit</cp:lastModifiedBy>
  <cp:lastPrinted>2018-08-15T09:30:35Z</cp:lastPrinted>
  <dcterms:created xsi:type="dcterms:W3CDTF">2001-07-23T02:00:01Z</dcterms:created>
  <dcterms:modified xsi:type="dcterms:W3CDTF">2018-08-23T04:53:50Z</dcterms:modified>
</cp:coreProperties>
</file>