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1-SET\30 Jun 2018\Final Draft\"/>
    </mc:Choice>
  </mc:AlternateContent>
  <bookViews>
    <workbookView xWindow="0" yWindow="0" windowWidth="21600" windowHeight="9210" tabRatio="514"/>
  </bookViews>
  <sheets>
    <sheet name="BS" sheetId="5" r:id="rId1"/>
    <sheet name="PL" sheetId="15" r:id="rId2"/>
    <sheet name="CE" sheetId="14" r:id="rId3"/>
    <sheet name="CF" sheetId="12" r:id="rId4"/>
    <sheet name="000" sheetId="2" state="veryHidden" r:id="rId5"/>
  </sheets>
  <definedNames>
    <definedName name="_xlnm.Print_Area" localSheetId="0">BS!$A$1:$G$52</definedName>
    <definedName name="_xlnm.Print_Area" localSheetId="2">CE!$A$1:$Q$25</definedName>
  </definedNames>
  <calcPr calcId="171027"/>
  <fileRecoveryPr autoRecover="0"/>
</workbook>
</file>

<file path=xl/calcChain.xml><?xml version="1.0" encoding="utf-8"?>
<calcChain xmlns="http://schemas.openxmlformats.org/spreadsheetml/2006/main">
  <c r="D64" i="12" l="1"/>
  <c r="F43" i="12" l="1"/>
  <c r="D43" i="12"/>
  <c r="E33" i="5" l="1"/>
  <c r="D62" i="12" l="1"/>
  <c r="E44" i="5"/>
  <c r="E45" i="5" s="1"/>
  <c r="F62" i="12"/>
  <c r="Q21" i="14"/>
  <c r="Q14" i="14"/>
  <c r="Q10" i="14"/>
  <c r="F17" i="15"/>
  <c r="G44" i="5"/>
  <c r="A41" i="12"/>
  <c r="J36" i="15"/>
  <c r="H36" i="15"/>
  <c r="F36" i="15"/>
  <c r="D36" i="15"/>
  <c r="A32" i="15"/>
  <c r="J24" i="15"/>
  <c r="H24" i="15"/>
  <c r="F24" i="15"/>
  <c r="D24" i="15"/>
  <c r="G23" i="5"/>
  <c r="E23" i="5"/>
  <c r="A21" i="5"/>
  <c r="D67" i="12"/>
  <c r="H46" i="15"/>
  <c r="H49" i="15" s="1"/>
  <c r="H17" i="15"/>
  <c r="J46" i="15"/>
  <c r="J49" i="15" s="1"/>
  <c r="O12" i="14"/>
  <c r="O13" i="14" s="1"/>
  <c r="O15" i="14" s="1"/>
  <c r="D46" i="15"/>
  <c r="D49" i="15" s="1"/>
  <c r="F46" i="15"/>
  <c r="F49" i="15" s="1"/>
  <c r="E15" i="5"/>
  <c r="K13" i="14"/>
  <c r="K15" i="14" s="1"/>
  <c r="K17" i="14" s="1"/>
  <c r="K22" i="14" s="1"/>
  <c r="K20" i="14"/>
  <c r="I20" i="14"/>
  <c r="I22" i="14"/>
  <c r="G13" i="14"/>
  <c r="G15" i="14"/>
  <c r="G17" i="14" s="1"/>
  <c r="G22" i="14" s="1"/>
  <c r="G20" i="14"/>
  <c r="E13" i="14"/>
  <c r="E20" i="14"/>
  <c r="D17" i="15"/>
  <c r="J17" i="15"/>
  <c r="J25" i="15" s="1"/>
  <c r="I13" i="14"/>
  <c r="I15" i="14" s="1"/>
  <c r="F65" i="12"/>
  <c r="D65" i="12"/>
  <c r="G15" i="5"/>
  <c r="G33" i="5"/>
  <c r="E15" i="14"/>
  <c r="E17" i="14" s="1"/>
  <c r="Q17" i="14" l="1"/>
  <c r="E22" i="14"/>
  <c r="H25" i="15"/>
  <c r="D7" i="12" s="1"/>
  <c r="D23" i="12" s="1"/>
  <c r="D36" i="12" s="1"/>
  <c r="D50" i="12" s="1"/>
  <c r="D66" i="12" s="1"/>
  <c r="D68" i="12" s="1"/>
  <c r="G45" i="5"/>
  <c r="O19" i="14"/>
  <c r="D25" i="15"/>
  <c r="D27" i="15" s="1"/>
  <c r="D54" i="15" s="1"/>
  <c r="Q12" i="14"/>
  <c r="F25" i="15"/>
  <c r="F27" i="15" s="1"/>
  <c r="F51" i="15" s="1"/>
  <c r="F7" i="12"/>
  <c r="F23" i="12" s="1"/>
  <c r="F36" i="12" s="1"/>
  <c r="F50" i="12" s="1"/>
  <c r="F66" i="12" s="1"/>
  <c r="F68" i="12" s="1"/>
  <c r="J27" i="15"/>
  <c r="F54" i="15"/>
  <c r="H27" i="15" l="1"/>
  <c r="H54" i="15" s="1"/>
  <c r="D51" i="15"/>
  <c r="O20" i="14"/>
  <c r="O22" i="14" s="1"/>
  <c r="Q19" i="14"/>
  <c r="H51" i="15"/>
  <c r="J54" i="15"/>
  <c r="M11" i="14"/>
  <c r="J51" i="15"/>
  <c r="M18" i="14" l="1"/>
  <c r="M20" i="14"/>
  <c r="Q18" i="14"/>
  <c r="M13" i="14"/>
  <c r="Q11" i="14"/>
  <c r="Q20" i="14" l="1"/>
  <c r="Q22" i="14" s="1"/>
  <c r="M22" i="14"/>
  <c r="M15" i="14"/>
  <c r="Q13" i="14"/>
  <c r="Q15" i="14" s="1"/>
</calcChain>
</file>

<file path=xl/sharedStrings.xml><?xml version="1.0" encoding="utf-8"?>
<sst xmlns="http://schemas.openxmlformats.org/spreadsheetml/2006/main" count="211" uniqueCount="168">
  <si>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</si>
  <si>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</si>
  <si>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</si>
  <si>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</si>
  <si>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</si>
  <si>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</si>
  <si>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</si>
  <si>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</si>
  <si>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</si>
  <si>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</si>
  <si>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</si>
  <si>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</si>
  <si>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</si>
  <si>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</si>
  <si>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</si>
  <si>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</si>
  <si>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</si>
  <si>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</si>
  <si>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</si>
  <si>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</si>
  <si>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</si>
  <si>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</si>
  <si>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</si>
  <si>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</si>
  <si>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</si>
  <si>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</si>
  <si>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</si>
  <si>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</si>
  <si>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</si>
  <si>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</si>
  <si>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</si>
  <si>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</si>
  <si>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</si>
  <si>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</si>
  <si>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</si>
  <si>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</si>
  <si>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</si>
  <si>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</si>
  <si>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</si>
  <si>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</si>
  <si>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</si>
  <si>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</si>
  <si>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</si>
  <si>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</si>
  <si>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</si>
  <si>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</si>
  <si>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</si>
  <si>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</si>
  <si>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</si>
  <si>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 xml:space="preserve">   จากการเปลี่ยนแปลงมูลค่าเงินลงทุน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</si>
  <si>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</si>
  <si>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</si>
  <si>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</si>
  <si>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</si>
  <si>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</si>
  <si>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</si>
  <si>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</si>
  <si>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</si>
  <si>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</si>
  <si>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</si>
  <si>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</si>
  <si>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</si>
  <si>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</si>
  <si>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(หน่วย: บาท)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</si>
  <si>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</si>
  <si>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</si>
  <si>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กำไรหรือขาดทุน:</t>
  </si>
  <si>
    <t>กำไรขาดทุนเบ็ดเสร็จอื่น:</t>
  </si>
  <si>
    <t>จากการเปลี่ยนแปลง</t>
  </si>
  <si>
    <t>และชำระแล้ว</t>
  </si>
  <si>
    <t>ส่วนเกินทุน(ต่ำกว่าทุน)</t>
  </si>
  <si>
    <t>ประมาณการหนี้สิน - ผลประโยชน์ระยะยาวของพนักงาน</t>
  </si>
  <si>
    <t>ทุนเรือนหุ้นที่ออก</t>
  </si>
  <si>
    <t>ส่วนเกิน</t>
  </si>
  <si>
    <t>มูลค่าหุ้นสามัญ</t>
  </si>
  <si>
    <t xml:space="preserve">   เงินลงทุนเพื่อค้า</t>
  </si>
  <si>
    <t xml:space="preserve">   สำรองผลประโยชน์ระยะยาวของพนักงาน</t>
  </si>
  <si>
    <t xml:space="preserve">   จัดสรรแล้ว    - สำรองตามกฎหมาย</t>
  </si>
  <si>
    <t>สำหรับงวดสามเดือนสิ้นสุด</t>
  </si>
  <si>
    <t>สำหรับงวดหกเดือนสิ้นสุด</t>
  </si>
  <si>
    <t xml:space="preserve">วันที่ 30 มิถุนายน </t>
  </si>
  <si>
    <t>วันที่ 30 มิถุนายน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</si>
  <si>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</si>
  <si>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</si>
  <si>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</si>
  <si>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</si>
  <si>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กำไรขาดทุนเบ็ดเสร็จรวมสำหรับงวด</t>
  </si>
  <si>
    <t xml:space="preserve">กำไรสำหรับงวด </t>
  </si>
  <si>
    <t xml:space="preserve">กระแสเงินสดจากกิจกรรมจัดหาเงิน 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</si>
  <si>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</si>
  <si>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วันปลายงวด </t>
  </si>
  <si>
    <t>กำไรขาดทุนสำหรับงวด</t>
  </si>
  <si>
    <t>กำไรขาดทุนเบ็ดเสร็จอื่น (ขาดทุน) สำหรับงวด</t>
  </si>
  <si>
    <t xml:space="preserve">   หนี้สงสัยจะสูญ</t>
  </si>
  <si>
    <t>เงินสดสุทธิใช้ไปในกิจกรรมจัดหาเงิน</t>
  </si>
  <si>
    <t xml:space="preserve">กำไรขาดทุนสำหรับงวด </t>
  </si>
  <si>
    <t xml:space="preserve">กำไรขาดทุนเบ็ดเสร็จอื่น (ขาดทุน) สำหรับงวด </t>
  </si>
  <si>
    <t>เงินสดรับ (จ่าย) สุทธิจากเงินลงทุนตราสารหนี้ที่ถือจนครบกำหนด</t>
  </si>
  <si>
    <t>งบกำไรขาดทุนเบ็ดเสร็จ (ต่อ)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</si>
  <si>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</si>
  <si>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</si>
  <si>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</si>
  <si>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</si>
  <si>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</si>
  <si>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</si>
  <si>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 xml:space="preserve">เจ้าหนี้สำนักหักบัญชีและบริษัทหลักทรัพย์ 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</si>
  <si>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</si>
  <si>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</si>
  <si>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</si>
  <si>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</si>
  <si>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</si>
  <si>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</si>
  <si>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</si>
  <si>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</si>
  <si>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ค่าใช้จ่ายผลประโยชน์พนักงาน</t>
  </si>
  <si>
    <t>หนี้สูญและหนี้สงสัยจะสูญ</t>
  </si>
  <si>
    <t>ค่าใช้จ่ายอื่น</t>
  </si>
  <si>
    <t xml:space="preserve">   กำไรหรือขาดทุนในภายหลัง</t>
  </si>
  <si>
    <t xml:space="preserve">   มูลค่าเงินลงทุนเผื่อขาย</t>
  </si>
  <si>
    <t xml:space="preserve">รายการที่อาจถูกจัดประเภทรายการใหม่เข้าไปไว้ใน </t>
  </si>
  <si>
    <t xml:space="preserve">   กำไรหรือขาดทุนในภายหลัง - สุทธิจากภาษี</t>
  </si>
  <si>
    <t>ยอดคงเหลือ ณ วันที่ 1 มกราคม 2560</t>
  </si>
  <si>
    <t>ยอดคงเหลือ ณ วันที่ 30 มิถุนายน 2560</t>
  </si>
  <si>
    <t xml:space="preserve">      หุ้นสามัญ 2,150,469,000 หุ้น มูลค่าหุ้นละ 1 บาท  </t>
  </si>
  <si>
    <t xml:space="preserve">   เจ้าหนี้สำนักหักบัญชีและบริษัทหลักทรัพย์ </t>
  </si>
  <si>
    <t xml:space="preserve">   ลูกหนี้สำนักหักบัญชีและบริษัทหลักทรัพย์ </t>
  </si>
  <si>
    <t>กำไร(ขาดทุน)จากการวัดมูลค่าเงินลงทุนเผื่อขาย</t>
  </si>
  <si>
    <t>ภาษีเงินได้เกี่ยวกับกำไร(ขาดทุน)จากการวัด</t>
  </si>
  <si>
    <t xml:space="preserve">   กำไรจากการขายเงินลงทุน</t>
  </si>
  <si>
    <t>เงินสดและรายการเทียบเท่าเงินสดลดลงสุทธิ</t>
  </si>
  <si>
    <t xml:space="preserve">   เงินปันผลรับ</t>
  </si>
  <si>
    <t xml:space="preserve">   ประมาณการหนี้สิน-ผลประโยชน์ระยะยาวพนักงาน</t>
  </si>
  <si>
    <t xml:space="preserve">   ดอกเบี้ยจ่าย (รวมต้นทุนทางการเงินอื่น)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</si>
  <si>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</si>
  <si>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</si>
  <si>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</si>
  <si>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ภาษีเงินได้จ่ายออก</t>
  </si>
  <si>
    <t xml:space="preserve">   ลูกหนี้ธุรกิจหลักทรัพย์และสัญญาซื้อขายล่วงหน้า</t>
  </si>
  <si>
    <t xml:space="preserve">   เงินกู้ยืมจากสถาบันการเงิน</t>
  </si>
  <si>
    <t xml:space="preserve">   เจ้าหนี้ธุรกิจหลักทรัพย์และสัญญาซื้อขายล่วงหน้า</t>
  </si>
  <si>
    <t>เงินสดรับจากการขายเงินลงทุนทั่วไป</t>
  </si>
  <si>
    <t>เงินปันผลจ่าย</t>
  </si>
  <si>
    <t>ดอกเบี้ยรับ</t>
  </si>
  <si>
    <t>เงินปันผลรับ</t>
  </si>
  <si>
    <t xml:space="preserve">   กำไรจากการจำหน่ายและตัดจำหน่ายอุปกรณ์</t>
  </si>
  <si>
    <t>เงินสดรับ (จ่าย) จากการดำเนินงาน</t>
  </si>
  <si>
    <t>ณ วันที่ 30 มิถุนายน 2561</t>
  </si>
  <si>
    <t>30 มิถุนายน 2561</t>
  </si>
  <si>
    <t>31 ธันวาคม 2560</t>
  </si>
  <si>
    <t>สำหรับงวดสามเดือนและหกเดือนสิ้นสุดวันที่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</si>
  <si>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</si>
  <si>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</si>
  <si>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</si>
  <si>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2560</t>
  </si>
  <si>
    <t>2561</t>
  </si>
  <si>
    <t xml:space="preserve">   ตราสารหนี้ที่ออกและเงินกู้ยืมอื่น</t>
  </si>
  <si>
    <t>ตราสารหนี้ที่ออกและเงินกู้ยืมอื่น</t>
  </si>
  <si>
    <t>24, 29</t>
  </si>
  <si>
    <t>เงินปันผลจ่าย (หมายเหตุ 28)</t>
  </si>
  <si>
    <t>เงินสดจ่ายซื้อเงินลงทุนทั่วไป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</si>
  <si>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</si>
  <si>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</si>
  <si>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องค์ประกอบอื่นของส่วนของเจ้าของ - ส่วนเกินทุน</t>
  </si>
  <si>
    <t>และหุ้นทุนซื้อคืน</t>
  </si>
  <si>
    <t xml:space="preserve">      ในตราสารอนุพันธ์/อัตราแลกเปลี่ยน </t>
  </si>
  <si>
    <t xml:space="preserve">                         - สำรองทั่วไป</t>
  </si>
  <si>
    <t xml:space="preserve">   (กำไร) ขาดทุนจากการเปลี่ยนแปลงมูลค่ายุติธรรมในเงินลงทุน</t>
  </si>
  <si>
    <t xml:space="preserve">   (กำไร) ขาดทุนจากการเปลี่ยนแปลงมูลค่ายุติธรรม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</si>
</sst>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_(* #,##0_);_(* \(#,##0\);_(* &quot;-&quot;??_);_(@_)"/>
    <numFmt numFmtId="170" formatCode="#,##0;\-\(\,##0\)"/>
  </numFmts>
  <fonts count="18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b/>
      <sz val="15.5"/>
      <name val="Angsana New"/>
      <family val="1"/>
    </font>
    <font>
      <sz val="15.5"/>
      <name val="Angsana New"/>
      <family val="1"/>
    </font>
    <font>
      <u/>
      <sz val="15.5"/>
      <name val="Angsana New"/>
      <family val="1"/>
    </font>
    <font>
      <i/>
      <sz val="15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.5"/>
      <color theme="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05">
    <xf numFmtId="0" fontId="0" fillId="0" borderId="0" xfId="0"/>
    <xf numFmtId="38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38" fontId="10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0" fontId="10" fillId="0" borderId="0" xfId="10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3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 wrapText="1"/>
    </xf>
    <xf numFmtId="0" fontId="14" fillId="0" borderId="0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3" xfId="0" applyNumberFormat="1" applyFont="1" applyFill="1" applyBorder="1" applyAlignment="1">
      <alignment vertical="center"/>
    </xf>
    <xf numFmtId="41" fontId="14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Alignment="1">
      <alignment horizontal="centerContinuous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right" vertical="center"/>
    </xf>
    <xf numFmtId="41" fontId="10" fillId="0" borderId="7" xfId="3" applyNumberFormat="1" applyFont="1" applyFill="1" applyBorder="1" applyAlignment="1">
      <alignment vertical="center"/>
    </xf>
    <xf numFmtId="41" fontId="10" fillId="0" borderId="0" xfId="10" applyNumberFormat="1" applyFont="1" applyFill="1" applyAlignment="1">
      <alignment vertical="center"/>
    </xf>
    <xf numFmtId="41" fontId="10" fillId="0" borderId="8" xfId="3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41" fontId="10" fillId="0" borderId="0" xfId="10" applyNumberFormat="1" applyFont="1" applyFill="1" applyBorder="1" applyAlignment="1">
      <alignment vertical="center"/>
    </xf>
    <xf numFmtId="41" fontId="17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41" fontId="10" fillId="0" borderId="9" xfId="3" applyNumberFormat="1" applyFont="1" applyFill="1" applyBorder="1" applyAlignment="1">
      <alignment horizontal="right" vertical="center"/>
    </xf>
    <xf numFmtId="41" fontId="10" fillId="0" borderId="0" xfId="10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Border="1" applyAlignment="1">
      <alignment horizontal="right" vertical="center"/>
    </xf>
    <xf numFmtId="41" fontId="10" fillId="0" borderId="0" xfId="3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8" fontId="16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38" fontId="14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0" fontId="14" fillId="0" borderId="0" xfId="10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43" fontId="14" fillId="0" borderId="5" xfId="1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centerContinuous" vertical="center"/>
    </xf>
    <xf numFmtId="168" fontId="10" fillId="0" borderId="0" xfId="10" applyNumberFormat="1" applyFont="1" applyFill="1" applyAlignment="1">
      <alignment horizontal="centerContinuous" vertical="center"/>
    </xf>
    <xf numFmtId="0" fontId="10" fillId="0" borderId="0" xfId="10" applyFont="1" applyFill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vertical="center"/>
    </xf>
    <xf numFmtId="41" fontId="10" fillId="0" borderId="10" xfId="0" applyNumberFormat="1" applyFont="1" applyFill="1" applyBorder="1" applyAlignment="1">
      <alignment vertical="center"/>
    </xf>
    <xf numFmtId="38" fontId="10" fillId="4" borderId="0" xfId="0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11" applyFont="1" applyFill="1" applyAlignment="1">
      <alignment horizontal="left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/>
    <cellStyle name="Comma_CE-Thai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-Thai" xfId="10"/>
    <cellStyle name="Normal_CE-Thai 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19</xdr:row>
      <xdr:rowOff>38100</xdr:rowOff>
    </xdr:from>
    <xdr:to>
      <xdr:col>6</xdr:col>
      <xdr:colOff>685800</xdr:colOff>
      <xdr:row>22</xdr:row>
      <xdr:rowOff>66675</xdr:rowOff>
    </xdr:to>
    <xdr:pic>
      <xdr:nvPicPr>
        <xdr:cNvPr id="4058" name="Picture 1" hidden="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54673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0</xdr:row>
      <xdr:rowOff>152400</xdr:rowOff>
    </xdr:from>
    <xdr:to>
      <xdr:col>6</xdr:col>
      <xdr:colOff>666750</xdr:colOff>
      <xdr:row>3</xdr:row>
      <xdr:rowOff>180975</xdr:rowOff>
    </xdr:to>
    <xdr:pic>
      <xdr:nvPicPr>
        <xdr:cNvPr id="4059" name="Picture 2" hidden="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52400"/>
          <a:ext cx="2181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2933700</xdr:colOff>
      <xdr:row>0</xdr:row>
      <xdr:rowOff>38100</xdr:rowOff>
    </xdr:from>
    <xdr:to>
      <xdr:col>4</xdr:col>
      <xdr:colOff>742950</xdr:colOff>
      <xdr:row>3</xdr:row>
      <xdr:rowOff>66675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3810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3105150</xdr:colOff>
      <xdr:row>18</xdr:row>
      <xdr:rowOff>209550</xdr:rowOff>
    </xdr:from>
    <xdr:to>
      <xdr:col>4</xdr:col>
      <xdr:colOff>914400</xdr:colOff>
      <xdr:row>21</xdr:row>
      <xdr:rowOff>238125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53530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685800</xdr:colOff>
      <xdr:row>29</xdr:row>
      <xdr:rowOff>95250</xdr:rowOff>
    </xdr:from>
    <xdr:to>
      <xdr:col>7</xdr:col>
      <xdr:colOff>609600</xdr:colOff>
      <xdr:row>32</xdr:row>
      <xdr:rowOff>95250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86582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514350</xdr:colOff>
      <xdr:row>0</xdr:row>
      <xdr:rowOff>123825</xdr:rowOff>
    </xdr:from>
    <xdr:to>
      <xdr:col>7</xdr:col>
      <xdr:colOff>438150</xdr:colOff>
      <xdr:row>3</xdr:row>
      <xdr:rowOff>123825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1238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771525</xdr:colOff>
      <xdr:row>1</xdr:row>
      <xdr:rowOff>85725</xdr:rowOff>
    </xdr:from>
    <xdr:to>
      <xdr:col>10</xdr:col>
      <xdr:colOff>352425</xdr:colOff>
      <xdr:row>4</xdr:row>
      <xdr:rowOff>57150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3905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2943225</xdr:colOff>
      <xdr:row>0</xdr:row>
      <xdr:rowOff>180975</xdr:rowOff>
    </xdr:from>
    <xdr:to>
      <xdr:col>3</xdr:col>
      <xdr:colOff>809625</xdr:colOff>
      <xdr:row>3</xdr:row>
      <xdr:rowOff>209550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8097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3124200</xdr:colOff>
      <xdr:row>38</xdr:row>
      <xdr:rowOff>190500</xdr:rowOff>
    </xdr:from>
    <xdr:to>
      <xdr:col>4</xdr:col>
      <xdr:colOff>9525</xdr:colOff>
      <xdr:row>41</xdr:row>
      <xdr:rowOff>219075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08299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53"/>
  <sheetViews>
    <sheetView showGridLines="0" tabSelected="1" view="pageBreakPreview" zoomScaleNormal="130" zoomScaleSheetLayoutView="100" workbookViewId="0">
      <selection activeCell="B20" sqref="B20"/>
    </sheetView>
  </sheetViews>
  <sheetFormatPr defaultColWidth="10.7109375" defaultRowHeight="23.1" customHeight="1"/>
  <cols>
    <col min="1" max="1" width="49.140625" style="4" customWidth="1"/>
    <col min="2" max="2" width="5.7109375" style="4" customWidth="1"/>
    <col min="3" max="3" width="9" style="4" customWidth="1"/>
    <col min="4" max="4" width="1.5703125" style="4" customWidth="1"/>
    <col min="5" max="5" width="14.7109375" style="15" customWidth="1"/>
    <col min="6" max="6" width="1.5703125" style="15" customWidth="1"/>
    <col min="7" max="7" width="14.7109375" style="15" customWidth="1"/>
    <col min="8" max="10" width="10.7109375" style="4"/>
    <col min="11" max="11" width="14.140625" style="4" bestFit="1" customWidth="1"/>
    <col min="12" max="16384" width="10.7109375" style="4"/>
  </cols>
  <sheetData>
    <row r="1" spans="1:8" ht="23.1" customHeight="1">
      <c r="A1" s="1" t="s">
        <v>43</v>
      </c>
      <c r="B1" s="1"/>
      <c r="C1" s="30"/>
      <c r="D1" s="30"/>
      <c r="E1" s="33"/>
      <c r="F1" s="33"/>
      <c r="G1" s="33"/>
    </row>
    <row r="2" spans="1:8" ht="23.1" customHeight="1">
      <c r="A2" s="1" t="s">
        <v>45</v>
      </c>
      <c r="B2" s="1"/>
      <c r="C2" s="30"/>
      <c r="D2" s="30"/>
      <c r="E2" s="33"/>
      <c r="F2" s="33"/>
      <c r="G2" s="33"/>
    </row>
    <row r="3" spans="1:8" ht="23.1" customHeight="1">
      <c r="A3" s="1" t="s">
        <v>146</v>
      </c>
      <c r="B3" s="1"/>
      <c r="C3" s="30"/>
      <c r="D3" s="30"/>
      <c r="E3" s="33"/>
      <c r="F3" s="33"/>
      <c r="G3" s="33"/>
    </row>
    <row r="4" spans="1:8" ht="23.1" customHeight="1">
      <c r="A4" s="19" t="s">
        <v>0</v>
      </c>
      <c r="B4" s="19"/>
      <c r="C4" s="19"/>
      <c r="D4" s="19"/>
      <c r="E4" s="2"/>
      <c r="F4" s="2"/>
      <c r="G4" s="2" t="s">
        <v>63</v>
      </c>
      <c r="H4" s="20"/>
    </row>
    <row r="5" spans="1:8" ht="23.1" customHeight="1">
      <c r="C5" s="21" t="s">
        <v>6</v>
      </c>
      <c r="D5" s="22"/>
      <c r="E5" s="23" t="s">
        <v>147</v>
      </c>
      <c r="F5" s="24"/>
      <c r="G5" s="23" t="s">
        <v>148</v>
      </c>
    </row>
    <row r="6" spans="1:8" ht="23.1" customHeight="1">
      <c r="A6" s="1" t="s">
        <v>23</v>
      </c>
      <c r="B6" s="1"/>
      <c r="C6" s="25"/>
    </row>
    <row r="7" spans="1:8" ht="23.1" customHeight="1">
      <c r="A7" s="4" t="s">
        <v>5</v>
      </c>
      <c r="C7" s="3">
        <v>6</v>
      </c>
      <c r="D7" s="5"/>
      <c r="E7" s="6">
        <v>397957739</v>
      </c>
      <c r="F7" s="6"/>
      <c r="G7" s="6">
        <v>280286527</v>
      </c>
    </row>
    <row r="8" spans="1:8" ht="23.1" customHeight="1">
      <c r="A8" s="4" t="s">
        <v>99</v>
      </c>
      <c r="C8" s="3">
        <v>7</v>
      </c>
      <c r="D8" s="5"/>
      <c r="E8" s="6">
        <v>907103712</v>
      </c>
      <c r="F8" s="7"/>
      <c r="G8" s="6">
        <v>778929544</v>
      </c>
    </row>
    <row r="9" spans="1:8" ht="23.1" customHeight="1">
      <c r="A9" s="4" t="s">
        <v>100</v>
      </c>
      <c r="C9" s="3">
        <v>8</v>
      </c>
      <c r="D9" s="5"/>
      <c r="E9" s="6">
        <v>9323561251</v>
      </c>
      <c r="F9" s="6"/>
      <c r="G9" s="6">
        <v>10701902950</v>
      </c>
    </row>
    <row r="10" spans="1:8" ht="23.1" customHeight="1">
      <c r="A10" s="4" t="s">
        <v>101</v>
      </c>
      <c r="C10" s="3">
        <v>10</v>
      </c>
      <c r="D10" s="5"/>
      <c r="E10" s="6">
        <v>456646655</v>
      </c>
      <c r="F10" s="6"/>
      <c r="G10" s="6">
        <v>624254089</v>
      </c>
    </row>
    <row r="11" spans="1:8" ht="23.1" customHeight="1">
      <c r="A11" s="4" t="s">
        <v>102</v>
      </c>
      <c r="C11" s="3">
        <v>11</v>
      </c>
      <c r="D11" s="5"/>
      <c r="E11" s="7">
        <v>99811152</v>
      </c>
      <c r="F11" s="6"/>
      <c r="G11" s="7">
        <v>115390413</v>
      </c>
    </row>
    <row r="12" spans="1:8" ht="23.1" customHeight="1">
      <c r="A12" s="4" t="s">
        <v>103</v>
      </c>
      <c r="C12" s="3">
        <v>12</v>
      </c>
      <c r="D12" s="5"/>
      <c r="E12" s="7">
        <v>15587656</v>
      </c>
      <c r="F12" s="6"/>
      <c r="G12" s="7">
        <v>12927428</v>
      </c>
    </row>
    <row r="13" spans="1:8" ht="23.1" customHeight="1">
      <c r="A13" s="4" t="s">
        <v>39</v>
      </c>
      <c r="C13" s="3">
        <v>13</v>
      </c>
      <c r="D13" s="11"/>
      <c r="E13" s="7">
        <v>61166598</v>
      </c>
      <c r="F13" s="6"/>
      <c r="G13" s="7">
        <v>72761438</v>
      </c>
    </row>
    <row r="14" spans="1:8" ht="23.1" customHeight="1">
      <c r="A14" s="4" t="s">
        <v>104</v>
      </c>
      <c r="C14" s="3">
        <v>14</v>
      </c>
      <c r="D14" s="5"/>
      <c r="E14" s="8">
        <v>297839374</v>
      </c>
      <c r="F14" s="6"/>
      <c r="G14" s="8">
        <v>279708424</v>
      </c>
    </row>
    <row r="15" spans="1:8" ht="23.1" customHeight="1" thickBot="1">
      <c r="A15" s="16" t="s">
        <v>1</v>
      </c>
      <c r="B15" s="16"/>
      <c r="C15" s="3"/>
      <c r="D15" s="5"/>
      <c r="E15" s="26">
        <f>SUM(E7:E14)</f>
        <v>11559674137</v>
      </c>
      <c r="F15" s="6"/>
      <c r="G15" s="26">
        <f>SUM(G7:G14)</f>
        <v>12866160813</v>
      </c>
    </row>
    <row r="16" spans="1:8" ht="23.1" customHeight="1" thickTop="1">
      <c r="C16" s="5"/>
      <c r="D16" s="5"/>
      <c r="E16" s="9"/>
      <c r="F16" s="14"/>
      <c r="G16" s="9"/>
    </row>
    <row r="17" spans="1:8" ht="23.1" customHeight="1">
      <c r="A17" s="27" t="s">
        <v>8</v>
      </c>
      <c r="B17" s="27"/>
      <c r="E17" s="9"/>
      <c r="F17" s="14"/>
      <c r="G17" s="9"/>
    </row>
    <row r="18" spans="1:8" ht="23.1" customHeight="1">
      <c r="A18" s="27"/>
      <c r="B18" s="27"/>
      <c r="E18" s="9"/>
      <c r="F18" s="14"/>
      <c r="G18" s="9"/>
    </row>
    <row r="19" spans="1:8" ht="23.1" customHeight="1">
      <c r="A19" s="1" t="s">
        <v>43</v>
      </c>
      <c r="B19" s="1"/>
      <c r="C19" s="30"/>
      <c r="D19" s="30"/>
      <c r="E19" s="28"/>
      <c r="F19" s="28"/>
      <c r="G19" s="28"/>
    </row>
    <row r="20" spans="1:8" ht="23.1" customHeight="1">
      <c r="A20" s="1" t="s">
        <v>46</v>
      </c>
      <c r="B20" s="1"/>
      <c r="C20" s="30"/>
      <c r="D20" s="30"/>
      <c r="E20" s="28"/>
      <c r="F20" s="28"/>
      <c r="G20" s="28"/>
    </row>
    <row r="21" spans="1:8" ht="23.1" customHeight="1">
      <c r="A21" s="1" t="str">
        <f>+A3</f>
        <v>ณ วันที่ 30 มิถุนายน 2561</v>
      </c>
      <c r="B21" s="1"/>
      <c r="C21" s="30"/>
      <c r="D21" s="30"/>
      <c r="E21" s="28"/>
      <c r="F21" s="28"/>
      <c r="G21" s="28"/>
      <c r="H21" s="20"/>
    </row>
    <row r="22" spans="1:8" ht="23.1" customHeight="1">
      <c r="A22" s="19" t="s">
        <v>0</v>
      </c>
      <c r="B22" s="19"/>
      <c r="C22" s="19"/>
      <c r="D22" s="19"/>
      <c r="E22" s="6"/>
      <c r="F22" s="6"/>
      <c r="G22" s="2" t="s">
        <v>63</v>
      </c>
    </row>
    <row r="23" spans="1:8" ht="23.1" customHeight="1">
      <c r="C23" s="21" t="s">
        <v>6</v>
      </c>
      <c r="D23" s="22"/>
      <c r="E23" s="23" t="str">
        <f>+E5</f>
        <v>30 มิถุนายน 2561</v>
      </c>
      <c r="F23" s="24"/>
      <c r="G23" s="23" t="str">
        <f>+G5</f>
        <v>31 ธันวาคม 2560</v>
      </c>
    </row>
    <row r="24" spans="1:8" ht="23.1" customHeight="1">
      <c r="A24" s="16" t="s">
        <v>59</v>
      </c>
      <c r="B24" s="16"/>
      <c r="E24" s="28"/>
      <c r="F24" s="28"/>
      <c r="G24" s="28"/>
    </row>
    <row r="25" spans="1:8" ht="23.1" customHeight="1">
      <c r="A25" s="16" t="s">
        <v>22</v>
      </c>
      <c r="B25" s="16"/>
      <c r="E25" s="28"/>
      <c r="F25" s="28"/>
      <c r="G25" s="28"/>
    </row>
    <row r="26" spans="1:8" ht="23.1" customHeight="1">
      <c r="A26" s="4" t="s">
        <v>44</v>
      </c>
      <c r="C26" s="5">
        <v>15</v>
      </c>
      <c r="E26" s="7">
        <v>3000000000</v>
      </c>
      <c r="F26" s="28"/>
      <c r="G26" s="7">
        <v>3800000000</v>
      </c>
    </row>
    <row r="27" spans="1:8" ht="23.1" customHeight="1">
      <c r="A27" s="4" t="s">
        <v>105</v>
      </c>
      <c r="C27" s="5">
        <v>16</v>
      </c>
      <c r="E27" s="7">
        <v>3702393</v>
      </c>
      <c r="F27" s="28"/>
      <c r="G27" s="7">
        <v>642983634</v>
      </c>
    </row>
    <row r="28" spans="1:8" ht="23.1" customHeight="1">
      <c r="A28" s="4" t="s">
        <v>106</v>
      </c>
      <c r="C28" s="5">
        <v>17</v>
      </c>
      <c r="D28" s="5"/>
      <c r="E28" s="9">
        <v>2679890969</v>
      </c>
      <c r="F28" s="29"/>
      <c r="G28" s="9">
        <v>2376692900</v>
      </c>
    </row>
    <row r="29" spans="1:8" ht="23.1" customHeight="1">
      <c r="A29" s="4" t="s">
        <v>107</v>
      </c>
      <c r="C29" s="5"/>
      <c r="D29" s="5"/>
      <c r="E29" s="9">
        <v>2520010</v>
      </c>
      <c r="F29" s="29"/>
      <c r="G29" s="9">
        <v>53217273</v>
      </c>
    </row>
    <row r="30" spans="1:8" ht="23.1" customHeight="1">
      <c r="A30" s="4" t="s">
        <v>156</v>
      </c>
      <c r="C30" s="5">
        <v>18</v>
      </c>
      <c r="D30" s="5"/>
      <c r="E30" s="9">
        <v>299517276</v>
      </c>
      <c r="F30" s="29"/>
      <c r="G30" s="9">
        <v>0</v>
      </c>
    </row>
    <row r="31" spans="1:8" ht="23.1" customHeight="1">
      <c r="A31" s="4" t="s">
        <v>71</v>
      </c>
      <c r="C31" s="5">
        <v>19</v>
      </c>
      <c r="D31" s="5"/>
      <c r="E31" s="9">
        <v>104498549</v>
      </c>
      <c r="F31" s="29"/>
      <c r="G31" s="9">
        <v>100043281</v>
      </c>
    </row>
    <row r="32" spans="1:8" ht="23.1" customHeight="1">
      <c r="A32" s="4" t="s">
        <v>2</v>
      </c>
      <c r="C32" s="5">
        <v>20</v>
      </c>
      <c r="D32" s="5"/>
      <c r="E32" s="9">
        <v>242640083</v>
      </c>
      <c r="F32" s="9"/>
      <c r="G32" s="9">
        <v>318085120</v>
      </c>
    </row>
    <row r="33" spans="1:7" ht="23.1" customHeight="1">
      <c r="A33" s="16" t="s">
        <v>3</v>
      </c>
      <c r="B33" s="16"/>
      <c r="C33" s="30"/>
      <c r="D33" s="30"/>
      <c r="E33" s="17">
        <f>SUM(E26:E32)</f>
        <v>6332769280</v>
      </c>
      <c r="F33" s="9"/>
      <c r="G33" s="17">
        <f>SUM(G26:G32)</f>
        <v>7291022208</v>
      </c>
    </row>
    <row r="34" spans="1:7" ht="23.1" customHeight="1">
      <c r="A34" s="16" t="s">
        <v>48</v>
      </c>
      <c r="B34" s="16"/>
      <c r="C34" s="30"/>
      <c r="D34" s="30"/>
      <c r="E34" s="9"/>
      <c r="F34" s="9"/>
      <c r="G34" s="9"/>
    </row>
    <row r="35" spans="1:7" ht="23.1" customHeight="1">
      <c r="A35" s="4" t="s">
        <v>108</v>
      </c>
      <c r="B35" s="16"/>
      <c r="C35" s="30"/>
      <c r="D35" s="30"/>
      <c r="E35" s="9"/>
      <c r="F35" s="9"/>
      <c r="G35" s="9"/>
    </row>
    <row r="36" spans="1:7" ht="23.1" customHeight="1">
      <c r="A36" s="4" t="s">
        <v>123</v>
      </c>
      <c r="C36" s="5"/>
      <c r="D36" s="5"/>
      <c r="E36" s="9">
        <v>2150469000</v>
      </c>
      <c r="F36" s="9"/>
      <c r="G36" s="9">
        <v>2150469000</v>
      </c>
    </row>
    <row r="37" spans="1:7" ht="23.1" customHeight="1">
      <c r="A37" s="4" t="s">
        <v>109</v>
      </c>
      <c r="C37" s="3"/>
      <c r="D37" s="20"/>
      <c r="E37" s="9">
        <v>2133320850</v>
      </c>
      <c r="F37" s="9"/>
      <c r="G37" s="9">
        <v>2133320850</v>
      </c>
    </row>
    <row r="38" spans="1:7" ht="23.1" customHeight="1">
      <c r="A38" s="4" t="s">
        <v>7</v>
      </c>
      <c r="C38" s="5"/>
      <c r="D38" s="20"/>
      <c r="E38" s="9"/>
      <c r="F38" s="9"/>
      <c r="G38" s="9"/>
    </row>
    <row r="39" spans="1:7" ht="23.1" customHeight="1">
      <c r="A39" s="4" t="s">
        <v>77</v>
      </c>
      <c r="C39" s="5">
        <v>21</v>
      </c>
      <c r="D39" s="20"/>
      <c r="E39" s="9">
        <v>178800000</v>
      </c>
      <c r="F39" s="9"/>
      <c r="G39" s="9">
        <v>178800000</v>
      </c>
    </row>
    <row r="40" spans="1:7" ht="23.1" customHeight="1">
      <c r="A40" s="4" t="s">
        <v>165</v>
      </c>
      <c r="C40" s="5"/>
      <c r="D40" s="20"/>
      <c r="E40" s="9">
        <v>215000000</v>
      </c>
      <c r="F40" s="9"/>
      <c r="G40" s="9">
        <v>215000000</v>
      </c>
    </row>
    <row r="41" spans="1:7" ht="23.1" customHeight="1">
      <c r="A41" s="4" t="s">
        <v>24</v>
      </c>
      <c r="C41" s="5"/>
      <c r="D41" s="20"/>
      <c r="E41" s="9">
        <v>549315007</v>
      </c>
      <c r="F41" s="9"/>
      <c r="G41" s="9">
        <v>897521441</v>
      </c>
    </row>
    <row r="42" spans="1:7" s="10" customFormat="1" ht="23.1" customHeight="1">
      <c r="A42" s="10" t="s">
        <v>162</v>
      </c>
      <c r="C42" s="11">
        <v>10.3</v>
      </c>
      <c r="D42" s="12"/>
      <c r="E42" s="9"/>
      <c r="F42" s="9"/>
      <c r="G42" s="9"/>
    </row>
    <row r="43" spans="1:7" s="10" customFormat="1" ht="23.1" customHeight="1">
      <c r="A43" s="10" t="s">
        <v>49</v>
      </c>
      <c r="C43" s="11"/>
      <c r="D43" s="12"/>
      <c r="E43" s="13">
        <v>0</v>
      </c>
      <c r="F43" s="9"/>
      <c r="G43" s="13">
        <v>27314</v>
      </c>
    </row>
    <row r="44" spans="1:7" ht="23.1" customHeight="1">
      <c r="A44" s="16" t="s">
        <v>50</v>
      </c>
      <c r="B44" s="16"/>
      <c r="C44" s="30"/>
      <c r="D44" s="30"/>
      <c r="E44" s="13">
        <f>SUM(E36:E43)</f>
        <v>5226904857</v>
      </c>
      <c r="F44" s="9"/>
      <c r="G44" s="13">
        <f>SUM(G36:G43)</f>
        <v>5575138605</v>
      </c>
    </row>
    <row r="45" spans="1:7" ht="23.1" customHeight="1" thickBot="1">
      <c r="A45" s="16" t="s">
        <v>51</v>
      </c>
      <c r="B45" s="16"/>
      <c r="E45" s="18">
        <f>SUM(E33,E44)</f>
        <v>11559674137</v>
      </c>
      <c r="F45" s="9"/>
      <c r="G45" s="18">
        <f>SUM(G33,G44)</f>
        <v>12866160813</v>
      </c>
    </row>
    <row r="46" spans="1:7" ht="23.1" customHeight="1" thickTop="1">
      <c r="E46" s="40"/>
      <c r="F46" s="40"/>
      <c r="G46" s="40"/>
    </row>
    <row r="47" spans="1:7" ht="23.1" customHeight="1">
      <c r="A47" s="27" t="s">
        <v>8</v>
      </c>
      <c r="B47" s="27"/>
      <c r="E47" s="31"/>
      <c r="F47" s="31"/>
      <c r="G47" s="31"/>
    </row>
    <row r="48" spans="1:7" ht="15" customHeight="1"/>
    <row r="49" spans="1:7" ht="15" customHeight="1">
      <c r="A49" s="32"/>
      <c r="B49" s="10"/>
    </row>
    <row r="50" spans="1:7" ht="20.25" customHeight="1">
      <c r="A50" s="10"/>
      <c r="B50" s="10"/>
    </row>
    <row r="51" spans="1:7" ht="23.1" customHeight="1">
      <c r="A51" s="10"/>
      <c r="B51" s="10" t="s">
        <v>4</v>
      </c>
      <c r="E51" s="4"/>
    </row>
    <row r="52" spans="1:7" ht="20.25" customHeight="1">
      <c r="A52" s="32"/>
      <c r="B52" s="10"/>
    </row>
    <row r="53" spans="1:7" ht="23.1" customHeight="1">
      <c r="A53" s="10"/>
      <c r="B53" s="10"/>
      <c r="G53" s="2"/>
    </row>
  </sheetData>
  <phoneticPr fontId="8" type="noConversion"/>
  <printOptions horizontalCentered="1" gridLinesSet="0"/>
  <pageMargins left="0.86614173228346458" right="0.55118110236220474" top="0.9055118110236221" bottom="0" header="0.19685039370078741" footer="0"/>
  <pageSetup paperSize="9" scale="90" fitToHeight="0" orientation="portrait" horizontalDpi="300" verticalDpi="300" r:id="rId1"/>
  <headerFooter alignWithMargins="0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showGridLines="0" view="pageBreakPreview" topLeftCell="A49" zoomScaleNormal="100" zoomScaleSheetLayoutView="100" workbookViewId="0">
      <selection activeCell="F2" sqref="F2"/>
    </sheetView>
  </sheetViews>
  <sheetFormatPr defaultColWidth="10.7109375" defaultRowHeight="23.25"/>
  <cols>
    <col min="1" max="1" width="38" style="4" customWidth="1"/>
    <col min="2" max="2" width="8.28515625" style="4" customWidth="1"/>
    <col min="3" max="3" width="1.140625" style="4" customWidth="1"/>
    <col min="4" max="4" width="15.7109375" style="4" customWidth="1"/>
    <col min="5" max="5" width="1.140625" style="15" customWidth="1"/>
    <col min="6" max="6" width="15.7109375" style="15" customWidth="1"/>
    <col min="7" max="7" width="1.140625" style="15" customWidth="1"/>
    <col min="8" max="8" width="15.7109375" style="4" customWidth="1"/>
    <col min="9" max="9" width="1.140625" style="4" customWidth="1"/>
    <col min="10" max="10" width="15.7109375" style="4" customWidth="1"/>
    <col min="11" max="16384" width="10.7109375" style="4"/>
  </cols>
  <sheetData>
    <row r="1" spans="1:10" s="43" customFormat="1" ht="23.45" customHeight="1">
      <c r="A1" s="76" t="s">
        <v>43</v>
      </c>
      <c r="B1" s="77"/>
      <c r="C1" s="78"/>
      <c r="D1" s="77"/>
      <c r="E1" s="77"/>
      <c r="F1" s="77"/>
      <c r="G1" s="78"/>
      <c r="H1" s="77"/>
      <c r="I1" s="77"/>
      <c r="J1" s="77"/>
    </row>
    <row r="2" spans="1:10" s="43" customFormat="1" ht="23.45" customHeight="1">
      <c r="A2" s="41" t="s">
        <v>47</v>
      </c>
      <c r="B2" s="77"/>
      <c r="C2" s="78"/>
      <c r="D2" s="77"/>
      <c r="E2" s="77"/>
      <c r="F2" s="77"/>
      <c r="G2" s="78"/>
      <c r="H2" s="77"/>
      <c r="I2" s="77"/>
      <c r="J2" s="77"/>
    </row>
    <row r="3" spans="1:10" s="43" customFormat="1" ht="23.45" customHeight="1">
      <c r="A3" s="79" t="s">
        <v>149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s="43" customFormat="1" ht="23.45" customHeight="1">
      <c r="B4" s="42"/>
      <c r="D4" s="44"/>
      <c r="E4" s="42"/>
      <c r="F4" s="44"/>
      <c r="H4" s="44"/>
      <c r="I4" s="42"/>
      <c r="J4" s="44" t="s">
        <v>63</v>
      </c>
    </row>
    <row r="5" spans="1:10" s="43" customFormat="1" ht="23.45" customHeight="1">
      <c r="B5" s="42"/>
      <c r="D5" s="100" t="s">
        <v>78</v>
      </c>
      <c r="E5" s="100"/>
      <c r="F5" s="100"/>
      <c r="H5" s="100" t="s">
        <v>79</v>
      </c>
      <c r="I5" s="100"/>
      <c r="J5" s="100"/>
    </row>
    <row r="6" spans="1:10" s="43" customFormat="1" ht="23.45" customHeight="1">
      <c r="B6" s="42"/>
      <c r="D6" s="99" t="s">
        <v>80</v>
      </c>
      <c r="E6" s="99"/>
      <c r="F6" s="99"/>
      <c r="H6" s="99" t="s">
        <v>81</v>
      </c>
      <c r="I6" s="99"/>
      <c r="J6" s="99"/>
    </row>
    <row r="7" spans="1:10" s="43" customFormat="1" ht="23.45" customHeight="1">
      <c r="B7" s="80" t="s">
        <v>6</v>
      </c>
      <c r="C7" s="81"/>
      <c r="D7" s="45">
        <v>2561</v>
      </c>
      <c r="E7" s="46"/>
      <c r="F7" s="45">
        <v>2560</v>
      </c>
      <c r="G7" s="81"/>
      <c r="H7" s="45">
        <v>2561</v>
      </c>
      <c r="I7" s="46"/>
      <c r="J7" s="45">
        <v>2560</v>
      </c>
    </row>
    <row r="8" spans="1:10" s="43" customFormat="1" ht="23.45" customHeight="1">
      <c r="B8" s="82"/>
      <c r="C8" s="81"/>
      <c r="D8" s="47" t="s">
        <v>82</v>
      </c>
      <c r="E8" s="48"/>
      <c r="F8" s="47" t="s">
        <v>82</v>
      </c>
      <c r="G8" s="81"/>
      <c r="H8" s="47" t="s">
        <v>83</v>
      </c>
      <c r="I8" s="46"/>
      <c r="J8" s="47" t="s">
        <v>83</v>
      </c>
    </row>
    <row r="9" spans="1:10" s="43" customFormat="1">
      <c r="B9" s="82"/>
      <c r="C9" s="81"/>
      <c r="D9" s="49" t="s">
        <v>84</v>
      </c>
      <c r="E9" s="48"/>
      <c r="F9" s="49" t="s">
        <v>84</v>
      </c>
      <c r="G9" s="81"/>
      <c r="H9" s="50"/>
      <c r="I9" s="46"/>
      <c r="J9" s="50"/>
    </row>
    <row r="10" spans="1:10" s="43" customFormat="1">
      <c r="A10" s="41" t="s">
        <v>66</v>
      </c>
      <c r="B10" s="82"/>
      <c r="C10" s="81"/>
      <c r="D10" s="49"/>
      <c r="E10" s="48"/>
      <c r="F10" s="49"/>
      <c r="G10" s="81"/>
      <c r="H10" s="50"/>
      <c r="I10" s="46"/>
      <c r="J10" s="50"/>
    </row>
    <row r="11" spans="1:10" s="43" customFormat="1" ht="23.45" customHeight="1">
      <c r="A11" s="41" t="s">
        <v>9</v>
      </c>
      <c r="B11" s="83"/>
      <c r="C11" s="84"/>
      <c r="D11" s="83"/>
      <c r="F11" s="83"/>
      <c r="G11" s="84"/>
      <c r="H11" s="83"/>
      <c r="J11" s="83"/>
    </row>
    <row r="12" spans="1:10" s="43" customFormat="1" ht="23.45" customHeight="1">
      <c r="A12" s="43" t="s">
        <v>110</v>
      </c>
      <c r="B12" s="51">
        <v>23</v>
      </c>
      <c r="C12" s="84"/>
      <c r="D12" s="54">
        <v>180940618</v>
      </c>
      <c r="E12" s="54"/>
      <c r="F12" s="54">
        <v>178296126</v>
      </c>
      <c r="G12" s="84"/>
      <c r="H12" s="54">
        <v>420974096</v>
      </c>
      <c r="I12" s="54"/>
      <c r="J12" s="54">
        <v>423778891</v>
      </c>
    </row>
    <row r="13" spans="1:10" s="43" customFormat="1" ht="23.45" customHeight="1">
      <c r="A13" s="43" t="s">
        <v>111</v>
      </c>
      <c r="B13" s="51" t="s">
        <v>157</v>
      </c>
      <c r="C13" s="84"/>
      <c r="D13" s="54">
        <v>68705433</v>
      </c>
      <c r="E13" s="54"/>
      <c r="F13" s="54">
        <v>83766654</v>
      </c>
      <c r="G13" s="84"/>
      <c r="H13" s="54">
        <v>207129170</v>
      </c>
      <c r="I13" s="54"/>
      <c r="J13" s="54">
        <v>186789793</v>
      </c>
    </row>
    <row r="14" spans="1:10" s="43" customFormat="1" ht="23.45" customHeight="1">
      <c r="A14" s="43" t="s">
        <v>112</v>
      </c>
      <c r="B14" s="52"/>
      <c r="C14" s="84"/>
      <c r="D14" s="54">
        <v>99204121</v>
      </c>
      <c r="E14" s="54"/>
      <c r="F14" s="54">
        <v>85557626</v>
      </c>
      <c r="G14" s="84"/>
      <c r="H14" s="54">
        <v>202639260</v>
      </c>
      <c r="I14" s="54"/>
      <c r="J14" s="54">
        <v>176054959</v>
      </c>
    </row>
    <row r="15" spans="1:10" s="43" customFormat="1" ht="23.45" customHeight="1">
      <c r="A15" s="43" t="s">
        <v>113</v>
      </c>
      <c r="B15" s="51">
        <v>25</v>
      </c>
      <c r="C15" s="84"/>
      <c r="D15" s="54">
        <v>34788101</v>
      </c>
      <c r="E15" s="54"/>
      <c r="F15" s="54">
        <v>159350681</v>
      </c>
      <c r="G15" s="84"/>
      <c r="H15" s="54">
        <v>51190767</v>
      </c>
      <c r="I15" s="54"/>
      <c r="J15" s="54">
        <v>182730382.19</v>
      </c>
    </row>
    <row r="16" spans="1:10" s="43" customFormat="1" ht="23.45" customHeight="1">
      <c r="A16" s="43" t="s">
        <v>27</v>
      </c>
      <c r="B16" s="75"/>
      <c r="C16" s="42"/>
      <c r="D16" s="55">
        <v>4799036</v>
      </c>
      <c r="E16" s="54"/>
      <c r="F16" s="55">
        <v>2203229</v>
      </c>
      <c r="G16" s="42"/>
      <c r="H16" s="55">
        <v>7604167</v>
      </c>
      <c r="I16" s="54"/>
      <c r="J16" s="55">
        <v>3153141</v>
      </c>
    </row>
    <row r="17" spans="1:10" s="43" customFormat="1" ht="23.45" customHeight="1">
      <c r="A17" s="41" t="s">
        <v>10</v>
      </c>
      <c r="B17" s="75"/>
      <c r="C17" s="42"/>
      <c r="D17" s="55">
        <f>SUM(D12:D16)</f>
        <v>388437309</v>
      </c>
      <c r="E17" s="85"/>
      <c r="F17" s="55">
        <f>SUM(F12:F16)</f>
        <v>509174316</v>
      </c>
      <c r="G17" s="42"/>
      <c r="H17" s="55">
        <f>SUM(H12:H16)</f>
        <v>889537460</v>
      </c>
      <c r="I17" s="85"/>
      <c r="J17" s="55">
        <f>SUM(J12:J16)</f>
        <v>972507166.19000006</v>
      </c>
    </row>
    <row r="18" spans="1:10" s="43" customFormat="1" ht="23.45" customHeight="1">
      <c r="A18" s="41" t="s">
        <v>11</v>
      </c>
      <c r="B18" s="75"/>
      <c r="C18" s="42"/>
      <c r="D18" s="54"/>
      <c r="E18" s="85"/>
      <c r="F18" s="54"/>
      <c r="G18" s="42"/>
      <c r="H18" s="54"/>
      <c r="I18" s="85"/>
      <c r="J18" s="54"/>
    </row>
    <row r="19" spans="1:10" s="43" customFormat="1" ht="23.45" customHeight="1">
      <c r="A19" s="43" t="s">
        <v>114</v>
      </c>
      <c r="B19" s="75"/>
      <c r="C19" s="42"/>
      <c r="D19" s="54">
        <v>159077608</v>
      </c>
      <c r="E19" s="85"/>
      <c r="F19" s="54">
        <v>152639928</v>
      </c>
      <c r="G19" s="42"/>
      <c r="H19" s="54">
        <v>333628432</v>
      </c>
      <c r="I19" s="85"/>
      <c r="J19" s="54">
        <v>313099705</v>
      </c>
    </row>
    <row r="20" spans="1:10" s="43" customFormat="1" ht="23.45" customHeight="1">
      <c r="A20" s="43" t="s">
        <v>25</v>
      </c>
      <c r="B20" s="75"/>
      <c r="C20" s="42"/>
      <c r="D20" s="54">
        <v>44369303</v>
      </c>
      <c r="E20" s="85"/>
      <c r="F20" s="54">
        <v>55094192</v>
      </c>
      <c r="G20" s="42"/>
      <c r="H20" s="54">
        <v>126757165</v>
      </c>
      <c r="I20" s="85"/>
      <c r="J20" s="54">
        <v>124184449</v>
      </c>
    </row>
    <row r="21" spans="1:10" s="43" customFormat="1" ht="23.45" customHeight="1">
      <c r="A21" s="43" t="s">
        <v>52</v>
      </c>
      <c r="B21" s="75"/>
      <c r="C21" s="42"/>
      <c r="D21" s="54">
        <v>24706424</v>
      </c>
      <c r="E21" s="85"/>
      <c r="F21" s="54">
        <v>18902477</v>
      </c>
      <c r="G21" s="42"/>
      <c r="H21" s="54">
        <v>50858665</v>
      </c>
      <c r="I21" s="85"/>
      <c r="J21" s="54">
        <v>39808499</v>
      </c>
    </row>
    <row r="22" spans="1:10" s="43" customFormat="1" ht="23.45" customHeight="1">
      <c r="A22" s="43" t="s">
        <v>115</v>
      </c>
      <c r="B22" s="73"/>
      <c r="C22" s="42"/>
      <c r="D22" s="54">
        <v>41152238</v>
      </c>
      <c r="E22" s="85"/>
      <c r="F22" s="54">
        <v>67972</v>
      </c>
      <c r="G22" s="42"/>
      <c r="H22" s="54">
        <v>106221776</v>
      </c>
      <c r="I22" s="85"/>
      <c r="J22" s="54">
        <v>635344</v>
      </c>
    </row>
    <row r="23" spans="1:10" s="43" customFormat="1" ht="23.45" customHeight="1">
      <c r="A23" s="43" t="s">
        <v>116</v>
      </c>
      <c r="B23" s="73"/>
      <c r="C23" s="42"/>
      <c r="D23" s="54">
        <v>69255749</v>
      </c>
      <c r="E23" s="85"/>
      <c r="F23" s="54">
        <v>65580470</v>
      </c>
      <c r="G23" s="42"/>
      <c r="H23" s="54">
        <v>146960744</v>
      </c>
      <c r="I23" s="85"/>
      <c r="J23" s="54">
        <v>132273605</v>
      </c>
    </row>
    <row r="24" spans="1:10" s="43" customFormat="1" ht="23.45" customHeight="1">
      <c r="A24" s="41" t="s">
        <v>12</v>
      </c>
      <c r="B24" s="75"/>
      <c r="C24" s="42"/>
      <c r="D24" s="53">
        <f>SUM(D19:D23)</f>
        <v>338561322</v>
      </c>
      <c r="E24" s="85"/>
      <c r="F24" s="53">
        <f>SUM(F19:F23)</f>
        <v>292285039</v>
      </c>
      <c r="G24" s="42"/>
      <c r="H24" s="53">
        <f>SUM(H19:H23)</f>
        <v>764426782</v>
      </c>
      <c r="I24" s="85"/>
      <c r="J24" s="53">
        <f>SUM(J19:J23)</f>
        <v>610001602</v>
      </c>
    </row>
    <row r="25" spans="1:10" s="43" customFormat="1" ht="23.45" customHeight="1">
      <c r="A25" s="41" t="s">
        <v>53</v>
      </c>
      <c r="B25" s="75"/>
      <c r="C25" s="42"/>
      <c r="D25" s="54">
        <f>SUM(D17-D24)</f>
        <v>49875987</v>
      </c>
      <c r="E25" s="85"/>
      <c r="F25" s="54">
        <f>SUM(F17-F24)</f>
        <v>216889277</v>
      </c>
      <c r="G25" s="42"/>
      <c r="H25" s="54">
        <f>SUM(H17-H24)</f>
        <v>125110678</v>
      </c>
      <c r="I25" s="85"/>
      <c r="J25" s="54">
        <f>SUM(J17-J24)</f>
        <v>362505564.19000006</v>
      </c>
    </row>
    <row r="26" spans="1:10" s="43" customFormat="1" ht="23.45" customHeight="1">
      <c r="A26" s="43" t="s">
        <v>54</v>
      </c>
      <c r="B26" s="73">
        <v>13</v>
      </c>
      <c r="C26" s="86"/>
      <c r="D26" s="54">
        <v>-10153794</v>
      </c>
      <c r="E26" s="85"/>
      <c r="F26" s="54">
        <v>-43467086</v>
      </c>
      <c r="G26" s="86"/>
      <c r="H26" s="54">
        <v>-21718622</v>
      </c>
      <c r="I26" s="85"/>
      <c r="J26" s="54">
        <v>-69722073</v>
      </c>
    </row>
    <row r="27" spans="1:10" s="43" customFormat="1" ht="23.45" customHeight="1">
      <c r="A27" s="41" t="s">
        <v>85</v>
      </c>
      <c r="B27" s="75"/>
      <c r="C27" s="42"/>
      <c r="D27" s="53">
        <f>SUM(D25:D26)</f>
        <v>39722193</v>
      </c>
      <c r="E27" s="85"/>
      <c r="F27" s="53">
        <f>SUM(F25:F26)</f>
        <v>173422191</v>
      </c>
      <c r="G27" s="85"/>
      <c r="H27" s="53">
        <f>SUM(H25:H26)</f>
        <v>103392056</v>
      </c>
      <c r="I27" s="85"/>
      <c r="J27" s="53">
        <f>SUM(J25:J26)</f>
        <v>292783491.19000006</v>
      </c>
    </row>
    <row r="28" spans="1:10" s="43" customFormat="1" ht="23.45" customHeight="1">
      <c r="A28" s="41"/>
      <c r="B28" s="75"/>
      <c r="C28" s="42"/>
      <c r="D28" s="54"/>
      <c r="E28" s="85"/>
      <c r="F28" s="54"/>
      <c r="G28" s="85"/>
      <c r="H28" s="54"/>
      <c r="I28" s="85"/>
      <c r="J28" s="54"/>
    </row>
    <row r="29" spans="1:10" s="43" customFormat="1" ht="23.45" customHeight="1">
      <c r="A29" s="87" t="s">
        <v>8</v>
      </c>
      <c r="B29" s="75"/>
      <c r="C29" s="42"/>
      <c r="D29" s="54"/>
      <c r="E29" s="85"/>
      <c r="F29" s="54"/>
      <c r="G29" s="42"/>
      <c r="H29" s="54"/>
      <c r="I29" s="85"/>
      <c r="J29" s="54"/>
    </row>
    <row r="30" spans="1:10" s="43" customFormat="1" ht="23.45" customHeight="1">
      <c r="A30" s="76" t="s">
        <v>43</v>
      </c>
      <c r="B30" s="77"/>
      <c r="C30" s="78"/>
      <c r="D30" s="77"/>
      <c r="E30" s="77"/>
      <c r="F30" s="77"/>
      <c r="G30" s="78"/>
      <c r="H30" s="77"/>
      <c r="I30" s="77"/>
      <c r="J30" s="77"/>
    </row>
    <row r="31" spans="1:10" s="43" customFormat="1" ht="23.45" customHeight="1">
      <c r="A31" s="41" t="s">
        <v>98</v>
      </c>
      <c r="B31" s="77"/>
      <c r="C31" s="78"/>
      <c r="D31" s="77"/>
      <c r="E31" s="77"/>
      <c r="F31" s="77"/>
      <c r="G31" s="78"/>
      <c r="H31" s="77"/>
      <c r="I31" s="77"/>
      <c r="J31" s="77"/>
    </row>
    <row r="32" spans="1:10" s="43" customFormat="1" ht="23.45" customHeight="1">
      <c r="A32" s="79" t="str">
        <f>+A3</f>
        <v>สำหรับงวดสามเดือนและหกเดือนสิ้นสุดวันที่ 30 มิถุนายน 2561</v>
      </c>
      <c r="B32" s="79"/>
      <c r="C32" s="79"/>
      <c r="D32" s="79"/>
      <c r="E32" s="79"/>
      <c r="F32" s="79"/>
      <c r="G32" s="79"/>
      <c r="H32" s="79"/>
      <c r="I32" s="79"/>
      <c r="J32" s="79"/>
    </row>
    <row r="33" spans="1:10" s="43" customFormat="1" ht="23.45" customHeight="1">
      <c r="B33" s="42"/>
      <c r="D33" s="44"/>
      <c r="E33" s="42"/>
      <c r="F33" s="44"/>
      <c r="H33" s="44"/>
      <c r="I33" s="42"/>
      <c r="J33" s="44" t="s">
        <v>63</v>
      </c>
    </row>
    <row r="34" spans="1:10" s="43" customFormat="1" ht="23.45" customHeight="1">
      <c r="B34" s="42"/>
      <c r="D34" s="100" t="s">
        <v>78</v>
      </c>
      <c r="E34" s="100"/>
      <c r="F34" s="100"/>
      <c r="H34" s="100" t="s">
        <v>79</v>
      </c>
      <c r="I34" s="100"/>
      <c r="J34" s="100"/>
    </row>
    <row r="35" spans="1:10" s="43" customFormat="1" ht="23.45" customHeight="1">
      <c r="B35" s="42"/>
      <c r="D35" s="99" t="s">
        <v>80</v>
      </c>
      <c r="E35" s="99"/>
      <c r="F35" s="99"/>
      <c r="H35" s="99" t="s">
        <v>81</v>
      </c>
      <c r="I35" s="99"/>
      <c r="J35" s="99"/>
    </row>
    <row r="36" spans="1:10" s="43" customFormat="1" ht="23.45" customHeight="1">
      <c r="B36" s="80" t="s">
        <v>6</v>
      </c>
      <c r="C36" s="81"/>
      <c r="D36" s="45">
        <f>+D7</f>
        <v>2561</v>
      </c>
      <c r="E36" s="46"/>
      <c r="F36" s="45">
        <f>+F7</f>
        <v>2560</v>
      </c>
      <c r="G36" s="81"/>
      <c r="H36" s="45">
        <f>+H7</f>
        <v>2561</v>
      </c>
      <c r="I36" s="46"/>
      <c r="J36" s="45">
        <f>+J7</f>
        <v>2560</v>
      </c>
    </row>
    <row r="37" spans="1:10" s="43" customFormat="1" ht="23.45" customHeight="1">
      <c r="B37" s="82"/>
      <c r="C37" s="81"/>
      <c r="D37" s="47" t="s">
        <v>82</v>
      </c>
      <c r="E37" s="48"/>
      <c r="F37" s="47" t="s">
        <v>82</v>
      </c>
      <c r="G37" s="81"/>
      <c r="H37" s="47" t="s">
        <v>83</v>
      </c>
      <c r="I37" s="46"/>
      <c r="J37" s="47" t="s">
        <v>83</v>
      </c>
    </row>
    <row r="38" spans="1:10" s="43" customFormat="1">
      <c r="B38" s="82"/>
      <c r="C38" s="81"/>
      <c r="D38" s="49" t="s">
        <v>84</v>
      </c>
      <c r="E38" s="48"/>
      <c r="F38" s="49" t="s">
        <v>84</v>
      </c>
      <c r="G38" s="81"/>
      <c r="H38" s="50"/>
      <c r="I38" s="46"/>
      <c r="J38" s="50"/>
    </row>
    <row r="39" spans="1:10" s="43" customFormat="1" ht="23.45" customHeight="1">
      <c r="A39" s="41" t="s">
        <v>67</v>
      </c>
      <c r="B39" s="75"/>
      <c r="C39" s="42"/>
      <c r="D39" s="54"/>
      <c r="E39" s="85"/>
      <c r="F39" s="54"/>
      <c r="G39" s="42"/>
      <c r="H39" s="54"/>
      <c r="I39" s="85"/>
      <c r="J39" s="54"/>
    </row>
    <row r="40" spans="1:10" s="43" customFormat="1" ht="23.45" customHeight="1">
      <c r="A40" s="43" t="s">
        <v>119</v>
      </c>
      <c r="B40" s="75"/>
      <c r="C40" s="42"/>
      <c r="D40" s="54"/>
      <c r="E40" s="85"/>
      <c r="F40" s="54"/>
      <c r="G40" s="42"/>
      <c r="H40" s="54"/>
      <c r="I40" s="85"/>
      <c r="J40" s="54"/>
    </row>
    <row r="41" spans="1:10" s="43" customFormat="1" ht="23.45" customHeight="1">
      <c r="A41" s="43" t="s">
        <v>117</v>
      </c>
      <c r="B41" s="75"/>
      <c r="C41" s="42"/>
      <c r="D41" s="54"/>
      <c r="E41" s="85"/>
      <c r="F41" s="54"/>
      <c r="G41" s="42"/>
      <c r="H41" s="54"/>
      <c r="I41" s="85"/>
      <c r="J41" s="54"/>
    </row>
    <row r="42" spans="1:10" s="43" customFormat="1" ht="23.45" customHeight="1">
      <c r="A42" s="43" t="s">
        <v>126</v>
      </c>
      <c r="B42" s="75"/>
      <c r="C42" s="42"/>
      <c r="D42" s="54">
        <v>-46552</v>
      </c>
      <c r="E42" s="75"/>
      <c r="F42" s="54">
        <v>1604688</v>
      </c>
      <c r="G42" s="42"/>
      <c r="H42" s="54">
        <v>-34143</v>
      </c>
      <c r="I42" s="75"/>
      <c r="J42" s="54">
        <v>1823735</v>
      </c>
    </row>
    <row r="43" spans="1:10" s="43" customFormat="1" ht="23.45" customHeight="1">
      <c r="A43" s="43" t="s">
        <v>127</v>
      </c>
      <c r="B43" s="73">
        <v>13</v>
      </c>
      <c r="C43" s="42"/>
      <c r="D43" s="54"/>
      <c r="E43" s="75"/>
      <c r="F43" s="54"/>
      <c r="G43" s="42"/>
      <c r="H43" s="54"/>
      <c r="I43" s="75"/>
      <c r="J43" s="54"/>
    </row>
    <row r="44" spans="1:10" s="43" customFormat="1" ht="23.45" customHeight="1">
      <c r="A44" s="43" t="s">
        <v>118</v>
      </c>
      <c r="B44" s="73"/>
      <c r="C44" s="42"/>
      <c r="D44" s="55">
        <v>9310</v>
      </c>
      <c r="E44" s="75"/>
      <c r="F44" s="55">
        <v>-320938</v>
      </c>
      <c r="G44" s="42"/>
      <c r="H44" s="55">
        <v>6829</v>
      </c>
      <c r="I44" s="75"/>
      <c r="J44" s="55">
        <v>-364747</v>
      </c>
    </row>
    <row r="45" spans="1:10" s="43" customFormat="1" ht="23.45" customHeight="1">
      <c r="A45" s="43" t="s">
        <v>119</v>
      </c>
      <c r="B45" s="75"/>
      <c r="C45" s="42"/>
      <c r="D45" s="54"/>
      <c r="E45" s="75"/>
      <c r="F45" s="54"/>
      <c r="G45" s="42"/>
      <c r="H45" s="54"/>
      <c r="I45" s="75"/>
      <c r="J45" s="54"/>
    </row>
    <row r="46" spans="1:10" s="43" customFormat="1" ht="23.45" customHeight="1">
      <c r="A46" s="43" t="s">
        <v>120</v>
      </c>
      <c r="B46" s="75"/>
      <c r="C46" s="42"/>
      <c r="D46" s="55">
        <f>+D42+D44</f>
        <v>-37242</v>
      </c>
      <c r="E46" s="75"/>
      <c r="F46" s="55">
        <f>+F42+F44</f>
        <v>1283750</v>
      </c>
      <c r="G46" s="42"/>
      <c r="H46" s="55">
        <f>+H42+H44</f>
        <v>-27314</v>
      </c>
      <c r="I46" s="75"/>
      <c r="J46" s="55">
        <f>+J42+J44</f>
        <v>1458988</v>
      </c>
    </row>
    <row r="47" spans="1:10" s="43" customFormat="1" ht="23.45" customHeight="1">
      <c r="B47" s="75"/>
      <c r="C47" s="42"/>
      <c r="D47" s="54"/>
      <c r="E47" s="75"/>
      <c r="F47" s="54"/>
      <c r="G47" s="42"/>
      <c r="H47" s="54"/>
      <c r="I47" s="75"/>
      <c r="J47" s="54"/>
    </row>
    <row r="48" spans="1:10" s="43" customFormat="1" ht="23.45" customHeight="1">
      <c r="B48" s="73"/>
      <c r="C48" s="42"/>
      <c r="D48" s="54"/>
      <c r="E48" s="74"/>
      <c r="F48" s="54"/>
      <c r="G48" s="88"/>
      <c r="H48" s="54"/>
      <c r="I48" s="74"/>
      <c r="J48" s="54"/>
    </row>
    <row r="49" spans="1:10" s="43" customFormat="1" ht="23.45" customHeight="1">
      <c r="A49" s="43" t="s">
        <v>92</v>
      </c>
      <c r="C49" s="42"/>
      <c r="D49" s="55">
        <f>+D46</f>
        <v>-37242</v>
      </c>
      <c r="F49" s="55">
        <f>+F46</f>
        <v>1283750</v>
      </c>
      <c r="G49" s="42"/>
      <c r="H49" s="55">
        <f>+H46</f>
        <v>-27314</v>
      </c>
      <c r="J49" s="55">
        <f>+J46</f>
        <v>1458988</v>
      </c>
    </row>
    <row r="50" spans="1:10" s="43" customFormat="1" ht="23.45" customHeight="1">
      <c r="B50" s="75"/>
      <c r="C50" s="42"/>
      <c r="D50" s="54"/>
      <c r="F50" s="54"/>
      <c r="G50" s="42"/>
      <c r="H50" s="54"/>
      <c r="J50" s="54"/>
    </row>
    <row r="51" spans="1:10" s="43" customFormat="1" ht="23.45" customHeight="1" thickBot="1">
      <c r="A51" s="41" t="s">
        <v>86</v>
      </c>
      <c r="B51" s="75"/>
      <c r="C51" s="42"/>
      <c r="D51" s="56">
        <f>SUM(D27,D49)</f>
        <v>39684951</v>
      </c>
      <c r="E51" s="42"/>
      <c r="F51" s="56">
        <f>SUM(F27,F49)</f>
        <v>174705941</v>
      </c>
      <c r="G51" s="42"/>
      <c r="H51" s="56">
        <f>SUM(H27,H49)</f>
        <v>103364742</v>
      </c>
      <c r="I51" s="42"/>
      <c r="J51" s="56">
        <f>SUM(J27,J49)</f>
        <v>294242479.19000006</v>
      </c>
    </row>
    <row r="52" spans="1:10" s="43" customFormat="1" ht="23.45" customHeight="1" thickTop="1">
      <c r="A52" s="41"/>
      <c r="B52" s="75"/>
      <c r="C52" s="42"/>
      <c r="D52" s="54"/>
      <c r="E52" s="42"/>
      <c r="F52" s="54"/>
      <c r="G52" s="42"/>
      <c r="H52" s="54"/>
      <c r="I52" s="42"/>
      <c r="J52" s="54"/>
    </row>
    <row r="53" spans="1:10" s="43" customFormat="1" ht="23.45" customHeight="1">
      <c r="A53" s="41" t="s">
        <v>26</v>
      </c>
      <c r="B53" s="73">
        <v>27</v>
      </c>
      <c r="C53" s="42"/>
      <c r="D53" s="88"/>
      <c r="F53" s="88"/>
      <c r="G53" s="42"/>
      <c r="H53" s="88"/>
      <c r="J53" s="88"/>
    </row>
    <row r="54" spans="1:10" s="43" customFormat="1" ht="23.45" customHeight="1" thickBot="1">
      <c r="A54" s="43" t="s">
        <v>87</v>
      </c>
      <c r="D54" s="89">
        <f>D27/2150469000</f>
        <v>1.8471409260026533E-2</v>
      </c>
      <c r="E54" s="42"/>
      <c r="F54" s="89">
        <f>F27/2150469000</f>
        <v>8.0643892564831204E-2</v>
      </c>
      <c r="H54" s="89">
        <f>H27/2150469000</f>
        <v>4.8078840476193797E-2</v>
      </c>
      <c r="I54" s="42"/>
      <c r="J54" s="89">
        <f>J27/2150469000</f>
        <v>0.13614866858810801</v>
      </c>
    </row>
    <row r="55" spans="1:10" s="43" customFormat="1" ht="23.45" customHeight="1" thickTop="1">
      <c r="B55" s="88"/>
      <c r="D55" s="88"/>
      <c r="E55" s="88"/>
      <c r="F55" s="88"/>
      <c r="H55" s="88"/>
      <c r="I55" s="88"/>
      <c r="J55" s="88"/>
    </row>
    <row r="56" spans="1:10" s="43" customFormat="1" ht="23.45" customHeight="1">
      <c r="A56" s="87" t="s">
        <v>8</v>
      </c>
      <c r="B56" s="42"/>
      <c r="D56" s="42"/>
      <c r="E56" s="42"/>
      <c r="F56" s="42"/>
      <c r="H56" s="42"/>
      <c r="I56" s="42"/>
      <c r="J56" s="42"/>
    </row>
  </sheetData>
  <mergeCells count="8">
    <mergeCell ref="D35:F35"/>
    <mergeCell ref="H35:J35"/>
    <mergeCell ref="D5:F5"/>
    <mergeCell ref="H5:J5"/>
    <mergeCell ref="D6:F6"/>
    <mergeCell ref="H6:J6"/>
    <mergeCell ref="D34:F34"/>
    <mergeCell ref="H34:J34"/>
  </mergeCells>
  <printOptions horizontalCentered="1"/>
  <pageMargins left="0.86614173228346458" right="0.55118110236220474" top="0.9055118110236221" bottom="0.74803149606299213" header="0.31496062992125984" footer="0.31496062992125984"/>
  <pageSetup paperSize="9" scale="77" fitToWidth="0" fitToHeight="0" orientation="portrait" horizontalDpi="300" verticalDpi="300" r:id="rId1"/>
  <rowBreaks count="1" manualBreakCount="1">
    <brk id="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S28"/>
  <sheetViews>
    <sheetView showGridLines="0" view="pageBreakPreview" zoomScale="90" zoomScaleNormal="90" zoomScaleSheetLayoutView="90" workbookViewId="0">
      <selection activeCell="A3" sqref="A3:G3"/>
    </sheetView>
  </sheetViews>
  <sheetFormatPr defaultColWidth="9.28515625" defaultRowHeight="24" customHeight="1"/>
  <cols>
    <col min="1" max="1" width="15.7109375" style="27" customWidth="1"/>
    <col min="2" max="2" width="9.28515625" style="27" customWidth="1"/>
    <col min="3" max="3" width="7" style="27" customWidth="1"/>
    <col min="4" max="4" width="9.42578125" style="27" customWidth="1"/>
    <col min="5" max="5" width="17.7109375" style="96" customWidth="1"/>
    <col min="6" max="6" width="1.7109375" style="96" customWidth="1"/>
    <col min="7" max="7" width="17.7109375" style="96" customWidth="1"/>
    <col min="8" max="8" width="1.7109375" style="96" customWidth="1"/>
    <col min="9" max="9" width="17.7109375" style="96" customWidth="1"/>
    <col min="10" max="10" width="1.7109375" style="96" customWidth="1"/>
    <col min="11" max="11" width="17.7109375" style="96" customWidth="1"/>
    <col min="12" max="12" width="1.7109375" style="96" customWidth="1"/>
    <col min="13" max="13" width="17.7109375" style="96" customWidth="1"/>
    <col min="14" max="14" width="1.7109375" style="96" customWidth="1"/>
    <col min="15" max="15" width="17.7109375" style="96" customWidth="1"/>
    <col min="16" max="16" width="1.7109375" style="96" customWidth="1"/>
    <col min="17" max="17" width="17.7109375" style="96" customWidth="1"/>
    <col min="18" max="18" width="3.5703125" style="27" bestFit="1" customWidth="1"/>
    <col min="19" max="16384" width="9.28515625" style="27"/>
  </cols>
  <sheetData>
    <row r="1" spans="1:19" ht="24" customHeight="1">
      <c r="A1" s="101" t="s">
        <v>43</v>
      </c>
      <c r="B1" s="101"/>
      <c r="C1" s="101"/>
      <c r="D1" s="101"/>
      <c r="E1" s="101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9" ht="24" customHeight="1">
      <c r="A2" s="1" t="s">
        <v>55</v>
      </c>
      <c r="B2" s="91"/>
      <c r="C2" s="91"/>
      <c r="D2" s="91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9" ht="24" customHeight="1">
      <c r="A3" s="102" t="s">
        <v>150</v>
      </c>
      <c r="B3" s="102"/>
      <c r="C3" s="102"/>
      <c r="D3" s="102"/>
      <c r="E3" s="102"/>
      <c r="F3" s="102"/>
      <c r="G3" s="102"/>
      <c r="H3" s="90"/>
      <c r="I3" s="90"/>
      <c r="J3" s="90"/>
      <c r="K3" s="90"/>
      <c r="L3" s="90"/>
      <c r="M3" s="90"/>
      <c r="N3" s="90"/>
      <c r="O3" s="90"/>
      <c r="P3" s="90"/>
      <c r="Q3" s="27"/>
    </row>
    <row r="4" spans="1:19" ht="24" customHeight="1">
      <c r="A4" s="1"/>
      <c r="B4" s="91"/>
      <c r="C4" s="91"/>
      <c r="D4" s="91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63</v>
      </c>
    </row>
    <row r="5" spans="1:19" s="92" customFormat="1" ht="24" customHeight="1">
      <c r="E5" s="93"/>
      <c r="F5" s="93"/>
      <c r="G5" s="94"/>
      <c r="H5" s="93"/>
      <c r="N5" s="93"/>
      <c r="O5" s="93" t="s">
        <v>57</v>
      </c>
      <c r="P5" s="93"/>
      <c r="Q5" s="93"/>
      <c r="S5" s="20"/>
    </row>
    <row r="6" spans="1:19" s="92" customFormat="1" ht="24" customHeight="1">
      <c r="E6" s="93"/>
      <c r="F6" s="93"/>
      <c r="H6" s="93"/>
      <c r="I6" s="103" t="s">
        <v>7</v>
      </c>
      <c r="J6" s="103"/>
      <c r="K6" s="103"/>
      <c r="L6" s="103"/>
      <c r="M6" s="103"/>
      <c r="N6" s="93"/>
      <c r="O6" s="93" t="s">
        <v>58</v>
      </c>
      <c r="P6" s="93"/>
      <c r="Q6" s="93"/>
      <c r="S6" s="20"/>
    </row>
    <row r="7" spans="1:19" s="92" customFormat="1" ht="24" customHeight="1">
      <c r="E7" s="93"/>
      <c r="F7" s="93"/>
      <c r="G7" s="94" t="s">
        <v>73</v>
      </c>
      <c r="H7" s="93"/>
      <c r="I7" s="104" t="s">
        <v>41</v>
      </c>
      <c r="J7" s="104"/>
      <c r="K7" s="104"/>
      <c r="L7" s="104"/>
      <c r="M7" s="93"/>
      <c r="N7" s="93"/>
      <c r="O7" s="92" t="s">
        <v>70</v>
      </c>
      <c r="P7" s="93"/>
      <c r="Q7" s="93"/>
    </row>
    <row r="8" spans="1:19" s="92" customFormat="1" ht="24" customHeight="1">
      <c r="E8" s="94" t="s">
        <v>72</v>
      </c>
      <c r="F8" s="93"/>
      <c r="G8" s="94" t="s">
        <v>74</v>
      </c>
      <c r="H8" s="93"/>
      <c r="I8" s="93" t="s">
        <v>13</v>
      </c>
      <c r="J8" s="93"/>
      <c r="K8" s="93"/>
      <c r="L8" s="93"/>
      <c r="M8" s="93"/>
      <c r="N8" s="93"/>
      <c r="O8" s="94" t="s">
        <v>68</v>
      </c>
      <c r="P8" s="93"/>
      <c r="Q8" s="93"/>
    </row>
    <row r="9" spans="1:19" s="92" customFormat="1" ht="24" customHeight="1">
      <c r="E9" s="95" t="s">
        <v>69</v>
      </c>
      <c r="F9" s="93"/>
      <c r="G9" s="95" t="s">
        <v>163</v>
      </c>
      <c r="H9" s="93"/>
      <c r="I9" s="95" t="s">
        <v>15</v>
      </c>
      <c r="J9" s="93"/>
      <c r="K9" s="95" t="s">
        <v>16</v>
      </c>
      <c r="L9" s="93"/>
      <c r="M9" s="95" t="s">
        <v>40</v>
      </c>
      <c r="N9" s="93"/>
      <c r="O9" s="95" t="s">
        <v>14</v>
      </c>
      <c r="P9" s="93"/>
      <c r="Q9" s="95" t="s">
        <v>17</v>
      </c>
    </row>
    <row r="10" spans="1:19" ht="24" customHeight="1">
      <c r="A10" s="67" t="s">
        <v>121</v>
      </c>
      <c r="E10" s="72">
        <v>2150469000</v>
      </c>
      <c r="F10" s="66"/>
      <c r="G10" s="72">
        <v>2133320850</v>
      </c>
      <c r="H10" s="66"/>
      <c r="I10" s="72">
        <v>155000000</v>
      </c>
      <c r="J10" s="66"/>
      <c r="K10" s="72">
        <v>215000000</v>
      </c>
      <c r="L10" s="66"/>
      <c r="M10" s="64">
        <v>832966523</v>
      </c>
      <c r="N10" s="66"/>
      <c r="O10" s="72">
        <v>-1491817</v>
      </c>
      <c r="P10" s="66"/>
      <c r="Q10" s="64">
        <f>SUM(E10:P10)</f>
        <v>5485264556</v>
      </c>
      <c r="R10" s="66"/>
    </row>
    <row r="11" spans="1:19" ht="24" customHeight="1">
      <c r="A11" s="27" t="s">
        <v>95</v>
      </c>
      <c r="E11" s="61">
        <v>0</v>
      </c>
      <c r="F11" s="62"/>
      <c r="G11" s="61">
        <v>0</v>
      </c>
      <c r="H11" s="62"/>
      <c r="I11" s="61">
        <v>0</v>
      </c>
      <c r="J11" s="62"/>
      <c r="K11" s="61">
        <v>0</v>
      </c>
      <c r="L11" s="62"/>
      <c r="M11" s="61">
        <f>+PL!J27</f>
        <v>292783491.19000006</v>
      </c>
      <c r="N11" s="62"/>
      <c r="O11" s="61">
        <v>0</v>
      </c>
      <c r="P11" s="62"/>
      <c r="Q11" s="61">
        <f>SUM(E11:P11)</f>
        <v>292783491.19000006</v>
      </c>
    </row>
    <row r="12" spans="1:19" ht="24" customHeight="1">
      <c r="A12" s="27" t="s">
        <v>96</v>
      </c>
      <c r="E12" s="63">
        <v>0</v>
      </c>
      <c r="F12" s="62"/>
      <c r="G12" s="63">
        <v>0</v>
      </c>
      <c r="H12" s="62"/>
      <c r="I12" s="63">
        <v>0</v>
      </c>
      <c r="J12" s="62"/>
      <c r="K12" s="63">
        <v>0</v>
      </c>
      <c r="L12" s="62"/>
      <c r="M12" s="63">
        <v>0</v>
      </c>
      <c r="N12" s="62"/>
      <c r="O12" s="63">
        <f>+PL!J46</f>
        <v>1458988</v>
      </c>
      <c r="P12" s="62"/>
      <c r="Q12" s="63">
        <f>SUM(E12:P12)</f>
        <v>1458988</v>
      </c>
    </row>
    <row r="13" spans="1:19" s="39" customFormat="1" ht="24" customHeight="1">
      <c r="A13" s="39" t="s">
        <v>86</v>
      </c>
      <c r="E13" s="64">
        <f>SUM(E11:E12)</f>
        <v>0</v>
      </c>
      <c r="F13" s="65"/>
      <c r="G13" s="64">
        <f>SUM(G11:G12)</f>
        <v>0</v>
      </c>
      <c r="H13" s="65"/>
      <c r="I13" s="64">
        <f>SUM(I11:I12)</f>
        <v>0</v>
      </c>
      <c r="J13" s="65"/>
      <c r="K13" s="64">
        <f>SUM(K11:K12)</f>
        <v>0</v>
      </c>
      <c r="L13" s="65"/>
      <c r="M13" s="64">
        <f>SUM(M11:M12)</f>
        <v>292783491.19000006</v>
      </c>
      <c r="N13" s="65"/>
      <c r="O13" s="64">
        <f>SUM(O11:O12)</f>
        <v>1458988</v>
      </c>
      <c r="P13" s="65"/>
      <c r="Q13" s="64">
        <f>SUM(E13:P13)</f>
        <v>294242479.19000006</v>
      </c>
    </row>
    <row r="14" spans="1:19" s="39" customFormat="1" ht="24" customHeight="1">
      <c r="A14" s="39" t="s">
        <v>158</v>
      </c>
      <c r="E14" s="64">
        <v>0</v>
      </c>
      <c r="F14" s="65"/>
      <c r="G14" s="64">
        <v>0</v>
      </c>
      <c r="H14" s="65"/>
      <c r="I14" s="64">
        <v>0</v>
      </c>
      <c r="J14" s="65"/>
      <c r="K14" s="64">
        <v>0</v>
      </c>
      <c r="L14" s="65"/>
      <c r="M14" s="64">
        <v>-387084420</v>
      </c>
      <c r="N14" s="65"/>
      <c r="O14" s="64">
        <v>0</v>
      </c>
      <c r="P14" s="66"/>
      <c r="Q14" s="64">
        <f>SUM(E14:P14)</f>
        <v>-387084420</v>
      </c>
      <c r="R14" s="66"/>
    </row>
    <row r="15" spans="1:19" s="39" customFormat="1" ht="24" customHeight="1" thickBot="1">
      <c r="A15" s="67" t="s">
        <v>122</v>
      </c>
      <c r="B15" s="27"/>
      <c r="C15" s="27"/>
      <c r="D15" s="27"/>
      <c r="E15" s="68">
        <f>SUM(E10,E13:E14)</f>
        <v>2150469000</v>
      </c>
      <c r="F15" s="69"/>
      <c r="G15" s="68">
        <f>SUM(G10,G13:G14)</f>
        <v>2133320850</v>
      </c>
      <c r="H15" s="69"/>
      <c r="I15" s="68">
        <f>SUM(I10,I13:I14)</f>
        <v>155000000</v>
      </c>
      <c r="J15" s="69"/>
      <c r="K15" s="68">
        <f>SUM(K10,K13:K14)</f>
        <v>215000000</v>
      </c>
      <c r="L15" s="69"/>
      <c r="M15" s="68">
        <f>SUM(M10,M13:M14)</f>
        <v>738665594.19000006</v>
      </c>
      <c r="N15" s="69"/>
      <c r="O15" s="68">
        <f>SUM(O10,O13:O14)</f>
        <v>-32829</v>
      </c>
      <c r="P15" s="69"/>
      <c r="Q15" s="68">
        <f>SUM(Q10,Q13:Q14)</f>
        <v>5392422615.1900005</v>
      </c>
      <c r="S15" s="65"/>
    </row>
    <row r="16" spans="1:19" s="39" customFormat="1" ht="24" customHeight="1" thickTop="1">
      <c r="A16" s="67"/>
      <c r="B16" s="27"/>
      <c r="C16" s="27"/>
      <c r="D16" s="27"/>
      <c r="E16" s="70"/>
      <c r="F16" s="69"/>
      <c r="G16" s="70"/>
      <c r="H16" s="69"/>
      <c r="I16" s="70"/>
      <c r="J16" s="69"/>
      <c r="K16" s="70"/>
      <c r="L16" s="69"/>
      <c r="M16" s="71"/>
      <c r="N16" s="69"/>
      <c r="O16" s="70"/>
      <c r="P16" s="69"/>
      <c r="Q16" s="70"/>
      <c r="S16" s="65"/>
    </row>
    <row r="17" spans="1:18" ht="24" customHeight="1">
      <c r="A17" s="67" t="s">
        <v>151</v>
      </c>
      <c r="E17" s="72">
        <f>E15</f>
        <v>2150469000</v>
      </c>
      <c r="F17" s="66"/>
      <c r="G17" s="72">
        <f>G15</f>
        <v>2133320850</v>
      </c>
      <c r="H17" s="66"/>
      <c r="I17" s="72">
        <v>178800000</v>
      </c>
      <c r="J17" s="66"/>
      <c r="K17" s="72">
        <f>K15</f>
        <v>215000000</v>
      </c>
      <c r="L17" s="66"/>
      <c r="M17" s="72">
        <v>897521441</v>
      </c>
      <c r="N17" s="66"/>
      <c r="O17" s="72">
        <v>27314</v>
      </c>
      <c r="P17" s="66"/>
      <c r="Q17" s="64">
        <f>SUM(E17:P17)</f>
        <v>5575138605</v>
      </c>
      <c r="R17" s="66"/>
    </row>
    <row r="18" spans="1:18" ht="24" customHeight="1">
      <c r="A18" s="27" t="s">
        <v>91</v>
      </c>
      <c r="E18" s="61">
        <v>0</v>
      </c>
      <c r="F18" s="62"/>
      <c r="G18" s="61">
        <v>0</v>
      </c>
      <c r="H18" s="62"/>
      <c r="I18" s="61">
        <v>0</v>
      </c>
      <c r="J18" s="62"/>
      <c r="K18" s="61">
        <v>0</v>
      </c>
      <c r="L18" s="62"/>
      <c r="M18" s="61">
        <f>+PL!H27</f>
        <v>103392056</v>
      </c>
      <c r="N18" s="62"/>
      <c r="O18" s="61">
        <v>0</v>
      </c>
      <c r="P18" s="62"/>
      <c r="Q18" s="61">
        <f>SUM(E18:P18)</f>
        <v>103392056</v>
      </c>
    </row>
    <row r="19" spans="1:18" ht="24" customHeight="1">
      <c r="A19" s="27" t="s">
        <v>96</v>
      </c>
      <c r="E19" s="63">
        <v>0</v>
      </c>
      <c r="F19" s="62"/>
      <c r="G19" s="63">
        <v>0</v>
      </c>
      <c r="H19" s="62"/>
      <c r="I19" s="63">
        <v>0</v>
      </c>
      <c r="J19" s="62"/>
      <c r="K19" s="63">
        <v>0</v>
      </c>
      <c r="L19" s="62"/>
      <c r="M19" s="63">
        <v>0</v>
      </c>
      <c r="N19" s="62"/>
      <c r="O19" s="63">
        <f>+PL!H46</f>
        <v>-27314</v>
      </c>
      <c r="P19" s="62"/>
      <c r="Q19" s="63">
        <f>SUM(E19:P19)</f>
        <v>-27314</v>
      </c>
    </row>
    <row r="20" spans="1:18" ht="24" customHeight="1">
      <c r="A20" s="27" t="s">
        <v>86</v>
      </c>
      <c r="E20" s="64">
        <f>SUM(E18:E19)</f>
        <v>0</v>
      </c>
      <c r="F20" s="65"/>
      <c r="G20" s="64">
        <f>SUM(G18:G19)</f>
        <v>0</v>
      </c>
      <c r="H20" s="65"/>
      <c r="I20" s="64">
        <f>SUM(I18:I19)</f>
        <v>0</v>
      </c>
      <c r="J20" s="65"/>
      <c r="K20" s="64">
        <f>SUM(K18:K19)</f>
        <v>0</v>
      </c>
      <c r="L20" s="65"/>
      <c r="M20" s="64">
        <f>SUM(M18:M19)</f>
        <v>103392056</v>
      </c>
      <c r="N20" s="65"/>
      <c r="O20" s="64">
        <f>SUM(O18:O19)</f>
        <v>-27314</v>
      </c>
      <c r="P20" s="65"/>
      <c r="Q20" s="64">
        <f>SUM(E20:P20)</f>
        <v>103364742</v>
      </c>
    </row>
    <row r="21" spans="1:18" ht="24" customHeight="1">
      <c r="A21" s="39" t="s">
        <v>158</v>
      </c>
      <c r="E21" s="72">
        <v>0</v>
      </c>
      <c r="F21" s="62"/>
      <c r="G21" s="72">
        <v>0</v>
      </c>
      <c r="H21" s="62"/>
      <c r="I21" s="72">
        <v>0</v>
      </c>
      <c r="J21" s="62"/>
      <c r="K21" s="72">
        <v>0</v>
      </c>
      <c r="L21" s="62"/>
      <c r="M21" s="64">
        <v>-451598490</v>
      </c>
      <c r="N21" s="62"/>
      <c r="O21" s="72">
        <v>0</v>
      </c>
      <c r="P21" s="62"/>
      <c r="Q21" s="64">
        <f>SUM(E21:P21)</f>
        <v>-451598490</v>
      </c>
    </row>
    <row r="22" spans="1:18" s="39" customFormat="1" ht="24" customHeight="1" thickBot="1">
      <c r="A22" s="67" t="s">
        <v>152</v>
      </c>
      <c r="B22" s="27"/>
      <c r="C22" s="27"/>
      <c r="D22" s="27"/>
      <c r="E22" s="68">
        <f>SUM(E17,E20:E21)</f>
        <v>2150469000</v>
      </c>
      <c r="F22" s="69"/>
      <c r="G22" s="68">
        <f>SUM(G17,G20:G21)</f>
        <v>2133320850</v>
      </c>
      <c r="H22" s="69"/>
      <c r="I22" s="68">
        <f>SUM(I17,I20:I21)</f>
        <v>178800000</v>
      </c>
      <c r="J22" s="69"/>
      <c r="K22" s="68">
        <f>SUM(K17,K20:K21)</f>
        <v>215000000</v>
      </c>
      <c r="L22" s="69"/>
      <c r="M22" s="68">
        <f>SUM(M17,M20:M21)</f>
        <v>549315007</v>
      </c>
      <c r="N22" s="69"/>
      <c r="O22" s="68">
        <f>SUM(O17,O20:O21)</f>
        <v>0</v>
      </c>
      <c r="P22" s="69"/>
      <c r="Q22" s="68">
        <f>SUM(Q17,Q20:Q21)</f>
        <v>5226904857</v>
      </c>
    </row>
    <row r="23" spans="1:18" s="39" customFormat="1" ht="24" customHeight="1" thickTop="1">
      <c r="A23" s="67"/>
      <c r="B23" s="27"/>
      <c r="C23" s="27"/>
      <c r="D23" s="27"/>
      <c r="E23" s="70"/>
      <c r="F23" s="69"/>
      <c r="G23" s="70"/>
      <c r="H23" s="69"/>
      <c r="I23" s="70"/>
      <c r="J23" s="69"/>
      <c r="K23" s="70"/>
      <c r="L23" s="69"/>
      <c r="M23" s="70"/>
      <c r="N23" s="69"/>
      <c r="O23" s="70"/>
      <c r="P23" s="69"/>
      <c r="Q23" s="70"/>
    </row>
    <row r="24" spans="1:18" s="39" customFormat="1" ht="15" customHeight="1">
      <c r="A24" s="67"/>
      <c r="B24" s="27"/>
      <c r="C24" s="27"/>
      <c r="D24" s="27"/>
      <c r="E24" s="70"/>
      <c r="F24" s="69"/>
      <c r="G24" s="70"/>
      <c r="H24" s="69"/>
      <c r="I24" s="70"/>
      <c r="J24" s="69"/>
      <c r="K24" s="70"/>
      <c r="L24" s="69"/>
      <c r="M24" s="70"/>
      <c r="N24" s="69"/>
      <c r="O24" s="70"/>
      <c r="P24" s="69"/>
      <c r="Q24" s="70"/>
    </row>
    <row r="25" spans="1:18" ht="24" customHeight="1">
      <c r="A25" s="27" t="s">
        <v>8</v>
      </c>
      <c r="O25" s="35"/>
    </row>
    <row r="26" spans="1:18" ht="24" customHeight="1">
      <c r="O26" s="35"/>
    </row>
    <row r="27" spans="1:18" ht="24" customHeight="1">
      <c r="A27" s="4"/>
    </row>
    <row r="28" spans="1:18" ht="24" customHeight="1">
      <c r="A28" s="4"/>
    </row>
  </sheetData>
  <mergeCells count="4">
    <mergeCell ref="A1:E1"/>
    <mergeCell ref="A3:G3"/>
    <mergeCell ref="I6:M6"/>
    <mergeCell ref="I7:L7"/>
  </mergeCells>
  <printOptions horizontalCentered="1"/>
  <pageMargins left="0.43307086614173229" right="0.43307086614173229" top="0.86614173228346458" bottom="0.23622047244094491" header="0.19685039370078741" footer="0.19685039370078741"/>
  <pageSetup paperSize="9" scale="8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G70"/>
  <sheetViews>
    <sheetView showGridLines="0" view="pageBreakPreview" topLeftCell="A13" zoomScale="85" zoomScaleNormal="80" zoomScaleSheetLayoutView="85" workbookViewId="0">
      <selection activeCell="O13" sqref="O13"/>
    </sheetView>
  </sheetViews>
  <sheetFormatPr defaultColWidth="10.7109375" defaultRowHeight="23.1" customHeight="1"/>
  <cols>
    <col min="1" max="1" width="58" style="4" customWidth="1"/>
    <col min="2" max="2" width="5.7109375" style="4" customWidth="1"/>
    <col min="3" max="3" width="0.85546875" style="4" customWidth="1"/>
    <col min="4" max="4" width="14.7109375" style="4" customWidth="1"/>
    <col min="5" max="5" width="0.85546875" style="15" customWidth="1"/>
    <col min="6" max="6" width="14.7109375" style="15" customWidth="1"/>
    <col min="7" max="7" width="15.7109375" style="15" customWidth="1"/>
    <col min="8" max="16384" width="10.7109375" style="4"/>
  </cols>
  <sheetData>
    <row r="1" spans="1:7" ht="23.1" customHeight="1">
      <c r="A1" s="1" t="s">
        <v>43</v>
      </c>
      <c r="B1" s="57"/>
      <c r="C1" s="58"/>
      <c r="D1" s="58"/>
      <c r="E1" s="58"/>
      <c r="F1" s="10"/>
      <c r="G1" s="4"/>
    </row>
    <row r="2" spans="1:7" ht="23.1" customHeight="1">
      <c r="A2" s="1" t="s">
        <v>18</v>
      </c>
      <c r="B2" s="57"/>
      <c r="C2" s="58"/>
      <c r="D2" s="58"/>
      <c r="E2" s="58"/>
      <c r="F2" s="10"/>
      <c r="G2" s="4"/>
    </row>
    <row r="3" spans="1:7" ht="23.1" customHeight="1">
      <c r="A3" s="102" t="s">
        <v>150</v>
      </c>
      <c r="B3" s="102"/>
      <c r="C3" s="102"/>
      <c r="D3" s="102"/>
      <c r="E3" s="102"/>
      <c r="F3" s="102"/>
      <c r="G3" s="4"/>
    </row>
    <row r="4" spans="1:7" ht="23.1" customHeight="1">
      <c r="D4" s="6"/>
      <c r="E4" s="14"/>
      <c r="F4" s="6" t="s">
        <v>63</v>
      </c>
      <c r="G4" s="10"/>
    </row>
    <row r="5" spans="1:7" ht="23.1" customHeight="1">
      <c r="C5" s="22"/>
      <c r="D5" s="59" t="s">
        <v>154</v>
      </c>
      <c r="E5" s="34"/>
      <c r="F5" s="59" t="s">
        <v>153</v>
      </c>
      <c r="G5" s="4"/>
    </row>
    <row r="6" spans="1:7" ht="23.1" customHeight="1">
      <c r="A6" s="16" t="s">
        <v>19</v>
      </c>
      <c r="B6" s="16"/>
      <c r="F6" s="4"/>
      <c r="G6" s="35"/>
    </row>
    <row r="7" spans="1:7" ht="23.1" customHeight="1">
      <c r="A7" s="4" t="s">
        <v>53</v>
      </c>
      <c r="D7" s="14">
        <f>+PL!H25</f>
        <v>125110678</v>
      </c>
      <c r="E7" s="14"/>
      <c r="F7" s="14">
        <f>+PL!J25</f>
        <v>362505564.19000006</v>
      </c>
      <c r="G7" s="35"/>
    </row>
    <row r="8" spans="1:7" ht="23.1" customHeight="1">
      <c r="A8" s="4" t="s">
        <v>62</v>
      </c>
      <c r="D8" s="6"/>
      <c r="E8" s="14"/>
      <c r="F8" s="6"/>
      <c r="G8" s="36"/>
    </row>
    <row r="9" spans="1:7" ht="23.1" customHeight="1">
      <c r="A9" s="4" t="s">
        <v>42</v>
      </c>
      <c r="D9" s="14"/>
      <c r="E9" s="14"/>
      <c r="F9" s="14"/>
      <c r="G9" s="35"/>
    </row>
    <row r="10" spans="1:7" ht="23.1" customHeight="1">
      <c r="A10" s="4" t="s">
        <v>28</v>
      </c>
      <c r="D10" s="14">
        <v>25545635</v>
      </c>
      <c r="E10" s="14"/>
      <c r="F10" s="14">
        <v>22747377</v>
      </c>
      <c r="G10" s="35"/>
    </row>
    <row r="11" spans="1:7" ht="23.1" customHeight="1">
      <c r="A11" s="4" t="s">
        <v>93</v>
      </c>
      <c r="D11" s="14">
        <v>106221776</v>
      </c>
      <c r="E11" s="14"/>
      <c r="F11" s="14">
        <v>635344</v>
      </c>
      <c r="G11" s="35"/>
    </row>
    <row r="12" spans="1:7" ht="23.1" customHeight="1">
      <c r="A12" s="98" t="s">
        <v>166</v>
      </c>
      <c r="D12" s="14">
        <v>-43519320</v>
      </c>
      <c r="E12" s="14"/>
      <c r="F12" s="14">
        <v>2117378</v>
      </c>
      <c r="G12" s="35"/>
    </row>
    <row r="13" spans="1:7" ht="23.1" customHeight="1">
      <c r="A13" s="98" t="s">
        <v>128</v>
      </c>
      <c r="D13" s="14">
        <v>-50735</v>
      </c>
      <c r="E13" s="14"/>
      <c r="F13" s="14">
        <v>-135337043</v>
      </c>
      <c r="G13" s="35"/>
    </row>
    <row r="14" spans="1:7" ht="23.1" customHeight="1">
      <c r="A14" s="98" t="s">
        <v>144</v>
      </c>
      <c r="D14" s="14">
        <v>-17937</v>
      </c>
      <c r="E14" s="14"/>
      <c r="F14" s="14">
        <v>-1211</v>
      </c>
      <c r="G14" s="35"/>
    </row>
    <row r="15" spans="1:7" ht="23.1" customHeight="1">
      <c r="A15" s="98" t="s">
        <v>167</v>
      </c>
      <c r="D15" s="14"/>
      <c r="E15" s="14"/>
      <c r="F15" s="14"/>
      <c r="G15" s="35"/>
    </row>
    <row r="16" spans="1:7" ht="23.1" customHeight="1">
      <c r="A16" s="4" t="s">
        <v>164</v>
      </c>
      <c r="D16" s="9">
        <v>4377172</v>
      </c>
      <c r="E16" s="14"/>
      <c r="F16" s="9">
        <v>-1852924</v>
      </c>
      <c r="G16" s="10"/>
    </row>
    <row r="17" spans="1:7" ht="23.1" customHeight="1">
      <c r="A17" s="4" t="s">
        <v>56</v>
      </c>
      <c r="D17" s="9">
        <v>50858665</v>
      </c>
      <c r="E17" s="14"/>
      <c r="F17" s="9">
        <v>39808499</v>
      </c>
      <c r="G17" s="10"/>
    </row>
    <row r="18" spans="1:7" ht="23.1" customHeight="1">
      <c r="A18" s="4" t="s">
        <v>60</v>
      </c>
      <c r="D18" s="9">
        <v>-34959420</v>
      </c>
      <c r="E18" s="14"/>
      <c r="F18" s="9">
        <v>-29759321</v>
      </c>
      <c r="G18" s="10"/>
    </row>
    <row r="19" spans="1:7" ht="23.1" customHeight="1">
      <c r="A19" s="4" t="s">
        <v>61</v>
      </c>
      <c r="D19" s="9">
        <v>-202639260</v>
      </c>
      <c r="E19" s="14"/>
      <c r="F19" s="9">
        <v>-176054959</v>
      </c>
      <c r="G19" s="10"/>
    </row>
    <row r="20" spans="1:7" ht="23.1" customHeight="1">
      <c r="A20" s="4" t="s">
        <v>38</v>
      </c>
      <c r="D20" s="9">
        <v>-610939</v>
      </c>
      <c r="E20" s="14"/>
      <c r="F20" s="9">
        <v>-722013</v>
      </c>
      <c r="G20" s="10"/>
    </row>
    <row r="21" spans="1:7" ht="23.1" customHeight="1">
      <c r="A21" s="4" t="s">
        <v>76</v>
      </c>
      <c r="D21" s="9">
        <v>4455268</v>
      </c>
      <c r="E21" s="14"/>
      <c r="F21" s="9">
        <v>4284938</v>
      </c>
      <c r="G21" s="10"/>
    </row>
    <row r="22" spans="1:7" ht="23.1" customHeight="1">
      <c r="A22" s="4" t="s">
        <v>29</v>
      </c>
      <c r="D22" s="97"/>
      <c r="E22" s="14"/>
      <c r="F22" s="97"/>
      <c r="G22" s="10"/>
    </row>
    <row r="23" spans="1:7" ht="23.1" customHeight="1">
      <c r="A23" s="4" t="s">
        <v>30</v>
      </c>
      <c r="D23" s="9">
        <f>SUM(D7:D21)</f>
        <v>34771583</v>
      </c>
      <c r="E23" s="14"/>
      <c r="F23" s="9">
        <f>SUM(F7:F21)</f>
        <v>88371629.190000057</v>
      </c>
      <c r="G23" s="38"/>
    </row>
    <row r="24" spans="1:7" ht="23.1" customHeight="1">
      <c r="A24" s="4" t="s">
        <v>33</v>
      </c>
      <c r="D24" s="9"/>
      <c r="E24" s="14"/>
      <c r="F24" s="9"/>
      <c r="G24" s="38"/>
    </row>
    <row r="25" spans="1:7" ht="23.1" customHeight="1">
      <c r="A25" s="4" t="s">
        <v>125</v>
      </c>
      <c r="D25" s="9">
        <v>-132551340</v>
      </c>
      <c r="E25" s="14"/>
      <c r="F25" s="9">
        <v>366803622</v>
      </c>
      <c r="G25" s="38"/>
    </row>
    <row r="26" spans="1:7" ht="23.1" customHeight="1">
      <c r="A26" s="4" t="s">
        <v>137</v>
      </c>
      <c r="D26" s="9">
        <v>1268186716</v>
      </c>
      <c r="E26" s="14"/>
      <c r="F26" s="9">
        <v>-778971765</v>
      </c>
      <c r="G26" s="38"/>
    </row>
    <row r="27" spans="1:7" ht="23.1" customHeight="1">
      <c r="A27" s="4" t="s">
        <v>75</v>
      </c>
      <c r="D27" s="9">
        <v>268358723</v>
      </c>
      <c r="E27" s="14"/>
      <c r="F27" s="9">
        <v>6725322</v>
      </c>
      <c r="G27" s="38"/>
    </row>
    <row r="28" spans="1:7" ht="23.1" customHeight="1">
      <c r="A28" s="4" t="s">
        <v>31</v>
      </c>
      <c r="D28" s="9">
        <v>-18393561</v>
      </c>
      <c r="E28" s="14"/>
      <c r="F28" s="9">
        <v>-29820039</v>
      </c>
      <c r="G28" s="38"/>
    </row>
    <row r="29" spans="1:7" ht="23.1" customHeight="1">
      <c r="A29" s="4" t="s">
        <v>34</v>
      </c>
      <c r="D29" s="14"/>
      <c r="E29" s="14"/>
      <c r="F29" s="14"/>
      <c r="G29" s="35"/>
    </row>
    <row r="30" spans="1:7" ht="23.1" customHeight="1">
      <c r="A30" s="4" t="s">
        <v>138</v>
      </c>
      <c r="D30" s="14">
        <v>-800000000</v>
      </c>
      <c r="E30" s="14"/>
      <c r="F30" s="14">
        <v>0</v>
      </c>
      <c r="G30" s="35"/>
    </row>
    <row r="31" spans="1:7" ht="23.1" customHeight="1">
      <c r="A31" s="4" t="s">
        <v>124</v>
      </c>
      <c r="D31" s="9">
        <v>-639281242</v>
      </c>
      <c r="E31" s="14"/>
      <c r="F31" s="9">
        <v>33271676</v>
      </c>
      <c r="G31" s="38"/>
    </row>
    <row r="32" spans="1:7" ht="23.1" customHeight="1">
      <c r="A32" s="4" t="s">
        <v>139</v>
      </c>
      <c r="D32" s="9">
        <v>306739965</v>
      </c>
      <c r="E32" s="14"/>
      <c r="F32" s="9">
        <v>249913118</v>
      </c>
      <c r="G32" s="38"/>
    </row>
    <row r="33" spans="1:7" ht="23.1" customHeight="1">
      <c r="A33" s="4" t="s">
        <v>155</v>
      </c>
      <c r="D33" s="9">
        <v>299517276</v>
      </c>
      <c r="E33" s="14"/>
      <c r="F33" s="9">
        <v>0</v>
      </c>
      <c r="G33" s="38"/>
    </row>
    <row r="34" spans="1:7" ht="23.1" customHeight="1">
      <c r="A34" s="4" t="s">
        <v>131</v>
      </c>
      <c r="D34" s="9">
        <v>0</v>
      </c>
      <c r="E34" s="9"/>
      <c r="F34" s="9">
        <v>-419228</v>
      </c>
      <c r="G34" s="37"/>
    </row>
    <row r="35" spans="1:7" ht="23.1" customHeight="1">
      <c r="A35" s="4" t="s">
        <v>32</v>
      </c>
      <c r="D35" s="13">
        <v>-75584558</v>
      </c>
      <c r="E35" s="14"/>
      <c r="F35" s="13">
        <v>-62702854</v>
      </c>
      <c r="G35" s="37"/>
    </row>
    <row r="36" spans="1:7" ht="23.1" customHeight="1">
      <c r="A36" s="4" t="s">
        <v>145</v>
      </c>
      <c r="D36" s="9">
        <f>SUM(D23:D35)</f>
        <v>511763562</v>
      </c>
      <c r="E36" s="14"/>
      <c r="F36" s="97">
        <f>SUM(F23:F35)</f>
        <v>-126828518.80999994</v>
      </c>
      <c r="G36" s="37"/>
    </row>
    <row r="37" spans="1:7" ht="5.25" customHeight="1">
      <c r="D37" s="9"/>
      <c r="E37" s="14"/>
      <c r="F37" s="9"/>
      <c r="G37" s="38"/>
    </row>
    <row r="38" spans="1:7" ht="23.1" customHeight="1">
      <c r="A38" s="27" t="s">
        <v>8</v>
      </c>
      <c r="D38" s="14"/>
      <c r="E38" s="14"/>
      <c r="F38" s="14"/>
      <c r="G38" s="10"/>
    </row>
    <row r="39" spans="1:7" ht="23.1" customHeight="1">
      <c r="A39" s="1" t="s">
        <v>43</v>
      </c>
      <c r="D39" s="14"/>
      <c r="E39" s="14"/>
      <c r="F39" s="60"/>
      <c r="G39" s="10"/>
    </row>
    <row r="40" spans="1:7" ht="23.1" customHeight="1">
      <c r="A40" s="1" t="s">
        <v>20</v>
      </c>
      <c r="B40" s="57"/>
      <c r="C40" s="57"/>
      <c r="D40" s="58"/>
      <c r="E40" s="58"/>
      <c r="F40" s="58"/>
      <c r="G40" s="10"/>
    </row>
    <row r="41" spans="1:7" ht="23.1" customHeight="1">
      <c r="A41" s="102" t="str">
        <f>+A3</f>
        <v>สำหรับงวดหกเดือนสิ้นสุดวันที่ 30 มิถุนายน 2561</v>
      </c>
      <c r="B41" s="102"/>
      <c r="C41" s="102"/>
      <c r="D41" s="102"/>
      <c r="E41" s="102"/>
      <c r="F41" s="102"/>
      <c r="G41" s="10"/>
    </row>
    <row r="42" spans="1:7" ht="23.1" customHeight="1">
      <c r="D42" s="6"/>
      <c r="E42" s="14"/>
      <c r="F42" s="6" t="s">
        <v>63</v>
      </c>
      <c r="G42" s="10"/>
    </row>
    <row r="43" spans="1:7" ht="23.1" customHeight="1">
      <c r="C43" s="22"/>
      <c r="D43" s="59" t="str">
        <f>+D5</f>
        <v>2561</v>
      </c>
      <c r="E43" s="34"/>
      <c r="F43" s="59" t="str">
        <f>+F5</f>
        <v>2560</v>
      </c>
      <c r="G43" s="4"/>
    </row>
    <row r="44" spans="1:7" ht="23.1" customHeight="1">
      <c r="A44" s="4" t="s">
        <v>130</v>
      </c>
      <c r="D44" s="9">
        <v>10674420</v>
      </c>
      <c r="E44" s="14"/>
      <c r="F44" s="9">
        <v>211040</v>
      </c>
      <c r="G44" s="37"/>
    </row>
    <row r="45" spans="1:7" ht="23.1" customHeight="1">
      <c r="A45" s="4" t="s">
        <v>132</v>
      </c>
      <c r="D45" s="9">
        <v>-50955277</v>
      </c>
      <c r="E45" s="9"/>
      <c r="F45" s="9">
        <v>-43225364</v>
      </c>
      <c r="G45" s="37"/>
    </row>
    <row r="46" spans="1:7" ht="23.1" customHeight="1">
      <c r="A46" s="4" t="s">
        <v>133</v>
      </c>
      <c r="D46" s="9">
        <v>6076323</v>
      </c>
      <c r="E46" s="9"/>
      <c r="F46" s="9">
        <v>8174497</v>
      </c>
      <c r="G46" s="37"/>
    </row>
    <row r="47" spans="1:7" ht="23.1" customHeight="1">
      <c r="A47" s="4" t="s">
        <v>134</v>
      </c>
      <c r="D47" s="9">
        <v>207261202</v>
      </c>
      <c r="E47" s="9"/>
      <c r="F47" s="9">
        <v>178967401</v>
      </c>
      <c r="G47" s="37"/>
    </row>
    <row r="48" spans="1:7" ht="23.1" customHeight="1">
      <c r="A48" s="4" t="s">
        <v>135</v>
      </c>
      <c r="D48" s="9">
        <v>-342014</v>
      </c>
      <c r="E48" s="9"/>
      <c r="F48" s="9">
        <v>496431</v>
      </c>
      <c r="G48" s="37"/>
    </row>
    <row r="49" spans="1:7" ht="23.1" customHeight="1">
      <c r="A49" s="4" t="s">
        <v>136</v>
      </c>
      <c r="D49" s="13">
        <v>-60814216</v>
      </c>
      <c r="E49" s="9"/>
      <c r="F49" s="13">
        <v>-75988615</v>
      </c>
      <c r="G49" s="37"/>
    </row>
    <row r="50" spans="1:7" ht="23.1" customHeight="1">
      <c r="A50" s="16" t="s">
        <v>160</v>
      </c>
      <c r="D50" s="13">
        <f>SUM(D36:D49)</f>
        <v>623664000</v>
      </c>
      <c r="E50" s="14"/>
      <c r="F50" s="13">
        <f>SUM(F36:F49)</f>
        <v>-58193128.809999943</v>
      </c>
      <c r="G50" s="38"/>
    </row>
    <row r="51" spans="1:7" ht="23.1" customHeight="1">
      <c r="A51" s="16" t="s">
        <v>21</v>
      </c>
      <c r="B51" s="16"/>
      <c r="F51" s="4"/>
      <c r="G51" s="35"/>
    </row>
    <row r="52" spans="1:7" ht="23.1" customHeight="1">
      <c r="A52" s="4" t="s">
        <v>64</v>
      </c>
      <c r="B52" s="16"/>
      <c r="D52" s="14">
        <v>0</v>
      </c>
      <c r="E52" s="14"/>
      <c r="F52" s="14">
        <v>-6295575</v>
      </c>
      <c r="G52" s="35"/>
    </row>
    <row r="53" spans="1:7" ht="23.1" customHeight="1">
      <c r="A53" s="4" t="s">
        <v>65</v>
      </c>
      <c r="B53" s="16"/>
      <c r="D53" s="14">
        <v>1582615</v>
      </c>
      <c r="E53" s="14"/>
      <c r="F53" s="14">
        <v>105756797</v>
      </c>
      <c r="G53" s="35"/>
    </row>
    <row r="54" spans="1:7" ht="23.1" customHeight="1">
      <c r="A54" s="4" t="s">
        <v>97</v>
      </c>
      <c r="B54" s="16"/>
      <c r="D54" s="14">
        <v>-62316844</v>
      </c>
      <c r="E54" s="14"/>
      <c r="F54" s="14">
        <v>-32831</v>
      </c>
      <c r="G54" s="35"/>
    </row>
    <row r="55" spans="1:7" ht="23.1" customHeight="1">
      <c r="A55" s="4" t="s">
        <v>159</v>
      </c>
      <c r="B55" s="16"/>
      <c r="D55" s="14">
        <v>-256800</v>
      </c>
      <c r="E55" s="14"/>
      <c r="F55" s="14">
        <v>0</v>
      </c>
      <c r="G55" s="35"/>
    </row>
    <row r="56" spans="1:7" ht="23.1" customHeight="1">
      <c r="A56" s="4" t="s">
        <v>140</v>
      </c>
      <c r="B56" s="16"/>
      <c r="D56" s="14">
        <v>0</v>
      </c>
      <c r="E56" s="14"/>
      <c r="F56" s="14">
        <v>136766631</v>
      </c>
      <c r="G56" s="35"/>
    </row>
    <row r="57" spans="1:7" ht="23.1" customHeight="1">
      <c r="A57" s="4" t="s">
        <v>35</v>
      </c>
      <c r="D57" s="9">
        <v>-7361832</v>
      </c>
      <c r="E57" s="14"/>
      <c r="F57" s="9">
        <v>-1724766</v>
      </c>
      <c r="G57" s="10"/>
    </row>
    <row r="58" spans="1:7" ht="23.1" customHeight="1">
      <c r="A58" s="4" t="s">
        <v>36</v>
      </c>
      <c r="D58" s="9">
        <v>183010</v>
      </c>
      <c r="E58" s="14"/>
      <c r="F58" s="9">
        <v>1215</v>
      </c>
      <c r="G58" s="10"/>
    </row>
    <row r="59" spans="1:7" ht="23.1" customHeight="1">
      <c r="A59" s="4" t="s">
        <v>37</v>
      </c>
      <c r="D59" s="9">
        <v>-4249524</v>
      </c>
      <c r="E59" s="14"/>
      <c r="F59" s="9">
        <v>-2157615</v>
      </c>
      <c r="G59" s="10"/>
    </row>
    <row r="60" spans="1:7" ht="23.1" customHeight="1">
      <c r="A60" s="4" t="s">
        <v>142</v>
      </c>
      <c r="D60" s="9">
        <v>17815302</v>
      </c>
      <c r="E60" s="14"/>
      <c r="F60" s="9">
        <v>21283544</v>
      </c>
      <c r="G60" s="10"/>
    </row>
    <row r="61" spans="1:7" ht="23.1" customHeight="1">
      <c r="A61" s="4" t="s">
        <v>143</v>
      </c>
      <c r="B61" s="16"/>
      <c r="D61" s="14">
        <v>209775</v>
      </c>
      <c r="E61" s="14"/>
      <c r="F61" s="14">
        <v>592331</v>
      </c>
      <c r="G61" s="35"/>
    </row>
    <row r="62" spans="1:7" ht="23.1" customHeight="1">
      <c r="A62" s="16" t="s">
        <v>161</v>
      </c>
      <c r="D62" s="17">
        <f>SUM(D52:D61)</f>
        <v>-54394298</v>
      </c>
      <c r="E62" s="14"/>
      <c r="F62" s="17">
        <f>SUM(F52:F61)</f>
        <v>254189731</v>
      </c>
      <c r="G62" s="10"/>
    </row>
    <row r="63" spans="1:7" ht="23.1" customHeight="1">
      <c r="A63" s="16" t="s">
        <v>88</v>
      </c>
      <c r="D63" s="9"/>
      <c r="E63" s="14"/>
      <c r="F63" s="9"/>
      <c r="G63" s="10"/>
    </row>
    <row r="64" spans="1:7" ht="23.1" customHeight="1">
      <c r="A64" s="4" t="s">
        <v>141</v>
      </c>
      <c r="D64" s="9">
        <f>-451598490</f>
        <v>-451598490</v>
      </c>
      <c r="E64" s="14"/>
      <c r="F64" s="9">
        <v>-387084420</v>
      </c>
      <c r="G64" s="10"/>
    </row>
    <row r="65" spans="1:7" ht="23.1" customHeight="1">
      <c r="A65" s="16" t="s">
        <v>94</v>
      </c>
      <c r="D65" s="17">
        <f>SUM(D64:D64)</f>
        <v>-451598490</v>
      </c>
      <c r="E65" s="14"/>
      <c r="F65" s="17">
        <f>SUM(F64:F64)</f>
        <v>-387084420</v>
      </c>
      <c r="G65" s="10"/>
    </row>
    <row r="66" spans="1:7" ht="23.1" customHeight="1">
      <c r="A66" s="16" t="s">
        <v>129</v>
      </c>
      <c r="D66" s="9">
        <f>SUM(D50+D62+D65)</f>
        <v>117671212</v>
      </c>
      <c r="E66" s="14"/>
      <c r="F66" s="9">
        <f>SUM(F50+F62+F65)</f>
        <v>-191087817.80999994</v>
      </c>
      <c r="G66" s="10"/>
    </row>
    <row r="67" spans="1:7" ht="23.1" customHeight="1">
      <c r="A67" s="4" t="s">
        <v>89</v>
      </c>
      <c r="D67" s="13">
        <f>+BS!G7</f>
        <v>280286527</v>
      </c>
      <c r="E67" s="14"/>
      <c r="F67" s="13">
        <v>437956441</v>
      </c>
      <c r="G67" s="10"/>
    </row>
    <row r="68" spans="1:7" ht="23.1" customHeight="1" thickBot="1">
      <c r="A68" s="16" t="s">
        <v>90</v>
      </c>
      <c r="D68" s="18">
        <f>SUM(D66:D67)</f>
        <v>397957739</v>
      </c>
      <c r="E68" s="14"/>
      <c r="F68" s="18">
        <f>SUM(F66:F67)</f>
        <v>246868623.19000006</v>
      </c>
      <c r="G68" s="10"/>
    </row>
    <row r="69" spans="1:7" ht="23.1" customHeight="1" thickTop="1">
      <c r="D69" s="9"/>
      <c r="E69" s="14"/>
      <c r="F69" s="9"/>
      <c r="G69" s="10"/>
    </row>
    <row r="70" spans="1:7" ht="23.1" customHeight="1">
      <c r="A70" s="27" t="s">
        <v>8</v>
      </c>
      <c r="D70" s="14"/>
      <c r="E70" s="14"/>
      <c r="F70" s="14"/>
      <c r="G70" s="10"/>
    </row>
  </sheetData>
  <mergeCells count="2">
    <mergeCell ref="A3:F3"/>
    <mergeCell ref="A41:F41"/>
  </mergeCells>
  <printOptions horizontalCentered="1" gridLinesSet="0"/>
  <pageMargins left="0.86614173228346458" right="0.55118110236220474" top="0.9055118110236221" bottom="0" header="0.19685039370078741" footer="0"/>
  <pageSetup paperSize="9" scale="90" fitToHeight="0" orientation="portrait" horizontalDpi="300" verticalDpi="300" r:id="rId1"/>
  <headerFooter alignWithMargins="0"/>
  <rowBreaks count="1" manualBreakCount="1">
    <brk id="3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2018-08-23T08:32:24Z</cp:lastPrinted>
  <dcterms:created xsi:type="dcterms:W3CDTF">1999-07-15T07:59:22Z</dcterms:created>
  <dcterms:modified xsi:type="dcterms:W3CDTF">2018-08-23T10:06:38Z</dcterms:modified>
</cp:coreProperties>
</file>