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0 Jun 2018\Final Draft\"/>
    </mc:Choice>
  </mc:AlternateContent>
  <bookViews>
    <workbookView xWindow="0" yWindow="0" windowWidth="21600" windowHeight="9210" firstSheet="7" activeTab="10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" sheetId="15" r:id="rId9"/>
    <sheet name="CE" sheetId="16" r:id="rId10"/>
    <sheet name="CF" sheetId="17" r:id="rId11"/>
  </sheets>
  <definedNames>
    <definedName name="_xlnm.Print_Area" localSheetId="7">BS!$A$1:$H$51</definedName>
    <definedName name="_xlnm.Print_Area" localSheetId="9">CE!$A$1:$N$25</definedName>
    <definedName name="_xlnm.Print_Area" localSheetId="8">PL!$A$1:$K$57</definedName>
  </definedNames>
  <calcPr calcId="171027"/>
  <fileRecoveryPr autoRecover="0"/>
</workbook>
</file>

<file path=xl/calcChain.xml><?xml version="1.0" encoding="utf-8"?>
<calcChain xmlns="http://schemas.openxmlformats.org/spreadsheetml/2006/main">
  <c r="I24" i="15" l="1"/>
  <c r="F63" i="17" l="1"/>
  <c r="D63" i="17"/>
  <c r="F43" i="12"/>
  <c r="F43" i="17"/>
  <c r="D43" i="17"/>
  <c r="A41" i="17"/>
  <c r="N22" i="16"/>
  <c r="N15" i="16"/>
  <c r="N11" i="16"/>
  <c r="K24" i="15"/>
  <c r="G24" i="15"/>
  <c r="E24" i="15"/>
  <c r="A33" i="15"/>
  <c r="K37" i="15"/>
  <c r="I37" i="15"/>
  <c r="G37" i="15"/>
  <c r="E37" i="15"/>
  <c r="H43" i="12"/>
  <c r="H22" i="12"/>
  <c r="F22" i="12"/>
  <c r="A20" i="12"/>
  <c r="I17" i="15"/>
  <c r="I25" i="15" s="1"/>
  <c r="D8" i="17" s="1"/>
  <c r="D23" i="17" s="1"/>
  <c r="D36" i="17" s="1"/>
  <c r="D51" i="17" s="1"/>
  <c r="I48" i="15"/>
  <c r="I50" i="15" s="1"/>
  <c r="K48" i="15"/>
  <c r="G48" i="15"/>
  <c r="G50" i="15" s="1"/>
  <c r="E48" i="15"/>
  <c r="E50" i="15" s="1"/>
  <c r="K17" i="15"/>
  <c r="K25" i="15" s="1"/>
  <c r="F8" i="17" s="1"/>
  <c r="F23" i="17" s="1"/>
  <c r="F36" i="17" s="1"/>
  <c r="F51" i="17" s="1"/>
  <c r="H15" i="12"/>
  <c r="H21" i="16"/>
  <c r="F21" i="16"/>
  <c r="F23" i="16"/>
  <c r="D21" i="16"/>
  <c r="B21" i="16"/>
  <c r="B14" i="16"/>
  <c r="B16" i="16"/>
  <c r="B18" i="16" s="1"/>
  <c r="H14" i="16"/>
  <c r="H16" i="16"/>
  <c r="H18" i="16"/>
  <c r="H23" i="16" s="1"/>
  <c r="F14" i="16"/>
  <c r="F16" i="16"/>
  <c r="D14" i="16"/>
  <c r="D16" i="16" s="1"/>
  <c r="D18" i="16" s="1"/>
  <c r="D23" i="16" s="1"/>
  <c r="F66" i="17"/>
  <c r="D66" i="17"/>
  <c r="E17" i="15"/>
  <c r="G17" i="15"/>
  <c r="F15" i="12"/>
  <c r="F32" i="12"/>
  <c r="H32" i="12"/>
  <c r="H44" i="12"/>
  <c r="N18" i="16" l="1"/>
  <c r="B23" i="16"/>
  <c r="F67" i="17"/>
  <c r="F69" i="17" s="1"/>
  <c r="L20" i="16"/>
  <c r="F44" i="12"/>
  <c r="D67" i="17"/>
  <c r="D69" i="17" s="1"/>
  <c r="L13" i="16"/>
  <c r="K50" i="15"/>
  <c r="E25" i="15"/>
  <c r="E27" i="15" s="1"/>
  <c r="K27" i="15"/>
  <c r="J12" i="16" s="1"/>
  <c r="N12" i="16" s="1"/>
  <c r="G25" i="15"/>
  <c r="G27" i="15" s="1"/>
  <c r="G55" i="15" s="1"/>
  <c r="I27" i="15"/>
  <c r="L14" i="16" l="1"/>
  <c r="L16" i="16" s="1"/>
  <c r="N13" i="16"/>
  <c r="N20" i="16"/>
  <c r="L21" i="16"/>
  <c r="L23" i="16" s="1"/>
  <c r="G52" i="15"/>
  <c r="E52" i="15"/>
  <c r="E55" i="15"/>
  <c r="J14" i="16"/>
  <c r="N14" i="16" s="1"/>
  <c r="N16" i="16" s="1"/>
  <c r="K52" i="15"/>
  <c r="K55" i="15"/>
  <c r="I52" i="15"/>
  <c r="J19" i="16"/>
  <c r="I55" i="15"/>
  <c r="J16" i="16" l="1"/>
  <c r="J21" i="16"/>
  <c r="N19" i="16"/>
  <c r="N21" i="16" l="1"/>
  <c r="N23" i="16" s="1"/>
  <c r="J23" i="16"/>
</calcChain>
</file>

<file path=xl/sharedStrings.xml><?xml version="1.0" encoding="utf-8"?>
<sst xmlns="http://schemas.openxmlformats.org/spreadsheetml/2006/main" count="213" uniqueCount="169">
  <si>
    <t>Note</t>
  </si>
  <si>
    <t xml:space="preserve"> </t>
  </si>
  <si>
    <t>The accompanying notes are an integral part of the financial statements.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</si>
  <si>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</si>
  <si>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</si>
  <si>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</si>
  <si>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</si>
  <si>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</si>
  <si>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</si>
  <si>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</si>
  <si>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</si>
  <si>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</si>
  <si>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</si>
  <si>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</si>
  <si>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</si>
  <si>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</si>
  <si>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</si>
  <si>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</si>
  <si>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</si>
  <si>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Revenue</t>
  </si>
  <si>
    <t>Other income</t>
  </si>
  <si>
    <t>Total revenue</t>
  </si>
  <si>
    <t>Borrowings from financial institutions</t>
  </si>
  <si>
    <t>Financial costs</t>
  </si>
  <si>
    <t>Income tax</t>
  </si>
  <si>
    <t>Profit before income tax</t>
  </si>
  <si>
    <t>Capital Nomura Securities Public Company Limited</t>
  </si>
  <si>
    <t xml:space="preserve">Provisions for long-term employee benefits </t>
  </si>
  <si>
    <t>(Unit: Baht)</t>
  </si>
  <si>
    <t>(Unit:  Baht)</t>
  </si>
  <si>
    <t xml:space="preserve">Deferred tax assets </t>
  </si>
  <si>
    <t xml:space="preserve">Other components of equity - revaluation </t>
  </si>
  <si>
    <t>Basic earnings per share</t>
  </si>
  <si>
    <t xml:space="preserve">   Appropriated  - statutory reserve</t>
  </si>
  <si>
    <t xml:space="preserve">                          - general reserve</t>
  </si>
  <si>
    <t>Profit or loss:</t>
  </si>
  <si>
    <t>Other comprehensive income:</t>
  </si>
  <si>
    <t>Liabilities and equity</t>
  </si>
  <si>
    <t>Equity</t>
  </si>
  <si>
    <t>Total equity</t>
  </si>
  <si>
    <t>Total liabilities and equity</t>
  </si>
  <si>
    <t>Statement of financial position</t>
  </si>
  <si>
    <t>Statement of financial position (Continued)</t>
  </si>
  <si>
    <t xml:space="preserve">      2,150,469,000  ordinary shares of Baht 1 each </t>
  </si>
  <si>
    <t>Statements of comprehensive income</t>
  </si>
  <si>
    <t>ended 30 June</t>
  </si>
  <si>
    <t>(Unaudited</t>
  </si>
  <si>
    <t>(Audited)</t>
  </si>
  <si>
    <t>but reviewed)</t>
  </si>
  <si>
    <t>Profit for the period</t>
  </si>
  <si>
    <t xml:space="preserve">   available-for-sale investments</t>
  </si>
  <si>
    <t>Total comprehensive income for the period</t>
  </si>
  <si>
    <t xml:space="preserve">Profit for the period </t>
  </si>
  <si>
    <t xml:space="preserve">   to profit or loss in subsequent periods:</t>
  </si>
  <si>
    <t xml:space="preserve">   to profit or loss in subsequent periods</t>
  </si>
  <si>
    <t>Statement of changes in equity</t>
  </si>
  <si>
    <t>Other components</t>
  </si>
  <si>
    <t>of equity -</t>
  </si>
  <si>
    <t xml:space="preserve">Issued and </t>
  </si>
  <si>
    <t>revaluation surplus</t>
  </si>
  <si>
    <t>Appropriated</t>
  </si>
  <si>
    <t>paid-up</t>
  </si>
  <si>
    <t>Premium on</t>
  </si>
  <si>
    <t>(deficit)</t>
  </si>
  <si>
    <t xml:space="preserve">Statutory </t>
  </si>
  <si>
    <t>General</t>
  </si>
  <si>
    <t>share capital</t>
  </si>
  <si>
    <t>treasury stock</t>
  </si>
  <si>
    <t>on investments</t>
  </si>
  <si>
    <t>reserve</t>
  </si>
  <si>
    <t>Unappropriated</t>
  </si>
  <si>
    <t>Total</t>
  </si>
  <si>
    <t>Statements of cash flows</t>
  </si>
  <si>
    <t>Cash flows from operating activities</t>
  </si>
  <si>
    <t>Adjustments to reconcile profit before income tax</t>
  </si>
  <si>
    <t xml:space="preserve">   to net cash provided by (paid from) operating activities</t>
  </si>
  <si>
    <t xml:space="preserve">   Depreciation and amortisation</t>
  </si>
  <si>
    <t xml:space="preserve">   Long-term employee benefits</t>
  </si>
  <si>
    <t xml:space="preserve">   Interest and dividend income</t>
  </si>
  <si>
    <t xml:space="preserve">   Interest income from margin loans</t>
  </si>
  <si>
    <t xml:space="preserve">   Others interest income</t>
  </si>
  <si>
    <t xml:space="preserve">   Financial costs</t>
  </si>
  <si>
    <t xml:space="preserve">   Cash received from interest on margin loans</t>
  </si>
  <si>
    <t xml:space="preserve">   Cash received from other interest</t>
  </si>
  <si>
    <t xml:space="preserve">   Cash paid for interest expenses (included other financial costs)</t>
  </si>
  <si>
    <t xml:space="preserve">   Cash paid for income tax</t>
  </si>
  <si>
    <t>Income from operating activities before changes</t>
  </si>
  <si>
    <t xml:space="preserve">   in operating assets and liabilities</t>
  </si>
  <si>
    <t>Operating assets (increase) decrease</t>
  </si>
  <si>
    <t xml:space="preserve">   Trading securities</t>
  </si>
  <si>
    <t xml:space="preserve">   Other assets</t>
  </si>
  <si>
    <t>Operating liabilities increase (decrease)</t>
  </si>
  <si>
    <t xml:space="preserve">   Borrowings from financial institutions</t>
  </si>
  <si>
    <t xml:space="preserve">   Other liabilities</t>
  </si>
  <si>
    <t>Statements of cash flows (Continued)</t>
  </si>
  <si>
    <t>Cash flows from investing activities</t>
  </si>
  <si>
    <t>Cash paid for purchase of available-for-sale securities</t>
  </si>
  <si>
    <t>Cash received from disposal of available-for-sale securities</t>
  </si>
  <si>
    <t>Cash paid for acquisition of equipment</t>
  </si>
  <si>
    <t>Cash received from sales of equipment</t>
  </si>
  <si>
    <t>Cash paid for acquisition of intangible assets</t>
  </si>
  <si>
    <t>Cash flows from financing activities</t>
  </si>
  <si>
    <t>Dividends paid</t>
  </si>
  <si>
    <t>Cash and cash equivalents at the beginning of the period</t>
  </si>
  <si>
    <t xml:space="preserve">Cash and cash equivalents at the end of the period </t>
  </si>
  <si>
    <t>Total comprehensive income (loss) for the period</t>
  </si>
  <si>
    <t xml:space="preserve">   Doubtful accounts</t>
  </si>
  <si>
    <t>Net cash used in financing activities</t>
  </si>
  <si>
    <t>Net cash received (paid) for held-to maturity debt securities</t>
  </si>
  <si>
    <t>Statements of comprehensive income (continued)</t>
  </si>
  <si>
    <t>Other comprehensive income (loss) for the period</t>
  </si>
  <si>
    <t>Receivables from Clearing House and broker-dealers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</si>
  <si>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</si>
  <si>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</si>
  <si>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</si>
  <si>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</si>
  <si>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</si>
  <si>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Payables to Clearing House and broker-dealers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</si>
  <si>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</si>
  <si>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</si>
  <si>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</si>
  <si>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</si>
  <si>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Gain and return on financial instruments</t>
  </si>
  <si>
    <t>Personnel expenses</t>
  </si>
  <si>
    <t>Bad debt and doubtful accounts</t>
  </si>
  <si>
    <t>Other expenses</t>
  </si>
  <si>
    <t xml:space="preserve">Other comprehensive income to be reclassified </t>
  </si>
  <si>
    <t xml:space="preserve">Net other comprehensive income to be reclassified </t>
  </si>
  <si>
    <t>Balance - as at 30 June 2017</t>
  </si>
  <si>
    <t>Balance - as at 1 January 2017</t>
  </si>
  <si>
    <t>2017</t>
  </si>
  <si>
    <t xml:space="preserve">   Receivables from Clearing House and broker-dealers</t>
  </si>
  <si>
    <t xml:space="preserve">   Payables to Clearing House and broker-dealers</t>
  </si>
  <si>
    <t xml:space="preserve">Gain (loss) on change in value of </t>
  </si>
  <si>
    <t xml:space="preserve">Income tax relating to gain (loss) on change </t>
  </si>
  <si>
    <t xml:space="preserve">   in value of available-for-sale investments</t>
  </si>
  <si>
    <t xml:space="preserve">   Gain on disposal securities</t>
  </si>
  <si>
    <t>Cash received from disposal of other investment</t>
  </si>
  <si>
    <t xml:space="preserve">   Provision for long-term employee benefits</t>
  </si>
  <si>
    <t>Cash received from (paid for) operating activities</t>
  </si>
  <si>
    <t xml:space="preserve">   Cash received from dividend</t>
  </si>
  <si>
    <t xml:space="preserve">   Cash received from interest </t>
  </si>
  <si>
    <t>Cash received from interest</t>
  </si>
  <si>
    <t>Cash received from dividend</t>
  </si>
  <si>
    <t xml:space="preserve">   (Gain) loss on derivatives/exchange rate</t>
  </si>
  <si>
    <t xml:space="preserve">   Gain on disposal and written-off equipment</t>
  </si>
  <si>
    <t xml:space="preserve">   Securities and derivatives business payables</t>
  </si>
  <si>
    <t xml:space="preserve">   Securities and derivatives business receivables</t>
  </si>
  <si>
    <t>Net decrease in cash and cash equivalents</t>
  </si>
  <si>
    <t>For the three-month periods</t>
  </si>
  <si>
    <t>For the six-month periods</t>
  </si>
  <si>
    <t>As at 30 June 2018</t>
  </si>
  <si>
    <t>30 June 2018</t>
  </si>
  <si>
    <t>31 December 2017</t>
  </si>
  <si>
    <t>For the three-month and six-month periods ended 30 June 2018</t>
  </si>
  <si>
    <t>For the six-month period ended 30 June 2018</t>
  </si>
  <si>
    <t>Balance - as at 1 January 2018</t>
  </si>
  <si>
    <t>Balance - as at 30 June 2018</t>
  </si>
  <si>
    <t>2018</t>
  </si>
  <si>
    <t xml:space="preserve">   Debt issued and other borrowings</t>
  </si>
  <si>
    <t>Debt issued and other borrowings</t>
  </si>
  <si>
    <t>24, 29</t>
  </si>
  <si>
    <t>Dividend paid (Note 28)</t>
  </si>
  <si>
    <t xml:space="preserve">   (Gain) loss on revaluation of investments</t>
  </si>
  <si>
    <t>Net cash from (used in) operating activities</t>
  </si>
  <si>
    <t>Cash paid for purchase other investment</t>
  </si>
  <si>
    <t>Net cash from (used in) investing activities</t>
  </si>
  <si>
    <t xml:space="preserve">   surplus on investments</t>
  </si>
  <si>
    <t>share capital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</si>
</sst>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  <numFmt numFmtId="172" formatCode="#,##0.0;[Red]\-#,##0.0"/>
  </numFmts>
  <fonts count="13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164" fontId="7" fillId="0" borderId="0" applyFont="0" applyFill="0" applyBorder="0" applyAlignment="0" applyProtection="0"/>
    <xf numFmtId="168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6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" fontId="8" fillId="4" borderId="0" xfId="0" applyFont="1" applyFill="1" applyAlignment="1">
      <alignment vertical="center"/>
    </xf>
    <xf numFmtId="38" fontId="9" fillId="4" borderId="0" xfId="0" applyNumberFormat="1" applyFont="1" applyFill="1" applyAlignment="1">
      <alignment horizontal="center" vertical="center"/>
    </xf>
    <xf numFmtId="38" fontId="9" fillId="4" borderId="0" xfId="0" applyNumberFormat="1" applyFont="1" applyFill="1" applyBorder="1" applyAlignment="1">
      <alignment horizontal="center" vertical="center"/>
    </xf>
    <xf numFmtId="37" fontId="9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horizontal="left" vertical="center"/>
    </xf>
    <xf numFmtId="38" fontId="9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38" fontId="9" fillId="4" borderId="3" xfId="0" applyNumberFormat="1" applyFont="1" applyFill="1" applyBorder="1" applyAlignment="1">
      <alignment horizontal="center" vertical="center"/>
    </xf>
    <xf numFmtId="38" fontId="10" fillId="4" borderId="0" xfId="0" applyNumberFormat="1" applyFont="1" applyFill="1" applyBorder="1" applyAlignment="1">
      <alignment horizontal="center" vertical="center"/>
    </xf>
    <xf numFmtId="0" fontId="9" fillId="4" borderId="3" xfId="0" quotePrefix="1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vertical="center"/>
    </xf>
    <xf numFmtId="0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NumberFormat="1" applyFont="1" applyFill="1" applyBorder="1" applyAlignment="1">
      <alignment horizontal="center" vertical="center"/>
    </xf>
    <xf numFmtId="38" fontId="8" fillId="4" borderId="0" xfId="0" applyNumberFormat="1" applyFont="1" applyFill="1" applyAlignment="1">
      <alignment vertical="center"/>
    </xf>
    <xf numFmtId="1" fontId="9" fillId="4" borderId="0" xfId="0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Alignment="1">
      <alignment vertical="center"/>
    </xf>
    <xf numFmtId="37" fontId="9" fillId="4" borderId="0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41" fontId="9" fillId="4" borderId="3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41" fontId="9" fillId="4" borderId="5" xfId="0" applyNumberFormat="1" applyFont="1" applyFill="1" applyBorder="1" applyAlignment="1">
      <alignment vertical="center"/>
    </xf>
    <xf numFmtId="166" fontId="9" fillId="4" borderId="0" xfId="0" applyNumberFormat="1" applyFont="1" applyFill="1" applyAlignment="1">
      <alignment vertical="center"/>
    </xf>
    <xf numFmtId="41" fontId="9" fillId="4" borderId="4" xfId="0" applyNumberFormat="1" applyFont="1" applyFill="1" applyBorder="1" applyAlignment="1">
      <alignment vertical="center"/>
    </xf>
    <xf numFmtId="39" fontId="9" fillId="4" borderId="4" xfId="0" applyNumberFormat="1" applyFont="1" applyFill="1" applyBorder="1" applyAlignment="1">
      <alignment vertical="center"/>
    </xf>
    <xf numFmtId="39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4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0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5" xfId="10" applyFont="1" applyBorder="1" applyAlignment="1">
      <alignment vertical="center"/>
    </xf>
    <xf numFmtId="171" fontId="9" fillId="0" borderId="0" xfId="10" applyNumberFormat="1" applyFont="1" applyAlignment="1">
      <alignment horizontal="center" vertical="center"/>
    </xf>
    <xf numFmtId="171" fontId="9" fillId="0" borderId="3" xfId="1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0" fontId="9" fillId="0" borderId="0" xfId="11" applyFont="1" applyBorder="1" applyAlignment="1">
      <alignment vertical="center"/>
    </xf>
    <xf numFmtId="41" fontId="9" fillId="0" borderId="8" xfId="3" applyNumberFormat="1" applyFont="1" applyFill="1" applyBorder="1" applyAlignment="1">
      <alignment vertical="center"/>
    </xf>
    <xf numFmtId="41" fontId="9" fillId="0" borderId="0" xfId="11" applyNumberFormat="1" applyFont="1" applyFill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9" fillId="0" borderId="10" xfId="3" applyNumberFormat="1" applyFont="1" applyFill="1" applyBorder="1" applyAlignment="1">
      <alignment horizontal="right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9" fillId="0" borderId="10" xfId="3" applyNumberFormat="1" applyFont="1" applyBorder="1" applyAlignment="1">
      <alignment horizontal="right" vertical="center"/>
    </xf>
    <xf numFmtId="41" fontId="9" fillId="0" borderId="0" xfId="11" applyNumberFormat="1" applyFont="1" applyBorder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horizontal="center" vertical="center"/>
    </xf>
    <xf numFmtId="37" fontId="9" fillId="4" borderId="3" xfId="0" applyNumberFormat="1" applyFont="1" applyFill="1" applyBorder="1" applyAlignment="1">
      <alignment horizontal="center" vertical="center"/>
    </xf>
    <xf numFmtId="37" fontId="9" fillId="4" borderId="3" xfId="0" quotePrefix="1" applyNumberFormat="1" applyFont="1" applyFill="1" applyBorder="1" applyAlignment="1">
      <alignment horizontal="center" vertical="center"/>
    </xf>
    <xf numFmtId="37" fontId="9" fillId="4" borderId="0" xfId="0" applyNumberFormat="1" applyFont="1" applyFill="1" applyAlignment="1">
      <alignment horizontal="center" vertical="center"/>
    </xf>
    <xf numFmtId="0" fontId="9" fillId="0" borderId="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bs&amp;ple" xfId="10"/>
    <cellStyle name="Normal_CE-Thai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404" name="Picture 1" hidden="1">
          <a:extLst>
            <a:ext uri="{FF2B5EF4-FFF2-40B4-BE49-F238E27FC236}">
              <a16:creationId xmlns:a16="http://schemas.microsoft.com/office/drawing/2014/main" id="{00000000-0008-0000-07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90500"/>
          <a:ext cx="2600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18</xdr:row>
      <xdr:rowOff>0</xdr:rowOff>
    </xdr:from>
    <xdr:to>
      <xdr:col>7</xdr:col>
      <xdr:colOff>409575</xdr:colOff>
      <xdr:row>20</xdr:row>
      <xdr:rowOff>133350</xdr:rowOff>
    </xdr:to>
    <xdr:pic>
      <xdr:nvPicPr>
        <xdr:cNvPr id="1405" name="Picture 2" hidden="1">
          <a:extLst>
            <a:ext uri="{FF2B5EF4-FFF2-40B4-BE49-F238E27FC236}">
              <a16:creationId xmlns:a16="http://schemas.microsoft.com/office/drawing/2014/main" id="{00000000-0008-0000-07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486400"/>
          <a:ext cx="2543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7270" name="Picture 1" hidden="1">
          <a:extLst>
            <a:ext uri="{FF2B5EF4-FFF2-40B4-BE49-F238E27FC236}">
              <a16:creationId xmlns:a16="http://schemas.microsoft.com/office/drawing/2014/main" id="{00000000-0008-0000-0900-00006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90500"/>
          <a:ext cx="838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51"/>
  <sheetViews>
    <sheetView showGridLines="0" view="pageBreakPreview" topLeftCell="A37" zoomScaleNormal="100" zoomScaleSheetLayoutView="100" workbookViewId="0">
      <selection activeCell="D20" sqref="D20"/>
    </sheetView>
  </sheetViews>
  <sheetFormatPr defaultColWidth="10.5703125" defaultRowHeight="24" customHeight="1"/>
  <cols>
    <col min="1" max="1" width="51.28515625" style="9" customWidth="1"/>
    <col min="2" max="2" width="1.7109375" style="9" customWidth="1"/>
    <col min="3" max="3" width="1.85546875" style="9" customWidth="1"/>
    <col min="4" max="4" width="6.140625" style="9" customWidth="1"/>
    <col min="5" max="5" width="1.42578125" style="15" customWidth="1"/>
    <col min="6" max="6" width="18" style="16" customWidth="1"/>
    <col min="7" max="7" width="1.42578125" style="16" customWidth="1"/>
    <col min="8" max="8" width="18" style="16" customWidth="1"/>
    <col min="9" max="9" width="1.42578125" style="9" customWidth="1"/>
    <col min="10" max="16384" width="10.5703125" style="9"/>
  </cols>
  <sheetData>
    <row r="1" spans="1:11" s="5" customFormat="1" ht="24" customHeight="1">
      <c r="A1" s="1" t="s">
        <v>26</v>
      </c>
      <c r="B1" s="2"/>
      <c r="C1" s="2"/>
      <c r="D1" s="2"/>
      <c r="E1" s="3"/>
      <c r="F1" s="4"/>
      <c r="G1" s="4"/>
      <c r="H1" s="4"/>
    </row>
    <row r="2" spans="1:11" s="5" customFormat="1" ht="24" customHeight="1">
      <c r="A2" s="1" t="s">
        <v>41</v>
      </c>
      <c r="B2" s="2"/>
      <c r="C2" s="2"/>
      <c r="D2" s="2"/>
      <c r="E2" s="3"/>
      <c r="F2" s="4"/>
      <c r="G2" s="4"/>
      <c r="H2" s="4"/>
      <c r="K2" s="6"/>
    </row>
    <row r="3" spans="1:11" s="5" customFormat="1" ht="24" customHeight="1">
      <c r="A3" s="1" t="s">
        <v>151</v>
      </c>
      <c r="B3" s="2"/>
      <c r="C3" s="2"/>
      <c r="D3" s="2"/>
      <c r="E3" s="3"/>
      <c r="F3" s="4"/>
      <c r="G3" s="4"/>
      <c r="H3" s="4"/>
    </row>
    <row r="4" spans="1:11" s="5" customFormat="1" ht="24" customHeight="1">
      <c r="B4" s="2"/>
      <c r="C4" s="2"/>
      <c r="D4" s="2"/>
      <c r="E4" s="3"/>
      <c r="F4" s="7"/>
      <c r="G4" s="4"/>
      <c r="H4" s="8" t="s">
        <v>28</v>
      </c>
    </row>
    <row r="5" spans="1:11" ht="24" customHeight="1">
      <c r="D5" s="10" t="s">
        <v>0</v>
      </c>
      <c r="E5" s="11"/>
      <c r="F5" s="12" t="s">
        <v>152</v>
      </c>
      <c r="G5" s="13"/>
      <c r="H5" s="12" t="s">
        <v>153</v>
      </c>
    </row>
    <row r="6" spans="1:11" ht="24" customHeight="1">
      <c r="A6" s="14" t="s">
        <v>4</v>
      </c>
      <c r="F6" s="16" t="s">
        <v>1</v>
      </c>
      <c r="H6" s="16" t="s">
        <v>1</v>
      </c>
    </row>
    <row r="7" spans="1:11" ht="24" customHeight="1">
      <c r="A7" s="6" t="s">
        <v>5</v>
      </c>
      <c r="B7" s="17"/>
      <c r="D7" s="17">
        <v>6</v>
      </c>
      <c r="E7" s="18"/>
      <c r="F7" s="8">
        <v>397957739</v>
      </c>
      <c r="G7" s="19"/>
      <c r="H7" s="8">
        <v>280286527</v>
      </c>
    </row>
    <row r="8" spans="1:11" ht="24" customHeight="1">
      <c r="A8" s="6" t="s">
        <v>111</v>
      </c>
      <c r="B8" s="17"/>
      <c r="D8" s="17">
        <v>7</v>
      </c>
      <c r="E8" s="18"/>
      <c r="F8" s="20">
        <v>907103712</v>
      </c>
      <c r="G8" s="19"/>
      <c r="H8" s="20">
        <v>778929544</v>
      </c>
    </row>
    <row r="9" spans="1:11" ht="24" customHeight="1">
      <c r="A9" s="6" t="s">
        <v>112</v>
      </c>
      <c r="B9" s="17"/>
      <c r="D9" s="17">
        <v>8</v>
      </c>
      <c r="E9" s="18"/>
      <c r="F9" s="8">
        <v>9323561251</v>
      </c>
      <c r="G9" s="21"/>
      <c r="H9" s="8">
        <v>10701902950</v>
      </c>
    </row>
    <row r="10" spans="1:11" ht="24" customHeight="1">
      <c r="A10" s="6" t="s">
        <v>113</v>
      </c>
      <c r="B10" s="17"/>
      <c r="D10" s="17">
        <v>10</v>
      </c>
      <c r="E10" s="18"/>
      <c r="F10" s="8">
        <v>456646655</v>
      </c>
      <c r="G10" s="19"/>
      <c r="H10" s="8">
        <v>624254089</v>
      </c>
    </row>
    <row r="11" spans="1:11" ht="24" customHeight="1">
      <c r="A11" s="6" t="s">
        <v>114</v>
      </c>
      <c r="B11" s="17"/>
      <c r="D11" s="17">
        <v>11</v>
      </c>
      <c r="E11" s="18"/>
      <c r="F11" s="8">
        <v>99811152</v>
      </c>
      <c r="G11" s="19"/>
      <c r="H11" s="8">
        <v>115390413</v>
      </c>
    </row>
    <row r="12" spans="1:11" ht="24" customHeight="1">
      <c r="A12" s="6" t="s">
        <v>115</v>
      </c>
      <c r="B12" s="17"/>
      <c r="D12" s="17">
        <v>12</v>
      </c>
      <c r="E12" s="18"/>
      <c r="F12" s="22">
        <v>15587656</v>
      </c>
      <c r="G12" s="19"/>
      <c r="H12" s="22">
        <v>12927428</v>
      </c>
    </row>
    <row r="13" spans="1:11" ht="24" customHeight="1">
      <c r="A13" s="6" t="s">
        <v>30</v>
      </c>
      <c r="B13" s="17"/>
      <c r="D13" s="17">
        <v>13</v>
      </c>
      <c r="E13" s="18"/>
      <c r="F13" s="22">
        <v>61166598</v>
      </c>
      <c r="G13" s="19"/>
      <c r="H13" s="22">
        <v>72761438</v>
      </c>
    </row>
    <row r="14" spans="1:11" ht="24" customHeight="1">
      <c r="A14" s="6" t="s">
        <v>116</v>
      </c>
      <c r="B14" s="17"/>
      <c r="D14" s="17">
        <v>14</v>
      </c>
      <c r="E14" s="18"/>
      <c r="F14" s="24">
        <v>297839374</v>
      </c>
      <c r="G14" s="19"/>
      <c r="H14" s="24">
        <v>279708424</v>
      </c>
    </row>
    <row r="15" spans="1:11" ht="24" customHeight="1" thickBot="1">
      <c r="A15" s="1" t="s">
        <v>6</v>
      </c>
      <c r="D15" s="18"/>
      <c r="E15" s="18"/>
      <c r="F15" s="25">
        <f>SUM(F7:F14)</f>
        <v>11559674137</v>
      </c>
      <c r="G15" s="19"/>
      <c r="H15" s="25">
        <f>SUM(H7:H14)</f>
        <v>12866160813</v>
      </c>
    </row>
    <row r="16" spans="1:11" s="15" customFormat="1" ht="24" customHeight="1" thickTop="1">
      <c r="D16" s="26"/>
      <c r="E16" s="26"/>
      <c r="F16" s="37"/>
      <c r="G16" s="37"/>
      <c r="H16" s="37"/>
    </row>
    <row r="17" spans="1:11" s="15" customFormat="1" ht="24" customHeight="1">
      <c r="A17" s="15" t="s">
        <v>2</v>
      </c>
      <c r="D17" s="26"/>
      <c r="E17" s="26"/>
      <c r="F17" s="37"/>
      <c r="G17" s="37"/>
      <c r="H17" s="37"/>
    </row>
    <row r="18" spans="1:11" s="40" customFormat="1" ht="24" customHeight="1">
      <c r="A18" s="39" t="s">
        <v>3</v>
      </c>
      <c r="B18" s="3"/>
      <c r="C18" s="3"/>
      <c r="D18" s="3"/>
      <c r="E18" s="3"/>
      <c r="F18" s="41"/>
      <c r="G18" s="41"/>
      <c r="H18" s="41"/>
    </row>
    <row r="19" spans="1:11" s="5" customFormat="1" ht="24" customHeight="1">
      <c r="A19" s="1" t="s">
        <v>42</v>
      </c>
      <c r="B19" s="2"/>
      <c r="C19" s="2"/>
      <c r="D19" s="2"/>
      <c r="E19" s="3"/>
      <c r="F19" s="4"/>
      <c r="G19" s="4"/>
      <c r="H19" s="4"/>
      <c r="K19" s="6"/>
    </row>
    <row r="20" spans="1:11" s="5" customFormat="1" ht="24" customHeight="1">
      <c r="A20" s="1" t="str">
        <f>+A3</f>
        <v>As at 30 June 2018</v>
      </c>
      <c r="B20" s="2"/>
      <c r="C20" s="2"/>
      <c r="D20" s="2"/>
      <c r="E20" s="3"/>
      <c r="F20" s="4"/>
      <c r="G20" s="4"/>
      <c r="H20" s="4"/>
    </row>
    <row r="21" spans="1:11" s="5" customFormat="1" ht="24" customHeight="1">
      <c r="B21" s="2"/>
      <c r="C21" s="2"/>
      <c r="D21" s="2"/>
      <c r="E21" s="3"/>
      <c r="F21" s="7"/>
      <c r="G21" s="4"/>
      <c r="H21" s="8" t="s">
        <v>28</v>
      </c>
    </row>
    <row r="22" spans="1:11" ht="24" customHeight="1">
      <c r="D22" s="10" t="s">
        <v>0</v>
      </c>
      <c r="E22" s="11"/>
      <c r="F22" s="12" t="str">
        <f>+F5</f>
        <v>30 June 2018</v>
      </c>
      <c r="G22" s="13"/>
      <c r="H22" s="12" t="str">
        <f>+H5</f>
        <v>31 December 2017</v>
      </c>
    </row>
    <row r="23" spans="1:11" ht="24" customHeight="1">
      <c r="A23" s="1" t="s">
        <v>37</v>
      </c>
      <c r="D23" s="18"/>
      <c r="E23" s="26"/>
      <c r="F23" s="27"/>
      <c r="G23" s="27"/>
      <c r="H23" s="27"/>
    </row>
    <row r="24" spans="1:11" ht="24" customHeight="1">
      <c r="A24" s="1" t="s">
        <v>16</v>
      </c>
      <c r="D24" s="18"/>
      <c r="E24" s="26"/>
      <c r="F24" s="27"/>
      <c r="G24" s="27"/>
      <c r="H24" s="27"/>
    </row>
    <row r="25" spans="1:11" ht="24" customHeight="1">
      <c r="A25" s="6" t="s">
        <v>22</v>
      </c>
      <c r="B25" s="18"/>
      <c r="D25" s="18">
        <v>15</v>
      </c>
      <c r="E25" s="9"/>
      <c r="F25" s="22">
        <v>3000000000</v>
      </c>
      <c r="G25" s="19"/>
      <c r="H25" s="22">
        <v>3800000000</v>
      </c>
    </row>
    <row r="26" spans="1:11" ht="24" customHeight="1">
      <c r="A26" s="6" t="s">
        <v>117</v>
      </c>
      <c r="B26" s="18"/>
      <c r="D26" s="18">
        <v>16</v>
      </c>
      <c r="E26" s="9"/>
      <c r="F26" s="22">
        <v>3702393</v>
      </c>
      <c r="G26" s="19"/>
      <c r="H26" s="22">
        <v>642983634</v>
      </c>
    </row>
    <row r="27" spans="1:11" ht="24" customHeight="1">
      <c r="A27" s="6" t="s">
        <v>118</v>
      </c>
      <c r="B27" s="18"/>
      <c r="D27" s="18">
        <v>17</v>
      </c>
      <c r="E27" s="18"/>
      <c r="F27" s="28">
        <v>2679890969</v>
      </c>
      <c r="G27" s="21"/>
      <c r="H27" s="28">
        <v>2376692900</v>
      </c>
    </row>
    <row r="28" spans="1:11" ht="24" customHeight="1">
      <c r="A28" s="6" t="s">
        <v>119</v>
      </c>
      <c r="B28" s="18"/>
      <c r="D28" s="18"/>
      <c r="E28" s="18"/>
      <c r="F28" s="28">
        <v>2520010</v>
      </c>
      <c r="G28" s="21"/>
      <c r="H28" s="28">
        <v>53217273</v>
      </c>
    </row>
    <row r="29" spans="1:11" ht="24" customHeight="1">
      <c r="A29" s="6" t="s">
        <v>160</v>
      </c>
      <c r="B29" s="18"/>
      <c r="D29" s="18">
        <v>18</v>
      </c>
      <c r="E29" s="18"/>
      <c r="F29" s="28">
        <v>299517276</v>
      </c>
      <c r="G29" s="21"/>
      <c r="H29" s="28">
        <v>0</v>
      </c>
    </row>
    <row r="30" spans="1:11" ht="24" customHeight="1">
      <c r="A30" s="6" t="s">
        <v>27</v>
      </c>
      <c r="B30" s="18"/>
      <c r="D30" s="18">
        <v>19</v>
      </c>
      <c r="E30" s="18"/>
      <c r="F30" s="28">
        <v>104498549</v>
      </c>
      <c r="G30" s="21"/>
      <c r="H30" s="28">
        <v>100043281</v>
      </c>
    </row>
    <row r="31" spans="1:11" ht="24" customHeight="1">
      <c r="A31" s="6" t="s">
        <v>7</v>
      </c>
      <c r="B31" s="18"/>
      <c r="D31" s="18">
        <v>20</v>
      </c>
      <c r="E31" s="18"/>
      <c r="F31" s="28">
        <v>242640083</v>
      </c>
      <c r="G31" s="28"/>
      <c r="H31" s="28">
        <v>318085120</v>
      </c>
    </row>
    <row r="32" spans="1:11" ht="24" customHeight="1">
      <c r="A32" s="1" t="s">
        <v>8</v>
      </c>
      <c r="D32" s="29"/>
      <c r="E32" s="29"/>
      <c r="F32" s="30">
        <f>SUM(F25:F31)</f>
        <v>6332769280</v>
      </c>
      <c r="G32" s="28"/>
      <c r="H32" s="30">
        <f>SUM(H25:H31)</f>
        <v>7291022208</v>
      </c>
    </row>
    <row r="33" spans="1:9" ht="24" customHeight="1">
      <c r="A33" s="1" t="s">
        <v>38</v>
      </c>
      <c r="D33" s="29"/>
      <c r="E33" s="29"/>
      <c r="F33" s="28"/>
      <c r="G33" s="28"/>
      <c r="H33" s="28"/>
    </row>
    <row r="34" spans="1:9" ht="24" customHeight="1">
      <c r="A34" s="6" t="s">
        <v>120</v>
      </c>
      <c r="D34" s="18"/>
      <c r="E34" s="18"/>
      <c r="F34" s="28"/>
      <c r="G34" s="28"/>
      <c r="H34" s="28"/>
    </row>
    <row r="35" spans="1:9" ht="24" customHeight="1">
      <c r="A35" s="9" t="s">
        <v>43</v>
      </c>
      <c r="D35" s="18"/>
      <c r="E35" s="18"/>
      <c r="F35" s="28">
        <v>2150469000</v>
      </c>
      <c r="G35" s="28"/>
      <c r="H35" s="28">
        <v>2150469000</v>
      </c>
    </row>
    <row r="36" spans="1:9" ht="24" customHeight="1">
      <c r="A36" s="9" t="s">
        <v>121</v>
      </c>
      <c r="D36" s="18"/>
      <c r="E36" s="29"/>
      <c r="F36" s="28">
        <v>2133320850</v>
      </c>
      <c r="G36" s="28"/>
      <c r="H36" s="28">
        <v>2133320850</v>
      </c>
    </row>
    <row r="37" spans="1:9" ht="24" customHeight="1">
      <c r="A37" s="6" t="s">
        <v>9</v>
      </c>
      <c r="D37" s="17"/>
      <c r="E37" s="6"/>
      <c r="F37" s="28"/>
      <c r="G37" s="28"/>
      <c r="H37" s="28"/>
    </row>
    <row r="38" spans="1:9" ht="24" customHeight="1">
      <c r="A38" s="6" t="s">
        <v>33</v>
      </c>
      <c r="D38" s="18">
        <v>21</v>
      </c>
      <c r="E38" s="26"/>
      <c r="F38" s="28">
        <v>178800000</v>
      </c>
      <c r="G38" s="28"/>
      <c r="H38" s="28">
        <v>178800000</v>
      </c>
      <c r="I38" s="31"/>
    </row>
    <row r="39" spans="1:9" ht="24" customHeight="1">
      <c r="A39" s="6" t="s">
        <v>34</v>
      </c>
      <c r="D39" s="32"/>
      <c r="E39" s="26"/>
      <c r="F39" s="28">
        <v>215000000</v>
      </c>
      <c r="G39" s="28"/>
      <c r="H39" s="28">
        <v>215000000</v>
      </c>
      <c r="I39" s="31"/>
    </row>
    <row r="40" spans="1:9" ht="24" customHeight="1">
      <c r="A40" s="6" t="s">
        <v>10</v>
      </c>
      <c r="B40" s="23"/>
      <c r="D40" s="32"/>
      <c r="E40" s="26"/>
      <c r="F40" s="28">
        <v>549315007</v>
      </c>
      <c r="G40" s="28"/>
      <c r="H40" s="28">
        <v>897521441</v>
      </c>
      <c r="I40" s="31"/>
    </row>
    <row r="41" spans="1:9" ht="24" customHeight="1">
      <c r="A41" s="6" t="s">
        <v>31</v>
      </c>
      <c r="B41" s="18"/>
      <c r="D41" s="120">
        <v>10.3</v>
      </c>
      <c r="E41" s="6"/>
      <c r="F41" s="33"/>
      <c r="G41" s="28"/>
      <c r="H41" s="33"/>
    </row>
    <row r="42" spans="1:9" ht="24" customHeight="1">
      <c r="A42" s="9" t="s">
        <v>167</v>
      </c>
      <c r="D42" s="34"/>
      <c r="E42" s="6"/>
      <c r="F42" s="35">
        <v>0</v>
      </c>
      <c r="G42" s="28"/>
      <c r="H42" s="35">
        <v>27314</v>
      </c>
    </row>
    <row r="43" spans="1:9" ht="24" customHeight="1">
      <c r="A43" s="1" t="s">
        <v>39</v>
      </c>
      <c r="D43" s="29"/>
      <c r="E43" s="29"/>
      <c r="F43" s="35">
        <f>SUM(F35:F42)</f>
        <v>5226904857</v>
      </c>
      <c r="G43" s="28"/>
      <c r="H43" s="35">
        <f>SUM(H35:H42)</f>
        <v>5575138605</v>
      </c>
    </row>
    <row r="44" spans="1:9" ht="24" customHeight="1" thickBot="1">
      <c r="A44" s="1" t="s">
        <v>40</v>
      </c>
      <c r="E44" s="9"/>
      <c r="F44" s="36">
        <f>SUM(F32,F43)</f>
        <v>11559674137</v>
      </c>
      <c r="G44" s="28"/>
      <c r="H44" s="36">
        <f>SUM(H32,H43)</f>
        <v>12866160813</v>
      </c>
    </row>
    <row r="45" spans="1:9" ht="24" customHeight="1" thickTop="1">
      <c r="D45" s="26"/>
      <c r="E45" s="26"/>
      <c r="F45" s="79"/>
      <c r="G45" s="28"/>
      <c r="H45" s="79"/>
    </row>
    <row r="46" spans="1:9" ht="24" customHeight="1">
      <c r="A46" s="9" t="s">
        <v>2</v>
      </c>
      <c r="D46" s="18"/>
      <c r="E46" s="26"/>
      <c r="F46" s="37"/>
      <c r="G46" s="37"/>
      <c r="H46" s="37"/>
    </row>
    <row r="47" spans="1:9" ht="24" customHeight="1">
      <c r="D47" s="18"/>
      <c r="E47" s="26"/>
    </row>
    <row r="48" spans="1:9" ht="24" customHeight="1">
      <c r="A48" s="38"/>
      <c r="B48" s="38"/>
      <c r="D48" s="18"/>
      <c r="E48" s="26"/>
    </row>
    <row r="49" spans="1:8" ht="24" customHeight="1">
      <c r="D49" s="18"/>
      <c r="E49" s="26"/>
    </row>
    <row r="50" spans="1:8" ht="24" customHeight="1">
      <c r="C50" s="9" t="s">
        <v>11</v>
      </c>
      <c r="D50" s="18"/>
      <c r="E50" s="26"/>
    </row>
    <row r="51" spans="1:8" ht="24" customHeight="1">
      <c r="A51" s="38"/>
      <c r="B51" s="38"/>
      <c r="D51" s="15"/>
      <c r="F51" s="37"/>
      <c r="G51" s="37"/>
      <c r="H51" s="37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7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57"/>
  <sheetViews>
    <sheetView showGridLines="0" view="pageBreakPreview" topLeftCell="A28" zoomScale="85" zoomScaleNormal="100" zoomScaleSheetLayoutView="85" workbookViewId="0">
      <selection activeCell="G3" sqref="G3"/>
    </sheetView>
  </sheetViews>
  <sheetFormatPr defaultColWidth="10.5703125" defaultRowHeight="24" customHeight="1"/>
  <cols>
    <col min="1" max="1" width="35.85546875" style="49" customWidth="1"/>
    <col min="2" max="2" width="10.140625" style="49" customWidth="1"/>
    <col min="3" max="3" width="6.5703125" style="49" customWidth="1"/>
    <col min="4" max="4" width="0.85546875" style="49" customWidth="1"/>
    <col min="5" max="5" width="14.140625" style="54" customWidth="1"/>
    <col min="6" max="6" width="0.85546875" style="64" customWidth="1"/>
    <col min="7" max="7" width="14.140625" style="65" customWidth="1"/>
    <col min="8" max="8" width="0.85546875" style="64" customWidth="1"/>
    <col min="9" max="9" width="14.140625" style="49" customWidth="1"/>
    <col min="10" max="10" width="0.85546875" style="49" customWidth="1"/>
    <col min="11" max="11" width="14.140625" style="49" customWidth="1"/>
    <col min="12" max="16384" width="10.5703125" style="49"/>
  </cols>
  <sheetData>
    <row r="1" spans="1:12" s="47" customFormat="1" ht="24" customHeight="1">
      <c r="A1" s="42" t="s">
        <v>3</v>
      </c>
      <c r="B1" s="43"/>
      <c r="C1" s="78"/>
      <c r="D1" s="44"/>
      <c r="E1" s="78"/>
      <c r="F1" s="45"/>
      <c r="G1" s="78"/>
      <c r="H1" s="46"/>
      <c r="I1" s="78"/>
      <c r="J1" s="78"/>
      <c r="K1" s="78"/>
    </row>
    <row r="2" spans="1:12" s="47" customFormat="1" ht="24" customHeight="1">
      <c r="A2" s="42" t="s">
        <v>44</v>
      </c>
      <c r="B2" s="43"/>
      <c r="C2" s="78"/>
      <c r="D2" s="44"/>
      <c r="E2" s="78"/>
      <c r="F2" s="45"/>
      <c r="G2" s="78"/>
      <c r="H2" s="46"/>
      <c r="I2" s="78"/>
      <c r="J2" s="78"/>
      <c r="K2" s="78"/>
    </row>
    <row r="3" spans="1:12" s="47" customFormat="1" ht="24" customHeight="1">
      <c r="A3" s="42" t="s">
        <v>154</v>
      </c>
      <c r="B3" s="43"/>
      <c r="C3" s="78"/>
      <c r="D3" s="44"/>
      <c r="E3" s="78"/>
      <c r="F3" s="45"/>
      <c r="G3" s="78"/>
      <c r="H3" s="46"/>
      <c r="I3" s="78"/>
      <c r="J3" s="78"/>
      <c r="K3" s="78"/>
    </row>
    <row r="4" spans="1:12" s="47" customFormat="1" ht="24" customHeight="1">
      <c r="B4" s="43"/>
      <c r="C4" s="78"/>
      <c r="D4" s="44"/>
      <c r="E4" s="48"/>
      <c r="F4" s="45"/>
      <c r="G4" s="48"/>
      <c r="H4" s="46"/>
      <c r="I4" s="48"/>
      <c r="J4" s="78"/>
      <c r="K4" s="48" t="s">
        <v>29</v>
      </c>
    </row>
    <row r="5" spans="1:12" s="47" customFormat="1" ht="24" customHeight="1">
      <c r="B5" s="43"/>
      <c r="C5" s="78"/>
      <c r="D5" s="44"/>
      <c r="E5" s="123" t="s">
        <v>149</v>
      </c>
      <c r="F5" s="123"/>
      <c r="G5" s="123"/>
      <c r="H5" s="46"/>
      <c r="I5" s="123" t="s">
        <v>150</v>
      </c>
      <c r="J5" s="123"/>
      <c r="K5" s="123"/>
    </row>
    <row r="6" spans="1:12" s="47" customFormat="1" ht="24" customHeight="1">
      <c r="B6" s="43"/>
      <c r="C6" s="78"/>
      <c r="D6" s="44"/>
      <c r="E6" s="121" t="s">
        <v>45</v>
      </c>
      <c r="F6" s="122"/>
      <c r="G6" s="122"/>
      <c r="H6" s="46"/>
      <c r="I6" s="121" t="s">
        <v>45</v>
      </c>
      <c r="J6" s="122"/>
      <c r="K6" s="122"/>
    </row>
    <row r="7" spans="1:12" ht="24" customHeight="1">
      <c r="C7" s="50" t="s">
        <v>0</v>
      </c>
      <c r="D7" s="51"/>
      <c r="E7" s="52">
        <v>2018</v>
      </c>
      <c r="F7" s="53"/>
      <c r="G7" s="52">
        <v>2017</v>
      </c>
      <c r="H7" s="54"/>
      <c r="I7" s="52">
        <v>2018</v>
      </c>
      <c r="J7" s="53"/>
      <c r="K7" s="52">
        <v>2017</v>
      </c>
    </row>
    <row r="8" spans="1:12" ht="24" customHeight="1">
      <c r="C8" s="44"/>
      <c r="D8" s="51"/>
      <c r="E8" s="55" t="s">
        <v>46</v>
      </c>
      <c r="F8" s="53"/>
      <c r="G8" s="55" t="s">
        <v>46</v>
      </c>
      <c r="H8" s="54"/>
      <c r="I8" s="55" t="s">
        <v>47</v>
      </c>
      <c r="J8" s="53"/>
      <c r="K8" s="55" t="s">
        <v>47</v>
      </c>
    </row>
    <row r="9" spans="1:12" ht="24" customHeight="1">
      <c r="C9" s="44"/>
      <c r="D9" s="51"/>
      <c r="E9" s="55" t="s">
        <v>48</v>
      </c>
      <c r="F9" s="53"/>
      <c r="G9" s="55" t="s">
        <v>48</v>
      </c>
      <c r="H9" s="54"/>
      <c r="I9" s="56"/>
      <c r="J9" s="53"/>
      <c r="K9" s="56"/>
    </row>
    <row r="10" spans="1:12" ht="24" customHeight="1">
      <c r="A10" s="57" t="s">
        <v>35</v>
      </c>
      <c r="C10" s="44"/>
      <c r="D10" s="51"/>
      <c r="E10" s="55"/>
      <c r="F10" s="53"/>
      <c r="G10" s="55"/>
      <c r="H10" s="54"/>
      <c r="I10" s="56"/>
      <c r="J10" s="53"/>
      <c r="K10" s="56"/>
    </row>
    <row r="11" spans="1:12" s="47" customFormat="1" ht="24" customHeight="1">
      <c r="A11" s="42" t="s">
        <v>19</v>
      </c>
      <c r="B11" s="43"/>
      <c r="C11" s="43"/>
      <c r="D11" s="43"/>
      <c r="F11" s="51"/>
      <c r="H11" s="46"/>
      <c r="J11" s="51"/>
    </row>
    <row r="12" spans="1:12" ht="24" customHeight="1">
      <c r="A12" s="58" t="s">
        <v>12</v>
      </c>
      <c r="C12" s="59">
        <v>23</v>
      </c>
      <c r="E12" s="60">
        <v>180940618</v>
      </c>
      <c r="F12" s="54"/>
      <c r="G12" s="60">
        <v>178296126</v>
      </c>
      <c r="H12" s="53"/>
      <c r="I12" s="60">
        <v>420974096</v>
      </c>
      <c r="J12" s="54"/>
      <c r="K12" s="60">
        <v>423778891</v>
      </c>
      <c r="L12" s="53"/>
    </row>
    <row r="13" spans="1:12" ht="24" customHeight="1">
      <c r="A13" s="58" t="s">
        <v>18</v>
      </c>
      <c r="C13" s="59" t="s">
        <v>161</v>
      </c>
      <c r="E13" s="60">
        <v>68705433</v>
      </c>
      <c r="F13" s="61"/>
      <c r="G13" s="60">
        <v>83766654</v>
      </c>
      <c r="H13" s="53"/>
      <c r="I13" s="60">
        <v>207129170</v>
      </c>
      <c r="J13" s="61"/>
      <c r="K13" s="60">
        <v>186789793</v>
      </c>
      <c r="L13" s="53"/>
    </row>
    <row r="14" spans="1:12" ht="24" customHeight="1">
      <c r="A14" s="58" t="s">
        <v>17</v>
      </c>
      <c r="C14" s="62"/>
      <c r="E14" s="60">
        <v>99204121</v>
      </c>
      <c r="F14" s="61"/>
      <c r="G14" s="60">
        <v>85557626</v>
      </c>
      <c r="H14" s="53"/>
      <c r="I14" s="60">
        <v>202639260</v>
      </c>
      <c r="J14" s="61"/>
      <c r="K14" s="60">
        <v>176054959</v>
      </c>
      <c r="L14" s="53"/>
    </row>
    <row r="15" spans="1:12" ht="24" customHeight="1">
      <c r="A15" s="58" t="s">
        <v>122</v>
      </c>
      <c r="C15" s="118">
        <v>25</v>
      </c>
      <c r="E15" s="60">
        <v>34788101</v>
      </c>
      <c r="F15" s="61"/>
      <c r="G15" s="60">
        <v>159350681</v>
      </c>
      <c r="H15" s="53"/>
      <c r="I15" s="60">
        <v>51190767</v>
      </c>
      <c r="J15" s="61"/>
      <c r="K15" s="60">
        <v>182730382.19</v>
      </c>
      <c r="L15" s="53"/>
    </row>
    <row r="16" spans="1:12" ht="24" customHeight="1">
      <c r="A16" s="58" t="s">
        <v>20</v>
      </c>
      <c r="C16" s="63"/>
      <c r="E16" s="66">
        <v>4799036</v>
      </c>
      <c r="F16" s="60"/>
      <c r="G16" s="66">
        <v>2203229</v>
      </c>
      <c r="I16" s="66">
        <v>7604167</v>
      </c>
      <c r="J16" s="60"/>
      <c r="K16" s="66">
        <v>3153141</v>
      </c>
      <c r="L16" s="65"/>
    </row>
    <row r="17" spans="1:12" ht="24" customHeight="1">
      <c r="A17" s="42" t="s">
        <v>21</v>
      </c>
      <c r="C17" s="63"/>
      <c r="E17" s="66">
        <f>SUM(E12:E16)</f>
        <v>388437309</v>
      </c>
      <c r="F17" s="60"/>
      <c r="G17" s="66">
        <f>SUM(G12:G16)</f>
        <v>509174316</v>
      </c>
      <c r="I17" s="66">
        <f>SUM(I12:I16)</f>
        <v>889537460</v>
      </c>
      <c r="J17" s="67"/>
      <c r="K17" s="66">
        <f>SUM(K12:K16)</f>
        <v>972507166.19000006</v>
      </c>
      <c r="L17" s="65"/>
    </row>
    <row r="18" spans="1:12" ht="24" customHeight="1">
      <c r="A18" s="42" t="s">
        <v>13</v>
      </c>
      <c r="C18" s="63"/>
      <c r="E18" s="60"/>
      <c r="F18" s="60"/>
      <c r="G18" s="60"/>
      <c r="I18" s="60"/>
      <c r="J18" s="67"/>
      <c r="K18" s="60"/>
      <c r="L18" s="65"/>
    </row>
    <row r="19" spans="1:12" ht="24" customHeight="1">
      <c r="A19" s="58" t="s">
        <v>123</v>
      </c>
      <c r="C19" s="63"/>
      <c r="E19" s="76">
        <v>159077608</v>
      </c>
      <c r="F19" s="75"/>
      <c r="G19" s="76">
        <v>152639928</v>
      </c>
      <c r="H19" s="77"/>
      <c r="I19" s="76">
        <v>333628432</v>
      </c>
      <c r="J19" s="75"/>
      <c r="K19" s="76">
        <v>313099705</v>
      </c>
      <c r="L19" s="65"/>
    </row>
    <row r="20" spans="1:12" ht="24" customHeight="1">
      <c r="A20" s="58" t="s">
        <v>14</v>
      </c>
      <c r="C20" s="63"/>
      <c r="E20" s="76">
        <v>44369303</v>
      </c>
      <c r="F20" s="75"/>
      <c r="G20" s="76">
        <v>55094192</v>
      </c>
      <c r="H20" s="77"/>
      <c r="I20" s="76">
        <v>126757165</v>
      </c>
      <c r="J20" s="75"/>
      <c r="K20" s="76">
        <v>124184449</v>
      </c>
      <c r="L20" s="65"/>
    </row>
    <row r="21" spans="1:12" ht="24" customHeight="1">
      <c r="A21" s="58" t="s">
        <v>23</v>
      </c>
      <c r="C21" s="63"/>
      <c r="E21" s="60">
        <v>24706424</v>
      </c>
      <c r="F21" s="60"/>
      <c r="G21" s="60">
        <v>18902477</v>
      </c>
      <c r="I21" s="60">
        <v>50858665</v>
      </c>
      <c r="J21" s="67"/>
      <c r="K21" s="60">
        <v>39808499</v>
      </c>
      <c r="L21" s="65"/>
    </row>
    <row r="22" spans="1:12" ht="24" customHeight="1">
      <c r="A22" s="58" t="s">
        <v>124</v>
      </c>
      <c r="C22" s="68"/>
      <c r="E22" s="76">
        <v>41152238</v>
      </c>
      <c r="F22" s="75"/>
      <c r="G22" s="76">
        <v>67972</v>
      </c>
      <c r="H22" s="77"/>
      <c r="I22" s="76">
        <v>106221776</v>
      </c>
      <c r="J22" s="75"/>
      <c r="K22" s="76">
        <v>635344</v>
      </c>
      <c r="L22" s="65"/>
    </row>
    <row r="23" spans="1:12" ht="24" customHeight="1">
      <c r="A23" s="58" t="s">
        <v>125</v>
      </c>
      <c r="C23" s="68"/>
      <c r="E23" s="76">
        <v>69255749</v>
      </c>
      <c r="F23" s="75"/>
      <c r="G23" s="76">
        <v>65580470</v>
      </c>
      <c r="H23" s="77"/>
      <c r="I23" s="76">
        <v>146960744</v>
      </c>
      <c r="J23" s="75"/>
      <c r="K23" s="76">
        <v>132273605</v>
      </c>
      <c r="L23" s="65"/>
    </row>
    <row r="24" spans="1:12" ht="24" customHeight="1">
      <c r="A24" s="42" t="s">
        <v>15</v>
      </c>
      <c r="C24" s="63"/>
      <c r="E24" s="69">
        <f>SUM(E19:E23)</f>
        <v>338561322</v>
      </c>
      <c r="F24" s="60"/>
      <c r="G24" s="69">
        <f>SUM(G19:G23)</f>
        <v>292285039</v>
      </c>
      <c r="I24" s="69">
        <f>SUM(I19:I23)</f>
        <v>764426782</v>
      </c>
      <c r="J24" s="67"/>
      <c r="K24" s="69">
        <f>SUM(K19:K23)</f>
        <v>610001602</v>
      </c>
      <c r="L24" s="65"/>
    </row>
    <row r="25" spans="1:12" ht="24" customHeight="1">
      <c r="A25" s="42" t="s">
        <v>25</v>
      </c>
      <c r="C25" s="63"/>
      <c r="E25" s="60">
        <f>SUM(E17-E24)</f>
        <v>49875987</v>
      </c>
      <c r="F25" s="60"/>
      <c r="G25" s="60">
        <f>SUM(G17-G24)</f>
        <v>216889277</v>
      </c>
      <c r="I25" s="60">
        <f>SUM(I17-I24)</f>
        <v>125110678</v>
      </c>
      <c r="J25" s="67"/>
      <c r="K25" s="60">
        <f>SUM(K17-K24)</f>
        <v>362505564.19000006</v>
      </c>
      <c r="L25" s="65"/>
    </row>
    <row r="26" spans="1:12" ht="24" customHeight="1">
      <c r="A26" s="58" t="s">
        <v>24</v>
      </c>
      <c r="C26" s="68">
        <v>13</v>
      </c>
      <c r="E26" s="60">
        <v>-10153794</v>
      </c>
      <c r="F26" s="60"/>
      <c r="G26" s="60">
        <v>-43467086</v>
      </c>
      <c r="H26" s="60"/>
      <c r="I26" s="60">
        <v>-21718622</v>
      </c>
      <c r="J26" s="67"/>
      <c r="K26" s="60">
        <v>-69722073</v>
      </c>
      <c r="L26" s="70"/>
    </row>
    <row r="27" spans="1:12" ht="24" customHeight="1">
      <c r="A27" s="42" t="s">
        <v>49</v>
      </c>
      <c r="C27" s="63"/>
      <c r="E27" s="69">
        <f>SUM(E25:E26)</f>
        <v>39722193</v>
      </c>
      <c r="F27" s="60"/>
      <c r="G27" s="69">
        <f>SUM(G25:G26)</f>
        <v>173422191</v>
      </c>
      <c r="I27" s="69">
        <f>SUM(I25:I26)</f>
        <v>103392056</v>
      </c>
      <c r="J27" s="67"/>
      <c r="K27" s="69">
        <f>SUM(K25:K26)</f>
        <v>292783491.19000006</v>
      </c>
      <c r="L27" s="65"/>
    </row>
    <row r="28" spans="1:12" ht="24" customHeight="1">
      <c r="A28" s="42"/>
      <c r="C28" s="63"/>
      <c r="E28" s="60"/>
      <c r="F28" s="60"/>
      <c r="G28" s="60"/>
      <c r="I28" s="60"/>
      <c r="J28" s="67"/>
      <c r="K28" s="60"/>
      <c r="L28" s="65"/>
    </row>
    <row r="29" spans="1:12" ht="24" customHeight="1">
      <c r="A29" s="49" t="s">
        <v>2</v>
      </c>
      <c r="C29" s="65"/>
      <c r="D29" s="54"/>
      <c r="E29" s="65"/>
      <c r="H29" s="54"/>
      <c r="I29" s="65"/>
      <c r="J29" s="64"/>
      <c r="K29" s="65"/>
    </row>
    <row r="30" spans="1:12" ht="24" customHeight="1">
      <c r="A30" s="42"/>
      <c r="C30" s="63"/>
      <c r="E30" s="60"/>
      <c r="F30" s="60"/>
      <c r="G30" s="60"/>
      <c r="I30" s="60"/>
      <c r="J30" s="67"/>
      <c r="K30" s="60"/>
      <c r="L30" s="65"/>
    </row>
    <row r="31" spans="1:12" s="47" customFormat="1" ht="24" customHeight="1">
      <c r="A31" s="42" t="s">
        <v>3</v>
      </c>
      <c r="B31" s="43"/>
      <c r="C31" s="78"/>
      <c r="D31" s="44"/>
      <c r="E31" s="78"/>
      <c r="F31" s="45"/>
      <c r="G31" s="78"/>
      <c r="H31" s="46"/>
      <c r="I31" s="78"/>
      <c r="J31" s="78"/>
      <c r="K31" s="78"/>
    </row>
    <row r="32" spans="1:12" s="47" customFormat="1" ht="24" customHeight="1">
      <c r="A32" s="42" t="s">
        <v>109</v>
      </c>
      <c r="B32" s="43"/>
      <c r="C32" s="78"/>
      <c r="D32" s="44"/>
      <c r="E32" s="78"/>
      <c r="F32" s="45"/>
      <c r="G32" s="78"/>
      <c r="H32" s="46"/>
      <c r="I32" s="78"/>
      <c r="J32" s="78"/>
      <c r="K32" s="78"/>
    </row>
    <row r="33" spans="1:12" s="47" customFormat="1" ht="24" customHeight="1">
      <c r="A33" s="42" t="str">
        <f>+A3</f>
        <v>For the three-month and six-month periods ended 30 June 2018</v>
      </c>
      <c r="B33" s="43"/>
      <c r="C33" s="78"/>
      <c r="D33" s="44"/>
      <c r="E33" s="78"/>
      <c r="F33" s="45"/>
      <c r="G33" s="78"/>
      <c r="H33" s="46"/>
      <c r="I33" s="78"/>
      <c r="J33" s="78"/>
      <c r="K33" s="78"/>
    </row>
    <row r="34" spans="1:12" s="47" customFormat="1" ht="24" customHeight="1">
      <c r="B34" s="43"/>
      <c r="C34" s="78"/>
      <c r="D34" s="44"/>
      <c r="E34" s="48"/>
      <c r="F34" s="45"/>
      <c r="G34" s="48"/>
      <c r="H34" s="46"/>
      <c r="I34" s="48"/>
      <c r="J34" s="78"/>
      <c r="K34" s="48" t="s">
        <v>29</v>
      </c>
    </row>
    <row r="35" spans="1:12" s="47" customFormat="1" ht="24" customHeight="1">
      <c r="B35" s="43"/>
      <c r="C35" s="78"/>
      <c r="D35" s="44"/>
      <c r="E35" s="123" t="s">
        <v>149</v>
      </c>
      <c r="F35" s="123"/>
      <c r="G35" s="123"/>
      <c r="H35" s="46"/>
      <c r="I35" s="123" t="s">
        <v>150</v>
      </c>
      <c r="J35" s="123"/>
      <c r="K35" s="123"/>
    </row>
    <row r="36" spans="1:12" s="47" customFormat="1" ht="24" customHeight="1">
      <c r="B36" s="43"/>
      <c r="C36" s="78"/>
      <c r="D36" s="44"/>
      <c r="E36" s="121" t="s">
        <v>45</v>
      </c>
      <c r="F36" s="122"/>
      <c r="G36" s="122"/>
      <c r="H36" s="46"/>
      <c r="I36" s="121" t="s">
        <v>45</v>
      </c>
      <c r="J36" s="122"/>
      <c r="K36" s="122"/>
    </row>
    <row r="37" spans="1:12" ht="24" customHeight="1">
      <c r="C37" s="50" t="s">
        <v>0</v>
      </c>
      <c r="D37" s="51"/>
      <c r="E37" s="52">
        <f>+E7</f>
        <v>2018</v>
      </c>
      <c r="F37" s="53"/>
      <c r="G37" s="52">
        <f>+G7</f>
        <v>2017</v>
      </c>
      <c r="H37" s="54"/>
      <c r="I37" s="52">
        <f>+I7</f>
        <v>2018</v>
      </c>
      <c r="J37" s="53"/>
      <c r="K37" s="52">
        <f>+K7</f>
        <v>2017</v>
      </c>
    </row>
    <row r="38" spans="1:12" ht="24" customHeight="1">
      <c r="C38" s="44"/>
      <c r="D38" s="51"/>
      <c r="E38" s="55" t="s">
        <v>46</v>
      </c>
      <c r="F38" s="53"/>
      <c r="G38" s="55" t="s">
        <v>46</v>
      </c>
      <c r="H38" s="54"/>
      <c r="I38" s="55" t="s">
        <v>47</v>
      </c>
      <c r="J38" s="53"/>
      <c r="K38" s="55" t="s">
        <v>47</v>
      </c>
    </row>
    <row r="39" spans="1:12" ht="24" customHeight="1">
      <c r="C39" s="44"/>
      <c r="D39" s="51"/>
      <c r="E39" s="55" t="s">
        <v>48</v>
      </c>
      <c r="F39" s="53"/>
      <c r="G39" s="55" t="s">
        <v>48</v>
      </c>
      <c r="H39" s="54"/>
      <c r="I39" s="56"/>
      <c r="J39" s="53"/>
      <c r="K39" s="56"/>
    </row>
    <row r="40" spans="1:12" ht="24" customHeight="1">
      <c r="A40" s="42" t="s">
        <v>36</v>
      </c>
      <c r="C40" s="63"/>
      <c r="E40" s="64"/>
      <c r="F40" s="60"/>
      <c r="G40" s="64"/>
      <c r="I40" s="64"/>
      <c r="J40" s="67"/>
      <c r="K40" s="64"/>
      <c r="L40" s="65"/>
    </row>
    <row r="41" spans="1:12" ht="24" customHeight="1">
      <c r="A41" s="58" t="s">
        <v>126</v>
      </c>
      <c r="C41" s="63"/>
      <c r="E41" s="64"/>
      <c r="F41" s="60"/>
      <c r="G41" s="64"/>
      <c r="I41" s="64"/>
      <c r="J41" s="67"/>
      <c r="K41" s="64"/>
      <c r="L41" s="65"/>
    </row>
    <row r="42" spans="1:12" ht="24" customHeight="1">
      <c r="A42" s="58" t="s">
        <v>53</v>
      </c>
      <c r="C42" s="63"/>
      <c r="E42" s="64"/>
      <c r="F42" s="60"/>
      <c r="G42" s="64"/>
      <c r="I42" s="64"/>
      <c r="J42" s="67"/>
      <c r="K42" s="64"/>
      <c r="L42" s="65"/>
    </row>
    <row r="43" spans="1:12" ht="24" customHeight="1">
      <c r="A43" s="58" t="s">
        <v>133</v>
      </c>
      <c r="C43" s="63"/>
      <c r="E43" s="64"/>
      <c r="F43" s="60"/>
      <c r="G43" s="64"/>
      <c r="I43" s="64"/>
      <c r="J43" s="67"/>
      <c r="K43" s="64"/>
      <c r="L43" s="65"/>
    </row>
    <row r="44" spans="1:12" ht="24" customHeight="1">
      <c r="A44" s="58" t="s">
        <v>50</v>
      </c>
      <c r="C44" s="63"/>
      <c r="D44" s="60"/>
      <c r="E44" s="60">
        <v>-46552</v>
      </c>
      <c r="F44" s="60"/>
      <c r="G44" s="60">
        <v>1604688</v>
      </c>
      <c r="H44" s="60"/>
      <c r="I44" s="60">
        <v>-34143</v>
      </c>
      <c r="J44" s="60"/>
      <c r="K44" s="60">
        <v>1823735</v>
      </c>
      <c r="L44" s="65"/>
    </row>
    <row r="45" spans="1:12" ht="24" customHeight="1">
      <c r="A45" s="58" t="s">
        <v>134</v>
      </c>
      <c r="C45" s="63"/>
      <c r="E45" s="60"/>
      <c r="F45" s="60"/>
      <c r="G45" s="60"/>
      <c r="I45" s="60"/>
      <c r="J45" s="67"/>
      <c r="K45" s="60"/>
      <c r="L45" s="65"/>
    </row>
    <row r="46" spans="1:12" ht="24" customHeight="1">
      <c r="A46" s="58" t="s">
        <v>135</v>
      </c>
      <c r="C46" s="68">
        <v>13</v>
      </c>
      <c r="E46" s="66">
        <v>9310</v>
      </c>
      <c r="F46" s="60"/>
      <c r="G46" s="66">
        <v>-320938</v>
      </c>
      <c r="H46" s="60"/>
      <c r="I46" s="66">
        <v>6829</v>
      </c>
      <c r="J46" s="60"/>
      <c r="K46" s="66">
        <v>-364747</v>
      </c>
      <c r="L46" s="65"/>
    </row>
    <row r="47" spans="1:12" ht="24" customHeight="1">
      <c r="A47" s="58" t="s">
        <v>127</v>
      </c>
      <c r="C47" s="68"/>
      <c r="E47" s="60"/>
      <c r="F47" s="60"/>
      <c r="G47" s="60"/>
      <c r="H47" s="60"/>
      <c r="I47" s="60"/>
      <c r="J47" s="60"/>
      <c r="K47" s="60"/>
      <c r="L47" s="65"/>
    </row>
    <row r="48" spans="1:12" ht="24" customHeight="1">
      <c r="A48" s="58" t="s">
        <v>54</v>
      </c>
      <c r="C48" s="63"/>
      <c r="E48" s="66">
        <f>SUM(E44:E46)</f>
        <v>-37242</v>
      </c>
      <c r="F48" s="60"/>
      <c r="G48" s="66">
        <f>SUM(G44:G46)</f>
        <v>1283750</v>
      </c>
      <c r="H48" s="60"/>
      <c r="I48" s="66">
        <f>SUM(I44:I46)</f>
        <v>-27314</v>
      </c>
      <c r="J48" s="60"/>
      <c r="K48" s="66">
        <f>SUM(K44:K46)</f>
        <v>1458988</v>
      </c>
      <c r="L48" s="65"/>
    </row>
    <row r="49" spans="1:12" ht="24" customHeight="1">
      <c r="A49" s="58"/>
      <c r="C49" s="63"/>
      <c r="E49" s="74"/>
      <c r="F49" s="60"/>
      <c r="G49" s="74"/>
      <c r="H49" s="60"/>
      <c r="I49" s="74"/>
      <c r="J49" s="60"/>
      <c r="K49" s="74"/>
      <c r="L49" s="65"/>
    </row>
    <row r="50" spans="1:12" ht="24" customHeight="1">
      <c r="A50" s="58" t="s">
        <v>105</v>
      </c>
      <c r="C50" s="63"/>
      <c r="E50" s="66">
        <f>+E48</f>
        <v>-37242</v>
      </c>
      <c r="F50" s="60"/>
      <c r="G50" s="66">
        <f>+G48</f>
        <v>1283750</v>
      </c>
      <c r="I50" s="66">
        <f>+I48</f>
        <v>-27314</v>
      </c>
      <c r="J50" s="60"/>
      <c r="K50" s="66">
        <f>+K48</f>
        <v>1458988</v>
      </c>
      <c r="L50" s="65"/>
    </row>
    <row r="51" spans="1:12" ht="24" customHeight="1">
      <c r="A51" s="42"/>
      <c r="C51" s="63"/>
      <c r="E51" s="60"/>
      <c r="F51" s="60"/>
      <c r="G51" s="60"/>
      <c r="I51" s="60"/>
      <c r="J51" s="60"/>
      <c r="K51" s="60"/>
      <c r="L51" s="65"/>
    </row>
    <row r="52" spans="1:12" ht="24" customHeight="1" thickBot="1">
      <c r="A52" s="42" t="s">
        <v>51</v>
      </c>
      <c r="C52" s="63"/>
      <c r="E52" s="71">
        <f>E27+E50</f>
        <v>39684951</v>
      </c>
      <c r="F52" s="60"/>
      <c r="G52" s="71">
        <f>G27+G50</f>
        <v>174705941</v>
      </c>
      <c r="I52" s="71">
        <f>I27+I50</f>
        <v>103364742</v>
      </c>
      <c r="J52" s="60"/>
      <c r="K52" s="71">
        <f>K27+K50</f>
        <v>294242479.19000006</v>
      </c>
      <c r="L52" s="65"/>
    </row>
    <row r="53" spans="1:12" ht="24" customHeight="1" thickTop="1">
      <c r="A53" s="58"/>
      <c r="C53" s="63"/>
      <c r="E53" s="64"/>
      <c r="F53" s="60"/>
      <c r="G53" s="64"/>
      <c r="I53" s="64"/>
      <c r="J53" s="67"/>
      <c r="K53" s="64"/>
      <c r="L53" s="65"/>
    </row>
    <row r="54" spans="1:12" ht="24" customHeight="1">
      <c r="A54" s="42" t="s">
        <v>32</v>
      </c>
      <c r="C54" s="68">
        <v>27</v>
      </c>
      <c r="E54" s="64"/>
      <c r="F54" s="60"/>
      <c r="G54" s="64"/>
      <c r="I54" s="64"/>
      <c r="J54" s="67"/>
      <c r="K54" s="64"/>
      <c r="L54" s="65"/>
    </row>
    <row r="55" spans="1:12" ht="24" customHeight="1" thickBot="1">
      <c r="A55" s="58" t="s">
        <v>52</v>
      </c>
      <c r="C55" s="63"/>
      <c r="E55" s="72">
        <f>E27/2150469000</f>
        <v>1.8471409260026533E-2</v>
      </c>
      <c r="F55" s="73"/>
      <c r="G55" s="72">
        <f>G27/2150469000</f>
        <v>8.0643892564831204E-2</v>
      </c>
      <c r="H55" s="73"/>
      <c r="I55" s="72">
        <f>I27/2150469000</f>
        <v>4.8078840476193797E-2</v>
      </c>
      <c r="J55" s="73"/>
      <c r="K55" s="72">
        <f>K27/2150469000</f>
        <v>0.13614866858810801</v>
      </c>
      <c r="L55" s="65"/>
    </row>
    <row r="56" spans="1:12" ht="24" customHeight="1" thickTop="1">
      <c r="A56" s="58"/>
      <c r="C56" s="63"/>
      <c r="E56" s="64"/>
      <c r="F56" s="60"/>
      <c r="G56" s="64"/>
      <c r="I56" s="64"/>
      <c r="J56" s="60"/>
      <c r="K56" s="64"/>
      <c r="L56" s="65"/>
    </row>
    <row r="57" spans="1:12" ht="24" customHeight="1">
      <c r="A57" s="49" t="s">
        <v>2</v>
      </c>
      <c r="C57" s="65"/>
      <c r="D57" s="54"/>
      <c r="E57" s="65"/>
      <c r="H57" s="54"/>
      <c r="I57" s="65"/>
      <c r="J57" s="64"/>
      <c r="K57" s="65"/>
    </row>
  </sheetData>
  <mergeCells count="8">
    <mergeCell ref="E36:G36"/>
    <mergeCell ref="I36:K36"/>
    <mergeCell ref="E5:G5"/>
    <mergeCell ref="I5:K5"/>
    <mergeCell ref="E6:G6"/>
    <mergeCell ref="I6:K6"/>
    <mergeCell ref="E35:G35"/>
    <mergeCell ref="I35:K35"/>
  </mergeCells>
  <printOptions horizontalCentered="1" gridLinesSet="0"/>
  <pageMargins left="0.86614173228346458" right="0.55118110236220474" top="0.9055118110236221" bottom="0" header="0.19685039370078741" footer="0.19685039370078741"/>
  <pageSetup paperSize="9" scale="80" fitToHeight="0" orientation="portrait" r:id="rId1"/>
  <headerFooter alignWithMargins="0"/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5"/>
  <sheetViews>
    <sheetView showGridLines="0" view="pageBreakPreview" topLeftCell="A19" zoomScaleNormal="85" zoomScaleSheetLayoutView="100" workbookViewId="0">
      <selection activeCell="D2" sqref="D2"/>
    </sheetView>
  </sheetViews>
  <sheetFormatPr defaultRowHeight="24" customHeight="1"/>
  <cols>
    <col min="1" max="1" width="50.7109375" style="81" customWidth="1"/>
    <col min="2" max="2" width="16.7109375" style="81" customWidth="1"/>
    <col min="3" max="3" width="1" style="81" customWidth="1"/>
    <col min="4" max="4" width="16.7109375" style="81" customWidth="1"/>
    <col min="5" max="5" width="1" style="81" customWidth="1"/>
    <col min="6" max="6" width="16.7109375" style="81" customWidth="1"/>
    <col min="7" max="7" width="1" style="81" customWidth="1"/>
    <col min="8" max="8" width="16.7109375" style="81" customWidth="1"/>
    <col min="9" max="9" width="1" style="81" customWidth="1"/>
    <col min="10" max="10" width="16.7109375" style="81" customWidth="1"/>
    <col min="11" max="11" width="1" style="81" customWidth="1"/>
    <col min="12" max="12" width="16.7109375" style="81" customWidth="1"/>
    <col min="13" max="13" width="1" style="81" customWidth="1"/>
    <col min="14" max="14" width="16.7109375" style="81" customWidth="1"/>
    <col min="15" max="16384" width="9.140625" style="81"/>
  </cols>
  <sheetData>
    <row r="1" spans="1:16" ht="24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6" ht="24" customHeight="1">
      <c r="A2" s="94" t="s">
        <v>55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6" ht="24" customHeight="1">
      <c r="A3" s="1" t="s">
        <v>155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6" ht="24" customHeight="1">
      <c r="A4" s="82"/>
      <c r="L4" s="83"/>
      <c r="N4" s="84" t="s">
        <v>28</v>
      </c>
    </row>
    <row r="5" spans="1:16" ht="24" customHeight="1">
      <c r="A5" s="82"/>
      <c r="L5" s="85" t="s">
        <v>56</v>
      </c>
      <c r="N5" s="84"/>
    </row>
    <row r="6" spans="1:16" ht="24" customHeight="1">
      <c r="B6" s="86"/>
      <c r="C6" s="87"/>
      <c r="E6" s="87"/>
      <c r="F6" s="125" t="s">
        <v>9</v>
      </c>
      <c r="G6" s="125"/>
      <c r="H6" s="125"/>
      <c r="I6" s="125"/>
      <c r="J6" s="125"/>
      <c r="K6" s="87"/>
      <c r="L6" s="85" t="s">
        <v>57</v>
      </c>
      <c r="M6" s="87"/>
      <c r="N6" s="87"/>
      <c r="O6" s="87"/>
      <c r="P6" s="88"/>
    </row>
    <row r="7" spans="1:16" ht="24" customHeight="1">
      <c r="B7" s="86" t="s">
        <v>58</v>
      </c>
      <c r="C7" s="87"/>
      <c r="D7" s="86" t="s">
        <v>62</v>
      </c>
      <c r="E7" s="87"/>
      <c r="F7" s="124" t="s">
        <v>60</v>
      </c>
      <c r="G7" s="124"/>
      <c r="H7" s="124"/>
      <c r="I7" s="90"/>
      <c r="J7" s="87"/>
      <c r="K7" s="87"/>
      <c r="L7" s="89" t="s">
        <v>59</v>
      </c>
      <c r="M7" s="87"/>
      <c r="N7" s="87"/>
      <c r="O7" s="87"/>
      <c r="P7" s="88"/>
    </row>
    <row r="8" spans="1:16" s="87" customFormat="1" ht="24" customHeight="1">
      <c r="B8" s="86" t="s">
        <v>61</v>
      </c>
      <c r="D8" s="86" t="s">
        <v>168</v>
      </c>
      <c r="F8" s="91" t="s">
        <v>64</v>
      </c>
      <c r="H8" s="91" t="s">
        <v>65</v>
      </c>
      <c r="I8" s="91"/>
      <c r="L8" s="87" t="s">
        <v>63</v>
      </c>
      <c r="P8" s="88"/>
    </row>
    <row r="9" spans="1:16" s="87" customFormat="1" ht="24" customHeight="1">
      <c r="A9" s="80"/>
      <c r="B9" s="92" t="s">
        <v>66</v>
      </c>
      <c r="D9" s="92" t="s">
        <v>67</v>
      </c>
      <c r="F9" s="92" t="s">
        <v>69</v>
      </c>
      <c r="H9" s="92" t="s">
        <v>69</v>
      </c>
      <c r="I9" s="86"/>
      <c r="J9" s="92" t="s">
        <v>70</v>
      </c>
      <c r="L9" s="93" t="s">
        <v>68</v>
      </c>
      <c r="N9" s="92" t="s">
        <v>71</v>
      </c>
    </row>
    <row r="10" spans="1:16" s="87" customFormat="1" ht="24" customHeight="1">
      <c r="A10" s="80"/>
      <c r="B10" s="86"/>
      <c r="D10" s="86"/>
      <c r="F10" s="86"/>
      <c r="H10" s="86"/>
      <c r="I10" s="86"/>
      <c r="J10" s="86"/>
      <c r="L10" s="85"/>
      <c r="N10" s="86"/>
    </row>
    <row r="11" spans="1:16" s="98" customFormat="1" ht="24" customHeight="1">
      <c r="A11" s="94" t="s">
        <v>129</v>
      </c>
      <c r="B11" s="95">
        <v>2150469000</v>
      </c>
      <c r="C11" s="96"/>
      <c r="D11" s="95">
        <v>2133320850</v>
      </c>
      <c r="E11" s="96"/>
      <c r="F11" s="95">
        <v>155000000</v>
      </c>
      <c r="G11" s="96"/>
      <c r="H11" s="95">
        <v>215000000</v>
      </c>
      <c r="I11" s="96"/>
      <c r="J11" s="97">
        <v>832966523</v>
      </c>
      <c r="K11" s="96"/>
      <c r="L11" s="95">
        <v>-1491817</v>
      </c>
      <c r="M11" s="96"/>
      <c r="N11" s="97">
        <f>SUM(B11:M11)</f>
        <v>5485264556</v>
      </c>
    </row>
    <row r="12" spans="1:16" s="98" customFormat="1" ht="24" customHeight="1">
      <c r="A12" s="81" t="s">
        <v>52</v>
      </c>
      <c r="B12" s="99">
        <v>0</v>
      </c>
      <c r="C12" s="100"/>
      <c r="D12" s="99">
        <v>0</v>
      </c>
      <c r="E12" s="100"/>
      <c r="F12" s="99">
        <v>0</v>
      </c>
      <c r="G12" s="100"/>
      <c r="H12" s="99">
        <v>0</v>
      </c>
      <c r="I12" s="100"/>
      <c r="J12" s="99">
        <f>SUM(PL!K27)</f>
        <v>292783491.19000006</v>
      </c>
      <c r="K12" s="100"/>
      <c r="L12" s="99">
        <v>0</v>
      </c>
      <c r="M12" s="100"/>
      <c r="N12" s="99">
        <f>SUM(B12:M12)</f>
        <v>292783491.19000006</v>
      </c>
    </row>
    <row r="13" spans="1:16" s="102" customFormat="1" ht="24" customHeight="1">
      <c r="A13" s="81" t="s">
        <v>110</v>
      </c>
      <c r="B13" s="101">
        <v>0</v>
      </c>
      <c r="C13" s="100"/>
      <c r="D13" s="101">
        <v>0</v>
      </c>
      <c r="E13" s="100"/>
      <c r="F13" s="101">
        <v>0</v>
      </c>
      <c r="G13" s="100"/>
      <c r="H13" s="101">
        <v>0</v>
      </c>
      <c r="I13" s="100"/>
      <c r="J13" s="101">
        <v>0</v>
      </c>
      <c r="K13" s="100"/>
      <c r="L13" s="101">
        <f>+PL!K48</f>
        <v>1458988</v>
      </c>
      <c r="M13" s="100"/>
      <c r="N13" s="101">
        <f>SUM(B13:M13)</f>
        <v>1458988</v>
      </c>
    </row>
    <row r="14" spans="1:16" s="102" customFormat="1" ht="24" customHeight="1">
      <c r="A14" s="81" t="s">
        <v>51</v>
      </c>
      <c r="B14" s="103">
        <f>SUM(B12:B13)</f>
        <v>0</v>
      </c>
      <c r="C14" s="104"/>
      <c r="D14" s="103">
        <f>SUM(D12:D13)</f>
        <v>0</v>
      </c>
      <c r="E14" s="104"/>
      <c r="F14" s="103">
        <f>SUM(F12:F13)</f>
        <v>0</v>
      </c>
      <c r="G14" s="104"/>
      <c r="H14" s="103">
        <f>SUM(H12:H13)</f>
        <v>0</v>
      </c>
      <c r="I14" s="104"/>
      <c r="J14" s="103">
        <f>SUM(J12:J13)</f>
        <v>292783491.19000006</v>
      </c>
      <c r="K14" s="104"/>
      <c r="L14" s="103">
        <f>SUM(L12:L13)</f>
        <v>1458988</v>
      </c>
      <c r="M14" s="104"/>
      <c r="N14" s="103">
        <f>SUM(B14:M14)</f>
        <v>294242479.19000006</v>
      </c>
    </row>
    <row r="15" spans="1:16" s="102" customFormat="1" ht="24" customHeight="1">
      <c r="A15" s="81" t="s">
        <v>162</v>
      </c>
      <c r="B15" s="103">
        <v>0</v>
      </c>
      <c r="C15" s="104"/>
      <c r="D15" s="103">
        <v>0</v>
      </c>
      <c r="E15" s="104"/>
      <c r="F15" s="103">
        <v>0</v>
      </c>
      <c r="G15" s="104"/>
      <c r="H15" s="103">
        <v>0</v>
      </c>
      <c r="I15" s="104"/>
      <c r="J15" s="103">
        <v>-387084420</v>
      </c>
      <c r="K15" s="104"/>
      <c r="L15" s="103">
        <v>0</v>
      </c>
      <c r="M15" s="105"/>
      <c r="N15" s="103">
        <f>SUM(B15:M15)</f>
        <v>-387084420</v>
      </c>
    </row>
    <row r="16" spans="1:16" s="102" customFormat="1" ht="24" customHeight="1" thickBot="1">
      <c r="A16" s="94" t="s">
        <v>128</v>
      </c>
      <c r="B16" s="106">
        <f>SUM(B11,B14:B15)</f>
        <v>2150469000</v>
      </c>
      <c r="C16" s="107"/>
      <c r="D16" s="106">
        <f>SUM(D11,D14:D15)</f>
        <v>2133320850</v>
      </c>
      <c r="E16" s="107"/>
      <c r="F16" s="106">
        <f>SUM(F11,F14:F15)</f>
        <v>155000000</v>
      </c>
      <c r="G16" s="107"/>
      <c r="H16" s="106">
        <f>SUM(H11,H14:H15)</f>
        <v>215000000</v>
      </c>
      <c r="I16" s="107"/>
      <c r="J16" s="106">
        <f>SUM(J11,J14:J15)</f>
        <v>738665594.19000006</v>
      </c>
      <c r="K16" s="107"/>
      <c r="L16" s="106">
        <f>SUM(L11,L14:L15)</f>
        <v>-32829</v>
      </c>
      <c r="M16" s="107"/>
      <c r="N16" s="106">
        <f>SUM(N11,N14:N15)</f>
        <v>5392422615.1900005</v>
      </c>
    </row>
    <row r="17" spans="1:15" s="98" customFormat="1" ht="24" customHeight="1" thickTop="1">
      <c r="A17" s="94"/>
      <c r="B17" s="108"/>
      <c r="C17" s="107"/>
      <c r="D17" s="108"/>
      <c r="E17" s="107"/>
      <c r="F17" s="108"/>
      <c r="G17" s="107"/>
      <c r="H17" s="108"/>
      <c r="I17" s="107"/>
      <c r="J17" s="109"/>
      <c r="K17" s="107"/>
      <c r="L17" s="108"/>
      <c r="M17" s="107"/>
      <c r="N17" s="108"/>
    </row>
    <row r="18" spans="1:15" s="98" customFormat="1" ht="24" customHeight="1">
      <c r="A18" s="94" t="s">
        <v>156</v>
      </c>
      <c r="B18" s="110">
        <f>B16</f>
        <v>2150469000</v>
      </c>
      <c r="C18" s="105"/>
      <c r="D18" s="110">
        <f>D16</f>
        <v>2133320850</v>
      </c>
      <c r="E18" s="105"/>
      <c r="F18" s="110">
        <v>178800000</v>
      </c>
      <c r="G18" s="105"/>
      <c r="H18" s="110">
        <f>H16</f>
        <v>215000000</v>
      </c>
      <c r="I18" s="105"/>
      <c r="J18" s="110">
        <v>897521441</v>
      </c>
      <c r="K18" s="105"/>
      <c r="L18" s="110">
        <v>27314</v>
      </c>
      <c r="M18" s="105"/>
      <c r="N18" s="97">
        <f>SUM(B18:M18)</f>
        <v>5575138605</v>
      </c>
    </row>
    <row r="19" spans="1:15" s="98" customFormat="1" ht="24" customHeight="1">
      <c r="A19" s="81" t="s">
        <v>52</v>
      </c>
      <c r="B19" s="99">
        <v>0</v>
      </c>
      <c r="C19" s="100"/>
      <c r="D19" s="99">
        <v>0</v>
      </c>
      <c r="E19" s="100"/>
      <c r="F19" s="99">
        <v>0</v>
      </c>
      <c r="G19" s="100"/>
      <c r="H19" s="99">
        <v>0</v>
      </c>
      <c r="I19" s="100"/>
      <c r="J19" s="99">
        <f>SUM(PL!I27)</f>
        <v>103392056</v>
      </c>
      <c r="K19" s="100"/>
      <c r="L19" s="99">
        <v>0</v>
      </c>
      <c r="M19" s="100"/>
      <c r="N19" s="99">
        <f>SUM(B19:M19)</f>
        <v>103392056</v>
      </c>
    </row>
    <row r="20" spans="1:15" s="102" customFormat="1" ht="24" customHeight="1">
      <c r="A20" s="81" t="s">
        <v>110</v>
      </c>
      <c r="B20" s="101">
        <v>0</v>
      </c>
      <c r="C20" s="100"/>
      <c r="D20" s="101">
        <v>0</v>
      </c>
      <c r="E20" s="100"/>
      <c r="F20" s="101">
        <v>0</v>
      </c>
      <c r="G20" s="100"/>
      <c r="H20" s="101">
        <v>0</v>
      </c>
      <c r="I20" s="100"/>
      <c r="J20" s="101">
        <v>0</v>
      </c>
      <c r="K20" s="100"/>
      <c r="L20" s="101">
        <f>+PL!I48</f>
        <v>-27314</v>
      </c>
      <c r="M20" s="100"/>
      <c r="N20" s="101">
        <f>SUM(B20:M20)</f>
        <v>-27314</v>
      </c>
    </row>
    <row r="21" spans="1:15" s="102" customFormat="1" ht="24" customHeight="1">
      <c r="A21" s="81" t="s">
        <v>51</v>
      </c>
      <c r="B21" s="103">
        <f>SUM(B19:B20)</f>
        <v>0</v>
      </c>
      <c r="C21" s="104"/>
      <c r="D21" s="103">
        <f>SUM(D19:D20)</f>
        <v>0</v>
      </c>
      <c r="E21" s="104"/>
      <c r="F21" s="103">
        <f>SUM(F19:F20)</f>
        <v>0</v>
      </c>
      <c r="G21" s="104"/>
      <c r="H21" s="103">
        <f>SUM(H19:H20)</f>
        <v>0</v>
      </c>
      <c r="I21" s="104"/>
      <c r="J21" s="103">
        <f>SUM(J19:J20)</f>
        <v>103392056</v>
      </c>
      <c r="K21" s="104"/>
      <c r="L21" s="103">
        <f>SUM(L19:L20)</f>
        <v>-27314</v>
      </c>
      <c r="M21" s="104"/>
      <c r="N21" s="103">
        <f>SUM(B21:M21)</f>
        <v>103364742</v>
      </c>
    </row>
    <row r="22" spans="1:15" s="102" customFormat="1" ht="24" customHeight="1">
      <c r="A22" s="81" t="s">
        <v>162</v>
      </c>
      <c r="B22" s="110">
        <v>0</v>
      </c>
      <c r="C22" s="100"/>
      <c r="D22" s="110">
        <v>0</v>
      </c>
      <c r="E22" s="100"/>
      <c r="F22" s="110">
        <v>0</v>
      </c>
      <c r="G22" s="100"/>
      <c r="H22" s="110">
        <v>0</v>
      </c>
      <c r="I22" s="100"/>
      <c r="J22" s="103">
        <v>-451598490</v>
      </c>
      <c r="K22" s="100"/>
      <c r="L22" s="110">
        <v>0</v>
      </c>
      <c r="M22" s="100"/>
      <c r="N22" s="103">
        <f>SUM(B22:M22)</f>
        <v>-451598490</v>
      </c>
    </row>
    <row r="23" spans="1:15" s="102" customFormat="1" ht="24" customHeight="1" thickBot="1">
      <c r="A23" s="94" t="s">
        <v>157</v>
      </c>
      <c r="B23" s="111">
        <f>SUM(B18,B21:B22)</f>
        <v>2150469000</v>
      </c>
      <c r="C23" s="112"/>
      <c r="D23" s="111">
        <f>SUM(D18,D21:D22)</f>
        <v>2133320850</v>
      </c>
      <c r="E23" s="112"/>
      <c r="F23" s="111">
        <f>SUM(F18,F21:F22)</f>
        <v>178800000</v>
      </c>
      <c r="G23" s="112"/>
      <c r="H23" s="111">
        <f>SUM(H18,H21:H22)</f>
        <v>215000000</v>
      </c>
      <c r="I23" s="112"/>
      <c r="J23" s="111">
        <f>SUM(J18,J21:J22)</f>
        <v>549315007</v>
      </c>
      <c r="K23" s="112"/>
      <c r="L23" s="111">
        <f>SUM(L18,L21:L22)</f>
        <v>0</v>
      </c>
      <c r="M23" s="112"/>
      <c r="N23" s="111">
        <f>SUM(N18,N21:N22)</f>
        <v>5226904857</v>
      </c>
    </row>
    <row r="24" spans="1:15" ht="24" customHeight="1" thickTop="1">
      <c r="A24" s="94"/>
      <c r="O24" s="113"/>
    </row>
    <row r="25" spans="1:15" ht="24" customHeight="1">
      <c r="A25" s="81" t="s">
        <v>2</v>
      </c>
    </row>
  </sheetData>
  <mergeCells count="2">
    <mergeCell ref="F7:H7"/>
    <mergeCell ref="F6:J6"/>
  </mergeCells>
  <printOptions horizontalCentered="1"/>
  <pageMargins left="0.51181102362204722" right="0.51181102362204722" top="0.98425196850393704" bottom="0.23622047244094491" header="0.19685039370078741" footer="0.19685039370078741"/>
  <pageSetup paperSize="9" scale="80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1"/>
  <sheetViews>
    <sheetView showGridLines="0" tabSelected="1" view="pageBreakPreview" topLeftCell="A28" zoomScale="90" zoomScaleNormal="100" zoomScaleSheetLayoutView="90" workbookViewId="0">
      <selection activeCell="B40" sqref="B40"/>
    </sheetView>
  </sheetViews>
  <sheetFormatPr defaultColWidth="10.5703125" defaultRowHeight="24" customHeight="1"/>
  <cols>
    <col min="1" max="1" width="62.42578125" style="9" customWidth="1"/>
    <col min="2" max="2" width="1.7109375" style="9" customWidth="1"/>
    <col min="3" max="3" width="1.85546875" style="9" customWidth="1"/>
    <col min="4" max="4" width="15.28515625" style="9" customWidth="1"/>
    <col min="5" max="5" width="1.42578125" style="15" customWidth="1"/>
    <col min="6" max="6" width="15.28515625" style="16" customWidth="1"/>
    <col min="7" max="7" width="1.42578125" style="16" customWidth="1"/>
    <col min="8" max="8" width="18.85546875" style="16" customWidth="1"/>
    <col min="9" max="9" width="1.42578125" style="9" customWidth="1"/>
    <col min="10" max="16384" width="10.5703125" style="9"/>
  </cols>
  <sheetData>
    <row r="1" spans="1:8" s="5" customFormat="1" ht="24" customHeight="1">
      <c r="A1" s="1" t="s">
        <v>3</v>
      </c>
      <c r="B1" s="114"/>
      <c r="D1" s="114"/>
    </row>
    <row r="2" spans="1:8" s="5" customFormat="1" ht="24" customHeight="1">
      <c r="A2" s="1" t="s">
        <v>72</v>
      </c>
      <c r="B2" s="114"/>
      <c r="D2" s="114"/>
    </row>
    <row r="3" spans="1:8" s="5" customFormat="1" ht="24" customHeight="1">
      <c r="A3" s="1" t="s">
        <v>155</v>
      </c>
      <c r="B3" s="114"/>
      <c r="D3" s="114"/>
    </row>
    <row r="4" spans="1:8" s="5" customFormat="1" ht="24" customHeight="1">
      <c r="D4" s="8"/>
      <c r="E4" s="114"/>
      <c r="F4" s="8" t="s">
        <v>28</v>
      </c>
    </row>
    <row r="5" spans="1:8" ht="24" customHeight="1">
      <c r="D5" s="115" t="s">
        <v>158</v>
      </c>
      <c r="E5" s="13"/>
      <c r="F5" s="115" t="s">
        <v>130</v>
      </c>
      <c r="G5" s="9"/>
      <c r="H5" s="9"/>
    </row>
    <row r="6" spans="1:8" ht="24" customHeight="1">
      <c r="D6" s="116"/>
      <c r="E6" s="13"/>
      <c r="F6" s="116"/>
      <c r="G6" s="9"/>
      <c r="H6" s="9"/>
    </row>
    <row r="7" spans="1:8" ht="24" customHeight="1">
      <c r="A7" s="14" t="s">
        <v>73</v>
      </c>
      <c r="C7" s="6"/>
      <c r="D7" s="16"/>
      <c r="E7" s="16"/>
      <c r="G7" s="6"/>
      <c r="H7" s="9"/>
    </row>
    <row r="8" spans="1:8" ht="24" customHeight="1">
      <c r="A8" s="9" t="s">
        <v>25</v>
      </c>
      <c r="D8" s="33">
        <f>+PL!I25</f>
        <v>125110678</v>
      </c>
      <c r="E8" s="33"/>
      <c r="F8" s="33">
        <f>+PL!K25</f>
        <v>362505564.19000006</v>
      </c>
      <c r="G8" s="9"/>
      <c r="H8" s="9"/>
    </row>
    <row r="9" spans="1:8" ht="24" customHeight="1">
      <c r="A9" s="9" t="s">
        <v>74</v>
      </c>
      <c r="D9" s="8"/>
      <c r="E9" s="33"/>
      <c r="F9" s="8"/>
      <c r="G9" s="9"/>
      <c r="H9" s="9"/>
    </row>
    <row r="10" spans="1:8" ht="24" customHeight="1">
      <c r="A10" s="117" t="s">
        <v>75</v>
      </c>
      <c r="D10" s="33"/>
      <c r="E10" s="33"/>
      <c r="F10" s="33"/>
      <c r="G10" s="9"/>
      <c r="H10" s="9"/>
    </row>
    <row r="11" spans="1:8" ht="24" customHeight="1">
      <c r="A11" s="9" t="s">
        <v>76</v>
      </c>
      <c r="D11" s="33">
        <v>25545635</v>
      </c>
      <c r="E11" s="33"/>
      <c r="F11" s="33">
        <v>22747377</v>
      </c>
      <c r="G11" s="9"/>
      <c r="H11" s="9"/>
    </row>
    <row r="12" spans="1:8" ht="24" customHeight="1">
      <c r="A12" s="9" t="s">
        <v>106</v>
      </c>
      <c r="D12" s="33">
        <v>106221776</v>
      </c>
      <c r="E12" s="33"/>
      <c r="F12" s="33">
        <v>635344</v>
      </c>
      <c r="G12" s="9"/>
      <c r="H12" s="9"/>
    </row>
    <row r="13" spans="1:8" ht="24" customHeight="1">
      <c r="A13" s="9" t="s">
        <v>163</v>
      </c>
      <c r="D13" s="33">
        <v>-43519320</v>
      </c>
      <c r="E13" s="33"/>
      <c r="F13" s="33">
        <v>2117378</v>
      </c>
      <c r="G13" s="9"/>
      <c r="H13" s="9"/>
    </row>
    <row r="14" spans="1:8" ht="24" customHeight="1">
      <c r="A14" s="9" t="s">
        <v>136</v>
      </c>
      <c r="D14" s="33">
        <v>-50735</v>
      </c>
      <c r="E14" s="33"/>
      <c r="F14" s="33">
        <v>-135337043</v>
      </c>
      <c r="G14" s="9"/>
      <c r="H14" s="9"/>
    </row>
    <row r="15" spans="1:8" ht="24" customHeight="1">
      <c r="A15" s="9" t="s">
        <v>145</v>
      </c>
      <c r="D15" s="33">
        <v>-17937</v>
      </c>
      <c r="E15" s="33"/>
      <c r="F15" s="33">
        <v>-1211</v>
      </c>
      <c r="G15" s="9"/>
      <c r="H15" s="9"/>
    </row>
    <row r="16" spans="1:8" ht="24" customHeight="1">
      <c r="A16" s="9" t="s">
        <v>144</v>
      </c>
      <c r="D16" s="33">
        <v>4377172</v>
      </c>
      <c r="F16" s="33">
        <v>-1852924</v>
      </c>
    </row>
    <row r="17" spans="1:8" ht="24" customHeight="1">
      <c r="A17" s="9" t="s">
        <v>81</v>
      </c>
      <c r="D17" s="28">
        <v>50858665</v>
      </c>
      <c r="E17" s="33"/>
      <c r="F17" s="28">
        <v>39808499</v>
      </c>
      <c r="G17" s="9"/>
      <c r="H17" s="9"/>
    </row>
    <row r="18" spans="1:8" ht="24" customHeight="1">
      <c r="A18" s="9" t="s">
        <v>78</v>
      </c>
      <c r="D18" s="28">
        <v>-34959420</v>
      </c>
      <c r="E18" s="33"/>
      <c r="F18" s="28">
        <v>-29759321</v>
      </c>
      <c r="G18" s="9"/>
      <c r="H18" s="9"/>
    </row>
    <row r="19" spans="1:8" ht="24" customHeight="1">
      <c r="A19" s="9" t="s">
        <v>79</v>
      </c>
      <c r="D19" s="28">
        <v>-202639260</v>
      </c>
      <c r="E19" s="33"/>
      <c r="F19" s="28">
        <v>-176054959</v>
      </c>
      <c r="G19" s="9"/>
      <c r="H19" s="9"/>
    </row>
    <row r="20" spans="1:8" ht="24" customHeight="1">
      <c r="A20" s="9" t="s">
        <v>80</v>
      </c>
      <c r="D20" s="28">
        <v>-610939</v>
      </c>
      <c r="E20" s="33"/>
      <c r="F20" s="28">
        <v>-722013</v>
      </c>
      <c r="G20" s="9"/>
      <c r="H20" s="9"/>
    </row>
    <row r="21" spans="1:8" ht="24" customHeight="1">
      <c r="A21" s="9" t="s">
        <v>77</v>
      </c>
      <c r="D21" s="33">
        <v>4455268</v>
      </c>
      <c r="E21" s="33"/>
      <c r="F21" s="33">
        <v>4284938</v>
      </c>
      <c r="G21" s="9"/>
      <c r="H21" s="9"/>
    </row>
    <row r="22" spans="1:8" ht="24" customHeight="1">
      <c r="A22" s="9" t="s">
        <v>86</v>
      </c>
      <c r="D22" s="119"/>
      <c r="E22" s="33"/>
      <c r="F22" s="119"/>
      <c r="G22" s="9"/>
      <c r="H22" s="9"/>
    </row>
    <row r="23" spans="1:8" ht="24" customHeight="1">
      <c r="A23" s="9" t="s">
        <v>87</v>
      </c>
      <c r="D23" s="28">
        <f>SUM(D8:D21)</f>
        <v>34771583</v>
      </c>
      <c r="E23" s="33"/>
      <c r="F23" s="28">
        <f>SUM(F8:F21)</f>
        <v>88371629.190000057</v>
      </c>
      <c r="G23" s="9"/>
      <c r="H23" s="9"/>
    </row>
    <row r="24" spans="1:8" ht="24" customHeight="1">
      <c r="A24" s="9" t="s">
        <v>88</v>
      </c>
      <c r="D24" s="28"/>
      <c r="E24" s="33"/>
      <c r="F24" s="28"/>
      <c r="G24" s="9"/>
      <c r="H24" s="9"/>
    </row>
    <row r="25" spans="1:8" ht="24" customHeight="1">
      <c r="A25" s="9" t="s">
        <v>131</v>
      </c>
      <c r="D25" s="28">
        <v>-132551340</v>
      </c>
      <c r="E25" s="33"/>
      <c r="F25" s="28">
        <v>366803622</v>
      </c>
      <c r="G25" s="9"/>
      <c r="H25" s="9"/>
    </row>
    <row r="26" spans="1:8" ht="24" customHeight="1">
      <c r="A26" s="9" t="s">
        <v>147</v>
      </c>
      <c r="D26" s="28">
        <v>1268186716</v>
      </c>
      <c r="E26" s="33"/>
      <c r="F26" s="28">
        <v>-778971765</v>
      </c>
      <c r="G26" s="9"/>
      <c r="H26" s="9"/>
    </row>
    <row r="27" spans="1:8" ht="24" customHeight="1">
      <c r="A27" s="9" t="s">
        <v>89</v>
      </c>
      <c r="D27" s="28">
        <v>268358723</v>
      </c>
      <c r="E27" s="33"/>
      <c r="F27" s="28">
        <v>6725322</v>
      </c>
      <c r="G27" s="9"/>
      <c r="H27" s="9"/>
    </row>
    <row r="28" spans="1:8" ht="24" customHeight="1">
      <c r="A28" s="9" t="s">
        <v>90</v>
      </c>
      <c r="D28" s="28">
        <v>-18393561</v>
      </c>
      <c r="E28" s="33"/>
      <c r="F28" s="28">
        <v>-29820039</v>
      </c>
      <c r="G28" s="9"/>
      <c r="H28" s="9"/>
    </row>
    <row r="29" spans="1:8" ht="24" customHeight="1">
      <c r="A29" s="9" t="s">
        <v>91</v>
      </c>
      <c r="D29" s="33"/>
      <c r="E29" s="33"/>
      <c r="F29" s="33"/>
      <c r="G29" s="9"/>
      <c r="H29" s="9"/>
    </row>
    <row r="30" spans="1:8" ht="24" customHeight="1">
      <c r="A30" s="9" t="s">
        <v>92</v>
      </c>
      <c r="D30" s="33">
        <v>-800000000</v>
      </c>
      <c r="E30" s="33"/>
      <c r="F30" s="33">
        <v>0</v>
      </c>
      <c r="G30" s="9"/>
      <c r="H30" s="9"/>
    </row>
    <row r="31" spans="1:8" ht="24" customHeight="1">
      <c r="A31" s="9" t="s">
        <v>132</v>
      </c>
      <c r="D31" s="28">
        <v>-639281242</v>
      </c>
      <c r="E31" s="33"/>
      <c r="F31" s="28">
        <v>33271676</v>
      </c>
      <c r="G31" s="9"/>
      <c r="H31" s="9"/>
    </row>
    <row r="32" spans="1:8" ht="24" customHeight="1">
      <c r="A32" s="9" t="s">
        <v>146</v>
      </c>
      <c r="D32" s="28">
        <v>306739965</v>
      </c>
      <c r="E32" s="33"/>
      <c r="F32" s="28">
        <v>249913118</v>
      </c>
      <c r="G32" s="9"/>
      <c r="H32" s="9"/>
    </row>
    <row r="33" spans="1:8" ht="24" customHeight="1">
      <c r="A33" s="9" t="s">
        <v>159</v>
      </c>
      <c r="D33" s="28">
        <v>299517276</v>
      </c>
      <c r="E33" s="33"/>
      <c r="F33" s="28">
        <v>0</v>
      </c>
      <c r="G33" s="9"/>
      <c r="H33" s="9"/>
    </row>
    <row r="34" spans="1:8" ht="24" customHeight="1">
      <c r="A34" s="9" t="s">
        <v>138</v>
      </c>
      <c r="D34" s="28">
        <v>0</v>
      </c>
      <c r="E34" s="28"/>
      <c r="F34" s="28">
        <v>-419228</v>
      </c>
      <c r="G34" s="9"/>
      <c r="H34" s="9"/>
    </row>
    <row r="35" spans="1:8" ht="24" customHeight="1">
      <c r="A35" s="9" t="s">
        <v>93</v>
      </c>
      <c r="D35" s="35">
        <v>-75584558</v>
      </c>
      <c r="E35" s="33"/>
      <c r="F35" s="35">
        <v>-62702854</v>
      </c>
      <c r="G35" s="9"/>
      <c r="H35" s="9"/>
    </row>
    <row r="36" spans="1:8" ht="24" customHeight="1">
      <c r="A36" s="9" t="s">
        <v>139</v>
      </c>
      <c r="D36" s="119">
        <f>SUM(D23:D35)</f>
        <v>511763562</v>
      </c>
      <c r="E36" s="33"/>
      <c r="F36" s="119">
        <f>SUM(F23:F35)</f>
        <v>-126828518.80999994</v>
      </c>
      <c r="G36" s="9"/>
      <c r="H36" s="9"/>
    </row>
    <row r="37" spans="1:8" ht="24" customHeight="1">
      <c r="D37" s="28"/>
      <c r="E37" s="33"/>
      <c r="F37" s="28"/>
      <c r="G37" s="9"/>
      <c r="H37" s="9"/>
    </row>
    <row r="38" spans="1:8" ht="24" customHeight="1">
      <c r="A38" s="9" t="s">
        <v>2</v>
      </c>
      <c r="D38" s="33"/>
      <c r="E38" s="33"/>
      <c r="F38" s="33"/>
      <c r="G38" s="9"/>
      <c r="H38" s="9"/>
    </row>
    <row r="39" spans="1:8" s="5" customFormat="1" ht="24" customHeight="1">
      <c r="A39" s="1" t="s">
        <v>3</v>
      </c>
      <c r="D39" s="114"/>
      <c r="E39" s="114"/>
      <c r="F39" s="114"/>
    </row>
    <row r="40" spans="1:8" s="5" customFormat="1" ht="24" customHeight="1">
      <c r="A40" s="1" t="s">
        <v>94</v>
      </c>
      <c r="D40" s="114"/>
      <c r="E40" s="114"/>
      <c r="F40" s="114"/>
    </row>
    <row r="41" spans="1:8" s="5" customFormat="1" ht="24" customHeight="1">
      <c r="A41" s="1" t="str">
        <f>+A3</f>
        <v>For the six-month period ended 30 June 2018</v>
      </c>
      <c r="D41" s="114"/>
      <c r="E41" s="114"/>
      <c r="F41" s="114"/>
    </row>
    <row r="42" spans="1:8" s="5" customFormat="1" ht="24" customHeight="1">
      <c r="D42" s="8"/>
      <c r="E42" s="114"/>
      <c r="F42" s="8" t="s">
        <v>28</v>
      </c>
    </row>
    <row r="43" spans="1:8" ht="24" customHeight="1">
      <c r="D43" s="115" t="str">
        <f>+D5</f>
        <v>2018</v>
      </c>
      <c r="E43" s="13"/>
      <c r="F43" s="115" t="str">
        <f>+F5</f>
        <v>2017</v>
      </c>
      <c r="G43" s="9"/>
      <c r="H43" s="9"/>
    </row>
    <row r="44" spans="1:8" ht="24" customHeight="1">
      <c r="D44" s="116"/>
      <c r="E44" s="13"/>
      <c r="F44" s="116"/>
      <c r="G44" s="9"/>
      <c r="H44" s="9"/>
    </row>
    <row r="45" spans="1:8" ht="24" customHeight="1">
      <c r="A45" s="9" t="s">
        <v>140</v>
      </c>
      <c r="D45" s="28">
        <v>10674420</v>
      </c>
      <c r="E45" s="33"/>
      <c r="F45" s="28">
        <v>211040</v>
      </c>
      <c r="G45" s="9"/>
      <c r="H45" s="9"/>
    </row>
    <row r="46" spans="1:8" ht="24" customHeight="1">
      <c r="A46" s="9" t="s">
        <v>84</v>
      </c>
      <c r="D46" s="28">
        <v>-50955277</v>
      </c>
      <c r="E46" s="28"/>
      <c r="F46" s="28">
        <v>-43225364</v>
      </c>
      <c r="G46" s="9"/>
      <c r="H46" s="9"/>
    </row>
    <row r="47" spans="1:8" ht="24" customHeight="1">
      <c r="A47" s="9" t="s">
        <v>141</v>
      </c>
      <c r="D47" s="28">
        <v>6076323</v>
      </c>
      <c r="E47" s="28"/>
      <c r="F47" s="28">
        <v>8174497</v>
      </c>
      <c r="G47" s="9"/>
      <c r="H47" s="9"/>
    </row>
    <row r="48" spans="1:8" ht="24" customHeight="1">
      <c r="A48" s="9" t="s">
        <v>82</v>
      </c>
      <c r="D48" s="28">
        <v>207261202</v>
      </c>
      <c r="E48" s="28"/>
      <c r="F48" s="28">
        <v>178967401</v>
      </c>
      <c r="G48" s="9"/>
      <c r="H48" s="9"/>
    </row>
    <row r="49" spans="1:8" ht="24" customHeight="1">
      <c r="A49" s="9" t="s">
        <v>83</v>
      </c>
      <c r="D49" s="28">
        <v>-342014</v>
      </c>
      <c r="E49" s="28"/>
      <c r="F49" s="28">
        <v>496431</v>
      </c>
      <c r="G49" s="9"/>
      <c r="H49" s="9"/>
    </row>
    <row r="50" spans="1:8" ht="24" customHeight="1">
      <c r="A50" s="9" t="s">
        <v>85</v>
      </c>
      <c r="D50" s="35">
        <v>-60814216</v>
      </c>
      <c r="E50" s="28"/>
      <c r="F50" s="35">
        <v>-75988615</v>
      </c>
      <c r="G50" s="9"/>
      <c r="H50" s="9"/>
    </row>
    <row r="51" spans="1:8" ht="24" customHeight="1">
      <c r="A51" s="14" t="s">
        <v>164</v>
      </c>
      <c r="D51" s="35">
        <f>SUM(D36:D50)</f>
        <v>623664000</v>
      </c>
      <c r="E51" s="33"/>
      <c r="F51" s="35">
        <f>SUM(F36:F50)</f>
        <v>-58193128.809999943</v>
      </c>
      <c r="G51" s="9"/>
      <c r="H51" s="9"/>
    </row>
    <row r="52" spans="1:8" ht="24" customHeight="1">
      <c r="A52" s="14" t="s">
        <v>95</v>
      </c>
      <c r="D52" s="28"/>
      <c r="E52" s="28"/>
      <c r="F52" s="28"/>
      <c r="G52" s="9"/>
      <c r="H52" s="9"/>
    </row>
    <row r="53" spans="1:8" ht="24" customHeight="1">
      <c r="A53" s="9" t="s">
        <v>96</v>
      </c>
      <c r="D53" s="33">
        <v>0</v>
      </c>
      <c r="E53" s="33"/>
      <c r="F53" s="33">
        <v>-6295575</v>
      </c>
      <c r="G53" s="9"/>
      <c r="H53" s="9"/>
    </row>
    <row r="54" spans="1:8" ht="24" customHeight="1">
      <c r="A54" s="9" t="s">
        <v>97</v>
      </c>
      <c r="D54" s="33">
        <v>1582615</v>
      </c>
      <c r="E54" s="33"/>
      <c r="F54" s="33">
        <v>105756797</v>
      </c>
      <c r="G54" s="9"/>
      <c r="H54" s="9"/>
    </row>
    <row r="55" spans="1:8" ht="24" customHeight="1">
      <c r="A55" s="9" t="s">
        <v>108</v>
      </c>
      <c r="D55" s="33">
        <v>-62316844</v>
      </c>
      <c r="E55" s="33"/>
      <c r="F55" s="33">
        <v>-32831</v>
      </c>
      <c r="G55" s="9"/>
      <c r="H55" s="9"/>
    </row>
    <row r="56" spans="1:8" ht="24" customHeight="1">
      <c r="A56" s="9" t="s">
        <v>165</v>
      </c>
      <c r="D56" s="33">
        <v>-256800</v>
      </c>
      <c r="E56" s="33"/>
      <c r="F56" s="33">
        <v>0</v>
      </c>
      <c r="G56" s="9"/>
      <c r="H56" s="9"/>
    </row>
    <row r="57" spans="1:8" ht="24" customHeight="1">
      <c r="A57" s="9" t="s">
        <v>137</v>
      </c>
      <c r="D57" s="33">
        <v>0</v>
      </c>
      <c r="E57" s="33"/>
      <c r="F57" s="33">
        <v>136766631</v>
      </c>
      <c r="G57" s="9"/>
      <c r="H57" s="9"/>
    </row>
    <row r="58" spans="1:8" ht="24" customHeight="1">
      <c r="A58" s="9" t="s">
        <v>98</v>
      </c>
      <c r="D58" s="28">
        <v>-7361832</v>
      </c>
      <c r="E58" s="33"/>
      <c r="F58" s="28">
        <v>-1724766</v>
      </c>
      <c r="G58" s="9"/>
      <c r="H58" s="9"/>
    </row>
    <row r="59" spans="1:8" ht="24" customHeight="1">
      <c r="A59" s="9" t="s">
        <v>99</v>
      </c>
      <c r="D59" s="28">
        <v>183010</v>
      </c>
      <c r="E59" s="33"/>
      <c r="F59" s="28">
        <v>1215</v>
      </c>
      <c r="G59" s="9"/>
      <c r="H59" s="9"/>
    </row>
    <row r="60" spans="1:8" ht="24" customHeight="1">
      <c r="A60" s="9" t="s">
        <v>100</v>
      </c>
      <c r="D60" s="28">
        <v>-4249524</v>
      </c>
      <c r="E60" s="33"/>
      <c r="F60" s="28">
        <v>-2157615</v>
      </c>
      <c r="G60" s="9"/>
      <c r="H60" s="9"/>
    </row>
    <row r="61" spans="1:8" ht="24" customHeight="1">
      <c r="A61" s="9" t="s">
        <v>142</v>
      </c>
      <c r="D61" s="28">
        <v>17815302</v>
      </c>
      <c r="E61" s="33"/>
      <c r="F61" s="28">
        <v>21283544</v>
      </c>
      <c r="G61" s="9"/>
      <c r="H61" s="9"/>
    </row>
    <row r="62" spans="1:8" ht="24" customHeight="1">
      <c r="A62" s="9" t="s">
        <v>143</v>
      </c>
      <c r="D62" s="33">
        <v>209775</v>
      </c>
      <c r="E62" s="33"/>
      <c r="F62" s="33">
        <v>592331</v>
      </c>
      <c r="G62" s="9"/>
      <c r="H62" s="9"/>
    </row>
    <row r="63" spans="1:8" ht="24" customHeight="1">
      <c r="A63" s="14" t="s">
        <v>166</v>
      </c>
      <c r="D63" s="30">
        <f>SUM(D53:D62)</f>
        <v>-54394298</v>
      </c>
      <c r="E63" s="33"/>
      <c r="F63" s="30">
        <f>SUM(F53:F62)</f>
        <v>254189731</v>
      </c>
      <c r="G63" s="9"/>
      <c r="H63" s="9"/>
    </row>
    <row r="64" spans="1:8" ht="24" customHeight="1">
      <c r="A64" s="14" t="s">
        <v>101</v>
      </c>
      <c r="D64" s="28"/>
      <c r="E64" s="33"/>
      <c r="F64" s="28"/>
      <c r="G64" s="9"/>
      <c r="H64" s="9"/>
    </row>
    <row r="65" spans="1:8" ht="24" customHeight="1">
      <c r="A65" s="9" t="s">
        <v>102</v>
      </c>
      <c r="D65" s="35">
        <v>-451598490</v>
      </c>
      <c r="E65" s="33"/>
      <c r="F65" s="35">
        <v>-387084420</v>
      </c>
      <c r="G65" s="9"/>
      <c r="H65" s="9"/>
    </row>
    <row r="66" spans="1:8" ht="24" customHeight="1">
      <c r="A66" s="14" t="s">
        <v>107</v>
      </c>
      <c r="D66" s="35">
        <f>SUM(D65:D65)</f>
        <v>-451598490</v>
      </c>
      <c r="E66" s="33"/>
      <c r="F66" s="35">
        <f>SUM(F65:F65)</f>
        <v>-387084420</v>
      </c>
      <c r="G66" s="9"/>
      <c r="H66" s="9"/>
    </row>
    <row r="67" spans="1:8" ht="24" customHeight="1">
      <c r="A67" s="14" t="s">
        <v>148</v>
      </c>
      <c r="D67" s="28">
        <f>SUM(D51+D63+D66)</f>
        <v>117671212</v>
      </c>
      <c r="E67" s="33"/>
      <c r="F67" s="28">
        <f>SUM(F51+F63+F66)</f>
        <v>-191087817.80999994</v>
      </c>
      <c r="G67" s="9"/>
      <c r="H67" s="9"/>
    </row>
    <row r="68" spans="1:8" ht="24" customHeight="1">
      <c r="A68" s="9" t="s">
        <v>103</v>
      </c>
      <c r="D68" s="35">
        <v>280286527</v>
      </c>
      <c r="E68" s="33"/>
      <c r="F68" s="35">
        <v>437956441</v>
      </c>
      <c r="G68" s="9"/>
      <c r="H68" s="9"/>
    </row>
    <row r="69" spans="1:8" ht="24" customHeight="1" thickBot="1">
      <c r="A69" s="14" t="s">
        <v>104</v>
      </c>
      <c r="D69" s="36">
        <f>SUM(D67:D68)</f>
        <v>397957739</v>
      </c>
      <c r="E69" s="33"/>
      <c r="F69" s="36">
        <f>SUM(F67:F68)</f>
        <v>246868623.19000006</v>
      </c>
      <c r="G69" s="9"/>
      <c r="H69" s="9"/>
    </row>
    <row r="70" spans="1:8" ht="24" customHeight="1" thickTop="1">
      <c r="D70" s="28"/>
      <c r="E70" s="33"/>
      <c r="F70" s="28"/>
      <c r="G70" s="9"/>
      <c r="H70" s="9"/>
    </row>
    <row r="71" spans="1:8" ht="24" customHeight="1">
      <c r="A71" s="9" t="s">
        <v>2</v>
      </c>
      <c r="B71" s="33"/>
      <c r="D71" s="33"/>
      <c r="E71" s="9"/>
      <c r="F71" s="9"/>
      <c r="G71" s="9"/>
      <c r="H71" s="9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horizontalDpi="1200" verticalDpi="1200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2018-08-06T13:04:35Z</cp:lastPrinted>
  <dcterms:created xsi:type="dcterms:W3CDTF">1998-02-25T03:57:14Z</dcterms:created>
  <dcterms:modified xsi:type="dcterms:W3CDTF">2018-08-23T10:05:44Z</dcterms:modified>
</cp:coreProperties>
</file>