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s43557\Documents\"/>
    </mc:Choice>
  </mc:AlternateContent>
  <xr:revisionPtr revIDLastSave="0" documentId="8_{1B1D80BB-03A3-4985-8E42-57E55AF848B6}" xr6:coauthVersionLast="31" xr6:coauthVersionMax="31" xr10:uidLastSave="{00000000-0000-0000-0000-000000000000}"/>
  <bookViews>
    <workbookView xWindow="0" yWindow="0" windowWidth="20490" windowHeight="7545" tabRatio="606" xr2:uid="{00000000-000D-0000-FFFF-FFFF00000000}"/>
  </bookViews>
  <sheets>
    <sheet name="BS" sheetId="1" r:id="rId1"/>
    <sheet name="PL" sheetId="20" r:id="rId2"/>
    <sheet name="SH-Consol" sheetId="18" r:id="rId3"/>
    <sheet name="SH-Company" sheetId="19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1">#REF!</definedName>
    <definedName name="\a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Z" localSheetId="4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4">#REF!</definedName>
    <definedName name="_AA5000" localSheetId="1">#REF!</definedName>
    <definedName name="_AA5000">#REF!</definedName>
    <definedName name="_aa5001" localSheetId="4">#REF!</definedName>
    <definedName name="_aa5001" localSheetId="1">#REF!</definedName>
    <definedName name="_aa5001">#REF!</definedName>
    <definedName name="_aa5100" localSheetId="4">#REF!</definedName>
    <definedName name="_aa5100" localSheetId="1">#REF!</definedName>
    <definedName name="_aa5100">#REF!</definedName>
    <definedName name="_k1000" localSheetId="4">#REF!</definedName>
    <definedName name="_k1000" localSheetId="1">#REF!</definedName>
    <definedName name="_k1000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4" hidden="1">'[1]FF-PBG'!#REF!</definedName>
    <definedName name="_Sort" localSheetId="1" hidden="1">'[1]FF-PBG'!#REF!</definedName>
    <definedName name="_Sort" hidden="1">'[1]FF-PBG'!#REF!</definedName>
    <definedName name="_t1000" localSheetId="4">#REF!</definedName>
    <definedName name="_t1000" localSheetId="1">#REF!</definedName>
    <definedName name="_t1000">#REF!</definedName>
    <definedName name="_T11" localSheetId="4">'[3]FF-PBG'!#REF!</definedName>
    <definedName name="_T11" localSheetId="1">'[3]FF-PBG'!#REF!</definedName>
    <definedName name="_T11">'[3]FF-PBG'!#REF!</definedName>
    <definedName name="a" localSheetId="4">[4]reserve!#REF!</definedName>
    <definedName name="a" localSheetId="1">[4]reserve!#REF!</definedName>
    <definedName name="a">[4]reserve!#REF!</definedName>
    <definedName name="aa" localSheetId="4">#REF!</definedName>
    <definedName name="aa" localSheetId="1">#REF!</definedName>
    <definedName name="aa">#REF!</definedName>
    <definedName name="aaa" localSheetId="4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4">#REF!</definedName>
    <definedName name="ACCOUNTEDPERIODTYPE1" localSheetId="1">#REF!</definedName>
    <definedName name="ACCOUNTEDPERIODTYPE1">#REF!</definedName>
    <definedName name="Accrued_expenses_and_other_liabilities" localSheetId="4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4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4">#REF!</definedName>
    <definedName name="bb" localSheetId="1">#REF!</definedName>
    <definedName name="bb">#REF!</definedName>
    <definedName name="bbbb" localSheetId="4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4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4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4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4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4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4">#REF!</definedName>
    <definedName name="CREATESUMMARYJNLS1" localSheetId="1">#REF!</definedName>
    <definedName name="CREATESUMMARYJNLS1">#REF!</definedName>
    <definedName name="CrfCode" localSheetId="4">[9]ws!#REF!</definedName>
    <definedName name="CrfCode" localSheetId="1">[9]ws!#REF!</definedName>
    <definedName name="CrfCode">[9]ws!#REF!</definedName>
    <definedName name="CrfCodeLink" localSheetId="4">[9]ws!#REF!</definedName>
    <definedName name="CrfCodeLink" localSheetId="1">[9]ws!#REF!</definedName>
    <definedName name="CrfCodeLink">[9]ws!#REF!</definedName>
    <definedName name="CrfFileName" localSheetId="4">[9]ws!#REF!</definedName>
    <definedName name="CrfFileName" localSheetId="1">[9]ws!#REF!</definedName>
    <definedName name="CrfFileName">[9]ws!#REF!</definedName>
    <definedName name="CrfLetter" localSheetId="4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4">'[10]W-lt'!#REF!</definedName>
    <definedName name="crit" localSheetId="1">'[10]W-lt'!#REF!</definedName>
    <definedName name="crit">'[10]W-lt'!#REF!</definedName>
    <definedName name="CRITB" localSheetId="4">'[10]W-lt'!#REF!</definedName>
    <definedName name="CRITB" localSheetId="1">'[10]W-lt'!#REF!</definedName>
    <definedName name="CRITB">'[10]W-lt'!#REF!</definedName>
    <definedName name="CRITC" localSheetId="4">'[10]W-lt'!#REF!</definedName>
    <definedName name="CRITC" localSheetId="1">'[10]W-lt'!#REF!</definedName>
    <definedName name="CRITC">'[10]W-lt'!#REF!</definedName>
    <definedName name="CRITD" localSheetId="4">'[10]W-lt'!#REF!</definedName>
    <definedName name="CRITD" localSheetId="1">'[10]W-lt'!#REF!</definedName>
    <definedName name="CRITD">'[10]W-lt'!#REF!</definedName>
    <definedName name="CRITERIACOLUMN1" localSheetId="4">#REF!</definedName>
    <definedName name="CRITERIACOLUMN1" localSheetId="1">#REF!</definedName>
    <definedName name="CRITERIACOLUMN1">#REF!</definedName>
    <definedName name="CRITN" localSheetId="4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4">[9]ws!#REF!</definedName>
    <definedName name="DataMonth" localSheetId="1">[9]ws!#REF!</definedName>
    <definedName name="DataMonth">[9]ws!#REF!</definedName>
    <definedName name="DataMonthLink" localSheetId="4">[9]ws!#REF!</definedName>
    <definedName name="DataMonthLink" localSheetId="1">[9]ws!#REF!</definedName>
    <definedName name="DataMonthLink">[9]ws!#REF!</definedName>
    <definedName name="DataMonthName" localSheetId="4">[9]ws!#REF!</definedName>
    <definedName name="DataMonthName" localSheetId="1">[9]ws!#REF!</definedName>
    <definedName name="DataMonthName">[9]ws!#REF!</definedName>
    <definedName name="DataMonthTable" localSheetId="4">[9]ws!#REF!</definedName>
    <definedName name="DataMonthTable" localSheetId="1">[9]ws!#REF!</definedName>
    <definedName name="DataMonthTable">[9]ws!#REF!</definedName>
    <definedName name="DataType" localSheetId="4">[9]ws!#REF!</definedName>
    <definedName name="DataType" localSheetId="1">[9]ws!#REF!</definedName>
    <definedName name="DataType">[9]ws!#REF!</definedName>
    <definedName name="DataTypeLink" localSheetId="4">[9]ws!#REF!</definedName>
    <definedName name="DataTypeLink" localSheetId="1">[9]ws!#REF!</definedName>
    <definedName name="DataTypeLink">[9]ws!#REF!</definedName>
    <definedName name="DataTypeTable" localSheetId="4">[9]ws!#REF!</definedName>
    <definedName name="DataTypeTable" localSheetId="1">[9]ws!#REF!</definedName>
    <definedName name="DataTypeTable">[9]ws!#REF!</definedName>
    <definedName name="DataYear" localSheetId="4">[9]ws!#REF!</definedName>
    <definedName name="DataYear" localSheetId="1">[9]ws!#REF!</definedName>
    <definedName name="DataYear">[9]ws!#REF!</definedName>
    <definedName name="DatayearLink" localSheetId="4">[9]ws!#REF!</definedName>
    <definedName name="DatayearLink" localSheetId="1">[9]ws!#REF!</definedName>
    <definedName name="DatayearLink">[9]ws!#REF!</definedName>
    <definedName name="DBNAME1" localSheetId="4">#REF!</definedName>
    <definedName name="DBNAME1" localSheetId="1">#REF!</definedName>
    <definedName name="DBNAME1">#REF!</definedName>
    <definedName name="DBUSERNAME1" localSheetId="4">#REF!</definedName>
    <definedName name="DBUSERNAME1" localSheetId="1">#REF!</definedName>
    <definedName name="DBUSERNAME1">#REF!</definedName>
    <definedName name="dd" localSheetId="4">#REF!</definedName>
    <definedName name="dd" localSheetId="1">#REF!</definedName>
    <definedName name="dd">#REF!</definedName>
    <definedName name="DELETELOGICTYPE1" localSheetId="4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4">#REF!</definedName>
    <definedName name="eeee" localSheetId="1">#REF!</definedName>
    <definedName name="eeee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4">#REF!</definedName>
    <definedName name="FFSEGMENT1_1" localSheetId="1">#REF!</definedName>
    <definedName name="FFSEGMENT1_1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4">#REF!</definedName>
    <definedName name="FFSEGMENT2_1" localSheetId="1">#REF!</definedName>
    <definedName name="FFSEGMENT2_1">#REF!</definedName>
    <definedName name="FFSEGMENT3_1" localSheetId="4">#REF!</definedName>
    <definedName name="FFSEGMENT3_1" localSheetId="1">#REF!</definedName>
    <definedName name="FFSEGMENT3_1">#REF!</definedName>
    <definedName name="FFSEGMENT4_1" localSheetId="4">#REF!</definedName>
    <definedName name="FFSEGMENT4_1" localSheetId="1">#REF!</definedName>
    <definedName name="FFSEGMENT4_1">#REF!</definedName>
    <definedName name="FFSEGMENT5_1" localSheetId="4">#REF!</definedName>
    <definedName name="FFSEGMENT5_1" localSheetId="1">#REF!</definedName>
    <definedName name="FFSEGMENT5_1">#REF!</definedName>
    <definedName name="FFSEGMENT6_1" localSheetId="4">#REF!</definedName>
    <definedName name="FFSEGMENT6_1" localSheetId="1">#REF!</definedName>
    <definedName name="FFSEGMENT6_1">#REF!</definedName>
    <definedName name="FFSEGMENT7_1" localSheetId="4">#REF!</definedName>
    <definedName name="FFSEGMENT7_1" localSheetId="1">#REF!</definedName>
    <definedName name="FFSEGMENT7_1">#REF!</definedName>
    <definedName name="FFSEGMENT8_1" localSheetId="4">#REF!</definedName>
    <definedName name="FFSEGMENT8_1" localSheetId="1">#REF!</definedName>
    <definedName name="FFSEGMENT8_1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4">#REF!</definedName>
    <definedName name="FIRSTDATAROW1" localSheetId="1">#REF!</definedName>
    <definedName name="FIRSTDATAROW1">#REF!</definedName>
    <definedName name="FNDNAM1" localSheetId="4">#REF!</definedName>
    <definedName name="FNDNAM1" localSheetId="1">#REF!</definedName>
    <definedName name="FNDNAM1">#REF!</definedName>
    <definedName name="FNDUSERID1" localSheetId="4">#REF!</definedName>
    <definedName name="FNDUSERID1" localSheetId="1">#REF!</definedName>
    <definedName name="FNDUSERID1">#REF!</definedName>
    <definedName name="Foreign_currency_translation_adjustments" localSheetId="4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4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4">#REF!</definedName>
    <definedName name="GWYUID1" localSheetId="1">#REF!</definedName>
    <definedName name="GWYUID1">#REF!</definedName>
    <definedName name="IMPORTDFF1" localSheetId="4">#REF!</definedName>
    <definedName name="IMPORTDFF1" localSheetId="1">#REF!</definedName>
    <definedName name="IMPORTDFF1">#REF!</definedName>
    <definedName name="Income_taxes_payable" localSheetId="4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jjjj" localSheetId="4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4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4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4">[9]ws!#REF!</definedName>
    <definedName name="NameThai" localSheetId="1">[9]ws!#REF!</definedName>
    <definedName name="NameThai">[9]ws!#REF!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>#REF!</definedName>
    <definedName name="ok_211b" localSheetId="4">#REF!</definedName>
    <definedName name="ok_211b" localSheetId="1">#REF!</definedName>
    <definedName name="ok_211b">#REF!</definedName>
    <definedName name="ok_212b" localSheetId="4">#REF!</definedName>
    <definedName name="ok_212b" localSheetId="1">#REF!</definedName>
    <definedName name="ok_212b">#REF!</definedName>
    <definedName name="ok_213b" localSheetId="4">#REF!</definedName>
    <definedName name="ok_213b" localSheetId="1">#REF!</definedName>
    <definedName name="ok_213b">#REF!</definedName>
    <definedName name="ok_214b" localSheetId="4">#REF!</definedName>
    <definedName name="ok_214b" localSheetId="1">#REF!</definedName>
    <definedName name="ok_214b">#REF!</definedName>
    <definedName name="ok_22b" localSheetId="4">#REF!</definedName>
    <definedName name="ok_22b" localSheetId="1">#REF!</definedName>
    <definedName name="ok_22b">#REF!</definedName>
    <definedName name="ok_23ab" localSheetId="4">#REF!</definedName>
    <definedName name="ok_23ab" localSheetId="1">#REF!</definedName>
    <definedName name="ok_23ab">#REF!</definedName>
    <definedName name="ok_23b" localSheetId="4">#REF!</definedName>
    <definedName name="ok_23b" localSheetId="1">#REF!</definedName>
    <definedName name="ok_23b">#REF!</definedName>
    <definedName name="ok_23b1" localSheetId="4">#REF!</definedName>
    <definedName name="ok_23b1" localSheetId="1">#REF!</definedName>
    <definedName name="ok_23b1">#REF!</definedName>
    <definedName name="p" localSheetId="4">#REF!</definedName>
    <definedName name="p" localSheetId="1">#REF!</definedName>
    <definedName name="p">#REF!</definedName>
    <definedName name="Payable_to_customers" localSheetId="4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4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4">'[10]W-lt'!#REF!</definedName>
    <definedName name="perfan" localSheetId="1">'[10]W-lt'!#REF!</definedName>
    <definedName name="perfan">'[10]W-lt'!#REF!</definedName>
    <definedName name="perfay" localSheetId="4">'[10]W-lt'!#REF!</definedName>
    <definedName name="perfay" localSheetId="1">'[10]W-lt'!#REF!</definedName>
    <definedName name="perfay">'[10]W-lt'!#REF!</definedName>
    <definedName name="PERFBN" localSheetId="4">'[10]W-lt'!#REF!</definedName>
    <definedName name="PERFBN" localSheetId="1">'[10]W-lt'!#REF!</definedName>
    <definedName name="PERFBN">'[10]W-lt'!#REF!</definedName>
    <definedName name="PERFBY" localSheetId="4">'[10]W-lt'!#REF!</definedName>
    <definedName name="PERFBY" localSheetId="1">'[10]W-lt'!#REF!</definedName>
    <definedName name="PERFBY">'[10]W-lt'!#REF!</definedName>
    <definedName name="PERFCN" localSheetId="4">'[10]W-lt'!#REF!</definedName>
    <definedName name="PERFCN" localSheetId="1">'[10]W-lt'!#REF!</definedName>
    <definedName name="PERFCN">'[10]W-lt'!#REF!</definedName>
    <definedName name="PERFCY" localSheetId="4">'[10]W-lt'!#REF!</definedName>
    <definedName name="PERFCY" localSheetId="1">'[10]W-lt'!#REF!</definedName>
    <definedName name="PERFCY">'[10]W-lt'!#REF!</definedName>
    <definedName name="PERFDN" localSheetId="4">'[10]W-lt'!#REF!</definedName>
    <definedName name="PERFDN" localSheetId="1">'[10]W-lt'!#REF!</definedName>
    <definedName name="PERFDN">'[10]W-lt'!#REF!</definedName>
    <definedName name="PERFDY" localSheetId="4">'[10]W-lt'!#REF!</definedName>
    <definedName name="PERFDY" localSheetId="1">'[10]W-lt'!#REF!</definedName>
    <definedName name="PERFDY">'[10]W-lt'!#REF!</definedName>
    <definedName name="PERFNAN" localSheetId="4">'[10]W-lt'!#REF!</definedName>
    <definedName name="PERFNAN" localSheetId="1">'[10]W-lt'!#REF!</definedName>
    <definedName name="PERFNAN">'[10]W-lt'!#REF!</definedName>
    <definedName name="PERFNAY" localSheetId="4">'[10]W-lt'!#REF!</definedName>
    <definedName name="PERFNAY" localSheetId="1">'[10]W-lt'!#REF!</definedName>
    <definedName name="PERFNAY">'[10]W-lt'!#REF!</definedName>
    <definedName name="PERIODSETNAME1" localSheetId="4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4">'[3]FF-PBG'!#REF!</definedName>
    <definedName name="Por" localSheetId="1">'[3]FF-PBG'!#REF!</definedName>
    <definedName name="Por">'[3]FF-PBG'!#REF!</definedName>
    <definedName name="PositionName" localSheetId="4">[9]ws!#REF!</definedName>
    <definedName name="PositionName" localSheetId="1">[9]ws!#REF!</definedName>
    <definedName name="PositionName">[9]ws!#REF!</definedName>
    <definedName name="POSTERRORSTOSUSP1" localSheetId="4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BS!$A$1:$K$52</definedName>
    <definedName name="_xlnm.Print_Area" localSheetId="4">CF!$A$1:$N$77</definedName>
    <definedName name="_xlnm.Print_Area" localSheetId="1">PL!$A$1:$K$46</definedName>
    <definedName name="_xlnm.Print_Area" localSheetId="3">'SH-Company'!$A$1:$O$50</definedName>
    <definedName name="_xlnm.Print_Area" localSheetId="2">'SH-Consol'!$A$1:$O$50</definedName>
    <definedName name="_xlnm.Print_Area">#REF!</definedName>
    <definedName name="Print_Area_MI" localSheetId="1">#REF!</definedName>
    <definedName name="Print_Area_MI">#REF!</definedName>
    <definedName name="_xlnm.Print_Titles" localSheetId="1">PL!$1:$9</definedName>
    <definedName name="_xlnm.Print_Titles">#REF!</definedName>
    <definedName name="PrintBy" localSheetId="4">[9]ws!#REF!</definedName>
    <definedName name="PrintBy" localSheetId="1">[9]ws!#REF!</definedName>
    <definedName name="PrintBy">[9]ws!#REF!</definedName>
    <definedName name="PrintDate" localSheetId="4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>#REF!</definedName>
    <definedName name="Profit2022" localSheetId="4">'[14]Ws-Bk 12'!#REF!</definedName>
    <definedName name="Profit2022" localSheetId="1">'[14]Ws-Bk 12'!#REF!</definedName>
    <definedName name="Profit2022">'[14]Ws-Bk 12'!#REF!</definedName>
    <definedName name="Profit2023" localSheetId="4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localSheetId="4" hidden="1">'[15]FF-PBG'!#REF!</definedName>
    <definedName name="reclass" localSheetId="1" hidden="1">'[15]FF-PBG'!#REF!</definedName>
    <definedName name="reclass" hidden="1">'[15]FF-PBG'!#REF!</definedName>
    <definedName name="RegionReport" localSheetId="4">[9]ws!#REF!</definedName>
    <definedName name="RegionReport" localSheetId="1">[9]ws!#REF!</definedName>
    <definedName name="RegionReport">[9]ws!#REF!</definedName>
    <definedName name="ReportCode" localSheetId="4">[9]ws!#REF!</definedName>
    <definedName name="ReportCode" localSheetId="1">[9]ws!#REF!</definedName>
    <definedName name="ReportCode">[9]ws!#REF!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4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4">[9]ws!#REF!</definedName>
    <definedName name="SaveTo" localSheetId="1">[9]ws!#REF!</definedName>
    <definedName name="SaveTo">[9]ws!#REF!</definedName>
    <definedName name="SaveToLink" localSheetId="4">[9]ws!#REF!</definedName>
    <definedName name="SaveToLink" localSheetId="1">[9]ws!#REF!</definedName>
    <definedName name="SaveToLink">[9]ws!#REF!</definedName>
    <definedName name="SaveToTable" localSheetId="4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4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4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4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4">#REF!</definedName>
    <definedName name="STARTJOURNALIMPORT1" localSheetId="1">#REF!</definedName>
    <definedName name="STARTJOURNALIMPORT1">#REF!</definedName>
    <definedName name="t" localSheetId="4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4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4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4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4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4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4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4">'[18]No print Adjust'!#REF!</definedName>
    <definedName name="TextRefCopy69" localSheetId="1">'[18]No print Adjust'!#REF!</definedName>
    <definedName name="TextRefCopy69">'[18]No print Adjust'!#REF!</definedName>
    <definedName name="TextRefCopy7" localSheetId="4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 localSheetId="1">#REF!</definedName>
    <definedName name="TextRefCopy75">#REF!</definedName>
    <definedName name="TextRefCopy76" localSheetId="4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4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4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4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79017"/>
</workbook>
</file>

<file path=xl/calcChain.xml><?xml version="1.0" encoding="utf-8"?>
<calcChain xmlns="http://schemas.openxmlformats.org/spreadsheetml/2006/main">
  <c r="H20" i="16" l="1"/>
  <c r="O47" i="19" l="1"/>
  <c r="O49" i="19" s="1"/>
  <c r="F53" i="1"/>
  <c r="J68" i="16" l="1"/>
  <c r="N68" i="16"/>
  <c r="H68" i="16" l="1"/>
  <c r="H16" i="16"/>
  <c r="H24" i="16" s="1"/>
  <c r="H39" i="16" s="1"/>
  <c r="L64" i="16"/>
  <c r="L68" i="16"/>
  <c r="L16" i="16"/>
  <c r="L24" i="16" s="1"/>
  <c r="L39" i="16" s="1"/>
  <c r="L42" i="16" s="1"/>
  <c r="E42" i="20"/>
  <c r="E41" i="20"/>
  <c r="M46" i="18" s="1"/>
  <c r="E23" i="20"/>
  <c r="E16" i="20"/>
  <c r="I42" i="20"/>
  <c r="I41" i="20"/>
  <c r="I23" i="20"/>
  <c r="I16" i="20"/>
  <c r="E49" i="1"/>
  <c r="E40" i="1"/>
  <c r="E19" i="1"/>
  <c r="I49" i="1"/>
  <c r="I40" i="1"/>
  <c r="I19" i="1"/>
  <c r="O36" i="18"/>
  <c r="K41" i="20"/>
  <c r="G41" i="20"/>
  <c r="J64" i="16"/>
  <c r="J24" i="16"/>
  <c r="J39" i="16" s="1"/>
  <c r="J42" i="16" s="1"/>
  <c r="J70" i="16" s="1"/>
  <c r="J72" i="16" s="1"/>
  <c r="N64" i="16"/>
  <c r="N24" i="16"/>
  <c r="N39" i="16" s="1"/>
  <c r="N42" i="16" s="1"/>
  <c r="N70" i="16" s="1"/>
  <c r="N72" i="16" s="1"/>
  <c r="O20" i="18"/>
  <c r="O19" i="18"/>
  <c r="O14" i="18"/>
  <c r="O10" i="18"/>
  <c r="O23" i="18"/>
  <c r="M21" i="18"/>
  <c r="O21" i="18" s="1"/>
  <c r="K21" i="18"/>
  <c r="M16" i="18"/>
  <c r="I16" i="18"/>
  <c r="I25" i="18" s="1"/>
  <c r="K15" i="18"/>
  <c r="K16" i="18" s="1"/>
  <c r="K25" i="18" s="1"/>
  <c r="G15" i="18"/>
  <c r="G16" i="18" s="1"/>
  <c r="G25" i="18" s="1"/>
  <c r="G42" i="20"/>
  <c r="G23" i="20"/>
  <c r="G16" i="20"/>
  <c r="K42" i="20"/>
  <c r="K34" i="20"/>
  <c r="K23" i="20"/>
  <c r="K16" i="20"/>
  <c r="K40" i="1"/>
  <c r="G40" i="1"/>
  <c r="G51" i="1" s="1"/>
  <c r="H64" i="16"/>
  <c r="K49" i="1"/>
  <c r="G49" i="1"/>
  <c r="I42" i="18"/>
  <c r="M42" i="18"/>
  <c r="K41" i="18"/>
  <c r="K42" i="18" s="1"/>
  <c r="G41" i="18"/>
  <c r="G42" i="18" s="1"/>
  <c r="G49" i="18" s="1"/>
  <c r="G19" i="1"/>
  <c r="G53" i="1" s="1"/>
  <c r="I34" i="20"/>
  <c r="K19" i="1"/>
  <c r="I49" i="18" l="1"/>
  <c r="I51" i="18" s="1"/>
  <c r="K51" i="1"/>
  <c r="O15" i="18"/>
  <c r="O41" i="18"/>
  <c r="M25" i="18"/>
  <c r="O25" i="18" s="1"/>
  <c r="Q36" i="18"/>
  <c r="L70" i="16"/>
  <c r="K25" i="20"/>
  <c r="K27" i="20" s="1"/>
  <c r="K45" i="20" s="1"/>
  <c r="E25" i="20"/>
  <c r="E27" i="20" s="1"/>
  <c r="E43" i="20" s="1"/>
  <c r="G25" i="20"/>
  <c r="G27" i="20" s="1"/>
  <c r="G43" i="20" s="1"/>
  <c r="O46" i="18"/>
  <c r="M47" i="18"/>
  <c r="I51" i="1"/>
  <c r="I53" i="1" s="1"/>
  <c r="K53" i="1"/>
  <c r="E51" i="1"/>
  <c r="E53" i="1"/>
  <c r="I25" i="20"/>
  <c r="I27" i="20" s="1"/>
  <c r="I43" i="20" s="1"/>
  <c r="O42" i="18"/>
  <c r="O16" i="18"/>
  <c r="H42" i="16"/>
  <c r="H70" i="16" s="1"/>
  <c r="H72" i="16" s="1"/>
  <c r="L72" i="16"/>
  <c r="M49" i="18" l="1"/>
  <c r="M51" i="18" s="1"/>
  <c r="K43" i="20"/>
  <c r="K45" i="18"/>
  <c r="K47" i="18" s="1"/>
  <c r="K49" i="18" s="1"/>
  <c r="G45" i="20"/>
  <c r="E45" i="20"/>
  <c r="I45" i="20"/>
  <c r="G51" i="18"/>
  <c r="O45" i="18" l="1"/>
  <c r="O47" i="18"/>
  <c r="K51" i="18" l="1"/>
  <c r="O49" i="18"/>
  <c r="O51" i="18" s="1"/>
</calcChain>
</file>

<file path=xl/sharedStrings.xml><?xml version="1.0" encoding="utf-8"?>
<sst xmlns="http://schemas.openxmlformats.org/spreadsheetml/2006/main" count="518" uniqueCount="160">
  <si>
    <t>สินทรัพย์</t>
  </si>
  <si>
    <t>รวมสินทรัพย์</t>
  </si>
  <si>
    <t>รวมหนี้สิน</t>
  </si>
  <si>
    <t>สินทรัพย์อื่น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</si>
  <si>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</si>
  <si>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</si>
  <si>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</si>
  <si>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หนี้สินอื่น</t>
  </si>
  <si>
    <t>ภาษีเงินได้</t>
  </si>
  <si>
    <t>หมายเหตุ</t>
  </si>
  <si>
    <t xml:space="preserve">สินทรัพย์อื่น </t>
  </si>
  <si>
    <t xml:space="preserve">หนี้สินอื่น </t>
  </si>
  <si>
    <t xml:space="preserve">ค่าธรรมเนียมและบริการจ่าย </t>
  </si>
  <si>
    <t>รายได้อื่น</t>
  </si>
  <si>
    <t>เงินสดและรายการเทียบเท่าเงินสด</t>
  </si>
  <si>
    <t>หนี้สิน</t>
  </si>
  <si>
    <t>รายได้</t>
  </si>
  <si>
    <t>รวมรายได้</t>
  </si>
  <si>
    <t>ค่าใช้จ่าย</t>
  </si>
  <si>
    <t>รวมค่าใช้จ่าย</t>
  </si>
  <si>
    <t>(บาท)</t>
  </si>
  <si>
    <t xml:space="preserve">งบกระแสเงินสด </t>
  </si>
  <si>
    <t>ต้นทุนทางการเงิน</t>
  </si>
  <si>
    <t>กำไรก่อนภาษีเงินได้</t>
  </si>
  <si>
    <t>งบแสดงฐานะการเงิน</t>
  </si>
  <si>
    <t>งบแสดงการเปลี่ยนแปลงส่วนของเจ้าของ</t>
  </si>
  <si>
    <t>องค์ประกอบอื่นของส่วนของเจ้าของ</t>
  </si>
  <si>
    <t>กำไรสะสม</t>
  </si>
  <si>
    <t>ยังไม่ได้จัดสรร</t>
  </si>
  <si>
    <t>ส่วนของเจ้าของ</t>
  </si>
  <si>
    <t>ค่าเสื่อมราคาและรายจ่ายตัดบัญชี</t>
  </si>
  <si>
    <t>รายได้ดอกเบี้ยและเงินปันผล</t>
  </si>
  <si>
    <t>เงินสดจ่ายซื้อสินทรัพย์ไม่มีตัวตน</t>
  </si>
  <si>
    <t>เงินสดจ่ายซื้ออุปกรณ์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</si>
  <si>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</si>
  <si>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</si>
  <si>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</si>
  <si>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ภาษีเงินได้ค้างจ่าย</t>
  </si>
  <si>
    <t>เงินปันผลจ่าย</t>
  </si>
  <si>
    <t>ชำระแล้ว</t>
  </si>
  <si>
    <t>ทุนที่ออกและ</t>
  </si>
  <si>
    <t>เงินลงทุนเพื่อค้า</t>
  </si>
  <si>
    <t xml:space="preserve">กำไรจากการดำเนินงานก่อนการเปลี่ยนแปลงในสินทรัพย์ </t>
  </si>
  <si>
    <t>ค่าใช้จ่ายผลประโยชน์พนักงาน</t>
  </si>
  <si>
    <t>สินทรัพย์ตราสารอนุพันธ์</t>
  </si>
  <si>
    <t>หนี้สินตราสารอนุพันธ์</t>
  </si>
  <si>
    <t>ตราสารหนี้ที่ออก</t>
  </si>
  <si>
    <t>31 ธันวาคม</t>
  </si>
  <si>
    <t>การจัดสรรส่วนทุนให้ผู้ถือหุ้น</t>
  </si>
  <si>
    <t>รวมการจัดสรรส่วนทุนให้ผู้ถือหุ้น</t>
  </si>
  <si>
    <t>เงินฝากระยะยาวในสถาบันการเงินลดลง (เพิ่มขึ้น)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</si>
  <si>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</si>
  <si>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</si>
  <si>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 xml:space="preserve">บริษัทหลักทรัพย์ ไทยพาณิชย์ จำกัด </t>
  </si>
  <si>
    <t xml:space="preserve">   </t>
  </si>
  <si>
    <t>ประมาณการหนี้สิน</t>
  </si>
  <si>
    <t>สินทรัพย์ภาษีเงินได้รอการตัดบัญชี</t>
  </si>
  <si>
    <t>เงินสดสุทธิใช้ไปในกิจกรรมจัดหาเงิน</t>
  </si>
  <si>
    <t>2558</t>
  </si>
  <si>
    <t>รายการที่จะไม่ถูกจัดประเภทรายการใหม่เข้าไปไว้ในกำไรหรือขาดทุน</t>
  </si>
  <si>
    <t xml:space="preserve">    สำหรับโครงการผลประโยชน์พนักงาน</t>
  </si>
  <si>
    <t>ภาษีเงินได้เกี่ยวกับองค์ประกอบของกำไรขาดทุนเบ็ดเสร็จอื่น</t>
  </si>
  <si>
    <t>ขาดทุนจากการประมาณการตามหลักคณิตศาสตร์ประกันภัย</t>
  </si>
  <si>
    <t>ข้อมูลเพิ่มเติมเกี่ยวกับกระแสเงินสด</t>
  </si>
  <si>
    <t>รายการที่ไม่เกี่ยวข้องกับเงินสดที่สำคัญมีดังนี้</t>
  </si>
  <si>
    <t>งบการเงินรวม</t>
  </si>
  <si>
    <t>งบการเงินเฉพาะกิจการ</t>
  </si>
  <si>
    <t>สำหรับงวดหกเดือนสิ้นสุด</t>
  </si>
  <si>
    <t>วันที่ 30 มิถุนายน</t>
  </si>
  <si>
    <t>2559</t>
  </si>
  <si>
    <t>30 มิถุนายน</t>
  </si>
  <si>
    <t>กำไรขาดทุนเบ็ดเสร็จสำหรับงวด</t>
  </si>
  <si>
    <t>กำไรสำหรับงวด</t>
  </si>
  <si>
    <t>บริษัทหลักทรัพย์ ไทยพาณิชย์ จำกัด และบริษัทย่อย</t>
  </si>
  <si>
    <t>กำไรต่อหุ้นขั้นพื้นฐาน</t>
  </si>
  <si>
    <t>กำไรขาดทุนเบ็ดเสร็จรวมสำหรับงวด</t>
  </si>
  <si>
    <t>กำไรขาดทุนเบ็ดเสร็จอื่น</t>
  </si>
  <si>
    <t>รวมกำไรขาดทุนเบ็ดเสร็จสำหรับงวด</t>
  </si>
  <si>
    <t>หกเดือนสิ้นสุด</t>
  </si>
  <si>
    <t>สำหรับงวด</t>
  </si>
  <si>
    <t>รายการที่อาจถูกจัดประเภทรายการใหม่เข้าไปไว้ใน</t>
  </si>
  <si>
    <t>งบกำไรขาดทุนเบ็ดเสร็จ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</si>
  <si>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</si>
  <si>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</si>
  <si>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</si>
  <si>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ของส่วนของเจ้าของ</t>
  </si>
  <si>
    <t>องค์ประกอบอื่น</t>
  </si>
  <si>
    <t>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</si>
  <si>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</si>
  <si>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</si>
  <si>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1 มกราคม 2560</t>
  </si>
  <si>
    <t>เงินลงทุน</t>
  </si>
  <si>
    <t>เงินลงทุนในบริษัทย่อย</t>
  </si>
  <si>
    <t>อุปกรณ์</t>
  </si>
  <si>
    <t>ทุนที่ออกชำระแล้ว</t>
  </si>
  <si>
    <t xml:space="preserve">จัดสรรแล้ว - ทุนสำรองตามกฎหมาย  </t>
  </si>
  <si>
    <t>ลูกหนี้สำนักหักบัญชีและบริษัทหลักทรัพย์</t>
  </si>
  <si>
    <t>สินทรัพย์ไม่มีตัวตน</t>
  </si>
  <si>
    <t>เจ้าหนี้สำนักหักบัญชีและบริษัทหลักทรัพย์</t>
  </si>
  <si>
    <t>รายได้ค่านายหน้า</t>
  </si>
  <si>
    <t xml:space="preserve">รายได้ค่าธรรมเนียมและบริการ </t>
  </si>
  <si>
    <t>หนี้สินภาษีเงินได้รอการตัดบัญชี</t>
  </si>
  <si>
    <t>รายได้ดอกเบี้ยเงินให้กู้ยืมเพื่อซื้อหลักทรัพย์</t>
  </si>
  <si>
    <t>ค่าใช้จ่ายอื่น</t>
  </si>
  <si>
    <t>ลูกหนี้ธุรกิจหลักทรัพย์</t>
  </si>
  <si>
    <t>เจ้าหนี้ธุรกิจหลักทรัพย์</t>
  </si>
  <si>
    <t>หุ้นสามัญ</t>
  </si>
  <si>
    <t>กำไรและผลตอบแทนจากเครื่องมือทางการเงิน</t>
  </si>
  <si>
    <t>กำไรหรือขาดทุนในภายหลัง</t>
  </si>
  <si>
    <t>กำไรขาดทุนเบ็ดเสร็จอื่นรวม - สุทธิจากภาษี</t>
  </si>
  <si>
    <t>รวม</t>
  </si>
  <si>
    <t>กำไรจากการวัด</t>
  </si>
  <si>
    <t>มูลค่าเงินลงทุนเผื่อขาย</t>
  </si>
  <si>
    <t>ดอกเบี้ยจ่าย</t>
  </si>
  <si>
    <t>ภาษีเงินได้จ่ายออก</t>
  </si>
  <si>
    <t>เงินสดรับจากการขายเงินลงทุนเผื่อขาย</t>
  </si>
  <si>
    <t>เงินสดจ่ายซื้อเงินลงทุนที่จะถือจนครบกำหนด</t>
  </si>
  <si>
    <t>ดอกเบี้ยรับ</t>
  </si>
  <si>
    <t>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</si>
  <si>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</si>
  <si>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</si>
  <si>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</si>
  <si>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</si>
  <si>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เงินสดรับจากการขายอุปกรณ์</t>
  </si>
  <si>
    <t>เงินสดรับจากการไถ่ถอนเงินลงทุนที่จะถือจนครบกำหนด</t>
  </si>
  <si>
    <t>รายการใหม่เข้าไปไว้ในกำไรหรือขาดทุนในภายหลัง</t>
  </si>
  <si>
    <t>ภาษีเงินได้เกี่ยวกับรายการที่อาจถูกจัดประเภท</t>
  </si>
  <si>
    <t>2561</t>
  </si>
  <si>
    <t>เงินกู้ยืมจากสถาบันการเงิน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</si>
  <si>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</si>
  <si>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</si>
  <si>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</si>
  <si>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6, 32</t>
  </si>
  <si>
    <t>9, 32</t>
  </si>
  <si>
    <t>14, 32</t>
  </si>
  <si>
    <t>15, 32</t>
  </si>
  <si>
    <t>20, 32</t>
  </si>
  <si>
    <t>23, 32</t>
  </si>
  <si>
    <t>24, 32</t>
  </si>
  <si>
    <t>25, 32</t>
  </si>
  <si>
    <t>26, 27</t>
  </si>
  <si>
    <t>28, 32</t>
  </si>
  <si>
    <t>จัดสรรแล้ว -</t>
  </si>
  <si>
    <t>สำรองตามกฎหมาย</t>
  </si>
  <si>
    <t>การจัดสรรกำไรสะสมเป็นสำรองตามกฎหมาย</t>
  </si>
  <si>
    <t>เงินสดจ่ายซื้อเงินลงทุนทั่วไป</t>
  </si>
  <si>
    <t>รวมรายการที่อาจถูกจัดประเภทรายการใหม่เข้าไปไว้ใน</t>
  </si>
  <si>
    <t xml:space="preserve">เงินสดสุทธิได้มาจาก (ใช้ไปใน) กิจกรรมลงทุน </t>
  </si>
  <si>
    <t>ย้าย A/C 589700 มาอยู่ในนี้ เพราะ เป็นการ Reverse Litigation claim ทำให้ other exp อื่นๆ ติดลบ</t>
  </si>
  <si>
    <t>ประมาณการหนี้สินไม่หมุนเวียนสำหรับผลประโยชน์หลังออกจากงาน</t>
  </si>
  <si>
    <t>ขาดทุนจากการเปลี่ยนแปลงในมูลค่ายุติธรรมในเงินลงทุน</t>
  </si>
  <si>
    <t>กำไรจากตราสารอนุพันธ์</t>
  </si>
  <si>
    <t>ขาดทุนจากการขายเงินลงทุน</t>
  </si>
  <si>
    <t>กำไรจากการขายอุปกรณ์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</si>
  <si>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</si>
  <si>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</si>
  <si>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</si>
  <si>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กำไรจากการวัดมูลค่าเงินลงทุนเผื่อขาย</t>
  </si>
  <si>
    <t>เจ้าหนี้อื่นค่าซื้อสินทรัพย์ (ลดลง) เพิ่มขึ้น</t>
  </si>
  <si>
    <t>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</si>
</sst>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฿&quot;#,##0.00_);[Red]\(&quot;฿&quot;#,##0.00\)"/>
    <numFmt numFmtId="41" formatCode="_(* #,##0_);_(* \(#,##0\);_(* &quot;-&quot;_);_(@_)"/>
    <numFmt numFmtId="43" formatCode="_(* #,##0.00_);_(* \(#,##0.00\);_(* &quot;-&quot;??_);_(@_)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-* #,##0.00_-;\-* #,##0.00_-;_-* &quot;-&quot;??_-;_-@_-"/>
    <numFmt numFmtId="190" formatCode="#,##0\ ;\(#,##0\)"/>
    <numFmt numFmtId="191" formatCode="#,##0;\(#,##0\)"/>
    <numFmt numFmtId="192" formatCode="_(* #,##0.00_);_(* \(#,##0.00\);_(* &quot;-&quot;_);_(@_)"/>
    <numFmt numFmtId="193" formatCode="_(* #,##0_);_(* \(#,##0\);_(* &quot;-&quot;??_);_(@_)"/>
    <numFmt numFmtId="194" formatCode="_(* #,##0_);_(* \(#,##0\);_(* &quot;-&quot;????_);_(@_)"/>
    <numFmt numFmtId="195" formatCode="_-* #,##0\ _F_-;\-* #,##0\ _F_-;_-* &quot;-&quot;\ _F_-;_-@_-"/>
    <numFmt numFmtId="196" formatCode="General_)"/>
    <numFmt numFmtId="197" formatCode="0.000"/>
    <numFmt numFmtId="198" formatCode="#,##0.00000"/>
    <numFmt numFmtId="199" formatCode="_-* #,##0.00\ &quot;F&quot;_-;\-* #,##0.00\ &quot;F&quot;_-;_-* &quot;-&quot;??\ &quot;F&quot;_-;_-@_-"/>
    <numFmt numFmtId="200" formatCode="0.00_)"/>
    <numFmt numFmtId="201" formatCode="#,##0.000"/>
    <numFmt numFmtId="202" formatCode="_-* #,##0.00\ _F_-;\-* #,##0.00\ _F_-;_-* &quot;-&quot;??\ _F_-;_-@_-"/>
    <numFmt numFmtId="203" formatCode="_([$€-2]* #,##0.00_);_([$€-2]* \(#,##0.00\);_([$€-2]* &quot;-&quot;??_)"/>
    <numFmt numFmtId="204" formatCode="* \(#,##0\);* #,##0_);&quot;-&quot;??_);@"/>
    <numFmt numFmtId="205" formatCode="\$#,##0.00;\(\$#,##0.00\)"/>
    <numFmt numFmtId="206" formatCode="* #,##0_);* \(#,##0\);&quot;-&quot;??_);@"/>
    <numFmt numFmtId="207" formatCode="\$#,##0;\(\$#,##0\)"/>
    <numFmt numFmtId="208" formatCode="0_)%;\(0\)%"/>
    <numFmt numFmtId="209" formatCode="0%_);\(0%\)"/>
    <numFmt numFmtId="210" formatCode="dd\-mmm\-yy_)"/>
    <numFmt numFmtId="211" formatCode="#,##0.00\ ;\(#,##0.00\)"/>
    <numFmt numFmtId="212" formatCode="#,##0;[Red]\(#,##0\)"/>
    <numFmt numFmtId="213" formatCode="#,##0.0"/>
    <numFmt numFmtId="214" formatCode="#,##0\ ;\(#,##0\);&quot;-&quot;"/>
  </numFmts>
  <fonts count="41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b/>
      <i/>
      <sz val="16"/>
      <name val="Angsana New"/>
      <family val="1"/>
    </font>
    <font>
      <sz val="15"/>
      <color indexed="47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5">
    <xf numFmtId="0" fontId="0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195" fontId="5" fillId="0" borderId="0" applyFill="0" applyBorder="0" applyAlignment="0"/>
    <xf numFmtId="196" fontId="13" fillId="0" borderId="0" applyFill="0" applyBorder="0" applyAlignment="0"/>
    <xf numFmtId="197" fontId="13" fillId="0" borderId="0" applyFill="0" applyBorder="0" applyAlignment="0"/>
    <xf numFmtId="0" fontId="5" fillId="0" borderId="0" applyFill="0" applyBorder="0" applyAlignment="0"/>
    <xf numFmtId="198" fontId="5" fillId="0" borderId="0" applyFill="0" applyBorder="0" applyAlignment="0"/>
    <xf numFmtId="195" fontId="5" fillId="0" borderId="0" applyFill="0" applyBorder="0" applyAlignment="0"/>
    <xf numFmtId="199" fontId="5" fillId="0" borderId="0" applyFill="0" applyBorder="0" applyAlignment="0"/>
    <xf numFmtId="196" fontId="13" fillId="0" borderId="0" applyFill="0" applyBorder="0" applyAlignment="0"/>
    <xf numFmtId="4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27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4" fontId="27" fillId="0" borderId="0" applyFill="0" applyBorder="0" applyProtection="0"/>
    <xf numFmtId="204" fontId="27" fillId="0" borderId="1" applyFill="0" applyProtection="0"/>
    <xf numFmtId="204" fontId="27" fillId="0" borderId="2" applyFill="0" applyProtection="0"/>
    <xf numFmtId="196" fontId="13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205" fontId="27" fillId="0" borderId="0"/>
    <xf numFmtId="14" fontId="14" fillId="0" borderId="0" applyFill="0" applyBorder="0" applyAlignment="0"/>
    <xf numFmtId="206" fontId="27" fillId="0" borderId="0" applyFill="0" applyBorder="0" applyProtection="0"/>
    <xf numFmtId="206" fontId="27" fillId="0" borderId="1" applyFill="0" applyProtection="0"/>
    <xf numFmtId="206" fontId="27" fillId="0" borderId="2" applyFill="0" applyProtection="0"/>
    <xf numFmtId="199" fontId="5" fillId="0" borderId="3">
      <alignment vertical="center"/>
    </xf>
    <xf numFmtId="207" fontId="27" fillId="0" borderId="0"/>
    <xf numFmtId="195" fontId="5" fillId="0" borderId="0" applyFill="0" applyBorder="0" applyAlignment="0"/>
    <xf numFmtId="196" fontId="13" fillId="0" borderId="0" applyFill="0" applyBorder="0" applyAlignment="0"/>
    <xf numFmtId="195" fontId="5" fillId="0" borderId="0" applyFill="0" applyBorder="0" applyAlignment="0"/>
    <xf numFmtId="199" fontId="5" fillId="0" borderId="0" applyFill="0" applyBorder="0" applyAlignment="0"/>
    <xf numFmtId="196" fontId="13" fillId="0" borderId="0" applyFill="0" applyBorder="0" applyAlignment="0"/>
    <xf numFmtId="0" fontId="30" fillId="0" borderId="0" applyNumberFormat="0" applyAlignment="0">
      <alignment horizontal="left"/>
    </xf>
    <xf numFmtId="203" fontId="19" fillId="0" borderId="0" applyFont="0" applyFill="0" applyBorder="0" applyAlignment="0" applyProtection="0"/>
    <xf numFmtId="38" fontId="15" fillId="2" borderId="0" applyNumberFormat="0" applyBorder="0" applyAlignment="0" applyProtection="0"/>
    <xf numFmtId="0" fontId="16" fillId="0" borderId="4" applyNumberFormat="0" applyAlignment="0" applyProtection="0">
      <alignment horizontal="left" vertical="center"/>
    </xf>
    <xf numFmtId="0" fontId="16" fillId="0" borderId="5">
      <alignment horizontal="left" vertical="center"/>
    </xf>
    <xf numFmtId="14" fontId="24" fillId="3" borderId="6">
      <alignment horizontal="center" vertical="center" wrapText="1"/>
    </xf>
    <xf numFmtId="10" fontId="15" fillId="4" borderId="7" applyNumberFormat="0" applyBorder="0" applyAlignment="0" applyProtection="0"/>
    <xf numFmtId="195" fontId="5" fillId="0" borderId="0" applyFill="0" applyBorder="0" applyAlignment="0"/>
    <xf numFmtId="196" fontId="13" fillId="0" borderId="0" applyFill="0" applyBorder="0" applyAlignment="0"/>
    <xf numFmtId="195" fontId="5" fillId="0" borderId="0" applyFill="0" applyBorder="0" applyAlignment="0"/>
    <xf numFmtId="199" fontId="5" fillId="0" borderId="0" applyFill="0" applyBorder="0" applyAlignment="0"/>
    <xf numFmtId="196" fontId="13" fillId="0" borderId="0" applyFill="0" applyBorder="0" applyAlignment="0"/>
    <xf numFmtId="37" fontId="31" fillId="0" borderId="0"/>
    <xf numFmtId="200" fontId="17" fillId="0" borderId="0"/>
    <xf numFmtId="0" fontId="20" fillId="0" borderId="0"/>
    <xf numFmtId="0" fontId="19" fillId="0" borderId="0"/>
    <xf numFmtId="0" fontId="19" fillId="0" borderId="0"/>
    <xf numFmtId="0" fontId="2" fillId="0" borderId="0"/>
    <xf numFmtId="0" fontId="18" fillId="5" borderId="0"/>
    <xf numFmtId="9" fontId="1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19" fillId="0" borderId="0" applyFont="0" applyFill="0" applyBorder="0" applyAlignment="0" applyProtection="0"/>
    <xf numFmtId="198" fontId="5" fillId="0" borderId="0" applyFont="0" applyFill="0" applyBorder="0" applyAlignment="0" applyProtection="0"/>
    <xf numFmtId="20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95" fontId="5" fillId="0" borderId="0" applyFill="0" applyBorder="0" applyAlignment="0"/>
    <xf numFmtId="196" fontId="13" fillId="0" borderId="0" applyFill="0" applyBorder="0" applyAlignment="0"/>
    <xf numFmtId="195" fontId="5" fillId="0" borderId="0" applyFill="0" applyBorder="0" applyAlignment="0"/>
    <xf numFmtId="199" fontId="5" fillId="0" borderId="0" applyFill="0" applyBorder="0" applyAlignment="0"/>
    <xf numFmtId="196" fontId="13" fillId="0" borderId="0" applyFill="0" applyBorder="0" applyAlignment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4" fillId="0" borderId="6">
      <alignment horizontal="center"/>
    </xf>
    <xf numFmtId="3" fontId="33" fillId="0" borderId="0" applyFont="0" applyFill="0" applyBorder="0" applyAlignment="0" applyProtection="0"/>
    <xf numFmtId="0" fontId="33" fillId="6" borderId="0" applyNumberFormat="0" applyFont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14" fontId="35" fillId="0" borderId="0" applyNumberFormat="0" applyFill="0" applyBorder="0" applyAlignment="0" applyProtection="0">
      <alignment horizontal="left"/>
    </xf>
    <xf numFmtId="0" fontId="19" fillId="0" borderId="0"/>
    <xf numFmtId="40" fontId="36" fillId="0" borderId="0" applyBorder="0">
      <alignment horizontal="right"/>
    </xf>
    <xf numFmtId="49" fontId="14" fillId="0" borderId="0" applyFill="0" applyBorder="0" applyAlignment="0"/>
    <xf numFmtId="202" fontId="5" fillId="0" borderId="0" applyFill="0" applyBorder="0" applyAlignment="0"/>
    <xf numFmtId="198" fontId="5" fillId="0" borderId="0" applyFill="0" applyBorder="0" applyAlignment="0"/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210" fontId="37" fillId="0" borderId="0" applyNumberFormat="0">
      <alignment horizontal="right"/>
    </xf>
    <xf numFmtId="4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1" fillId="0" borderId="0"/>
    <xf numFmtId="0" fontId="38" fillId="0" borderId="0"/>
  </cellStyleXfs>
  <cellXfs count="245">
    <xf numFmtId="0" fontId="0" fillId="0" borderId="0" xfId="0"/>
    <xf numFmtId="0" fontId="2" fillId="0" borderId="0" xfId="0" applyFont="1" applyFill="1"/>
    <xf numFmtId="4" fontId="2" fillId="0" borderId="0" xfId="26" applyFont="1" applyFill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/>
    <xf numFmtId="192" fontId="2" fillId="0" borderId="0" xfId="0" applyNumberFormat="1" applyFont="1" applyFill="1"/>
    <xf numFmtId="192" fontId="4" fillId="0" borderId="0" xfId="0" applyNumberFormat="1" applyFont="1" applyFill="1" applyAlignment="1">
      <alignment horizontal="lef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3" fillId="0" borderId="0" xfId="0" applyNumberFormat="1" applyFont="1" applyFill="1"/>
    <xf numFmtId="41" fontId="4" fillId="0" borderId="0" xfId="0" applyNumberFormat="1" applyFont="1" applyFill="1" applyAlignment="1">
      <alignment horizontal="left"/>
    </xf>
    <xf numFmtId="4" fontId="4" fillId="0" borderId="0" xfId="26" applyFont="1" applyFill="1" applyAlignment="1"/>
    <xf numFmtId="192" fontId="2" fillId="0" borderId="0" xfId="0" applyNumberFormat="1" applyFont="1" applyFill="1" applyBorder="1" applyAlignment="1">
      <alignment horizontal="center"/>
    </xf>
    <xf numFmtId="3" fontId="2" fillId="0" borderId="0" xfId="26" applyNumberFormat="1" applyFont="1" applyFill="1"/>
    <xf numFmtId="4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1" fontId="4" fillId="0" borderId="0" xfId="0" applyNumberFormat="1" applyFont="1" applyFill="1" applyAlignment="1">
      <alignment horizontal="center"/>
    </xf>
    <xf numFmtId="192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37" fontId="3" fillId="0" borderId="9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Alignment="1"/>
    <xf numFmtId="190" fontId="2" fillId="0" borderId="0" xfId="0" applyNumberFormat="1" applyFont="1" applyFill="1" applyAlignment="1"/>
    <xf numFmtId="37" fontId="2" fillId="0" borderId="0" xfId="0" applyNumberFormat="1" applyFont="1" applyFill="1" applyAlignment="1"/>
    <xf numFmtId="0" fontId="4" fillId="0" borderId="0" xfId="0" applyFont="1" applyFill="1" applyAlignment="1"/>
    <xf numFmtId="37" fontId="2" fillId="0" borderId="0" xfId="26" applyNumberFormat="1" applyFont="1" applyFill="1" applyAlignment="1"/>
    <xf numFmtId="37" fontId="3" fillId="0" borderId="5" xfId="26" applyNumberFormat="1" applyFont="1" applyFill="1" applyBorder="1" applyAlignment="1">
      <alignment horizontal="right"/>
    </xf>
    <xf numFmtId="37" fontId="3" fillId="0" borderId="5" xfId="26" applyNumberFormat="1" applyFont="1" applyFill="1" applyBorder="1" applyAlignment="1"/>
    <xf numFmtId="37" fontId="3" fillId="0" borderId="9" xfId="26" applyNumberFormat="1" applyFont="1" applyFill="1" applyBorder="1" applyAlignment="1"/>
    <xf numFmtId="37" fontId="4" fillId="0" borderId="0" xfId="26" applyNumberFormat="1" applyFont="1" applyFill="1" applyAlignment="1">
      <alignment horizontal="left"/>
    </xf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quotePrefix="1" applyFill="1" applyAlignment="1">
      <alignment horizontal="left"/>
    </xf>
    <xf numFmtId="3" fontId="2" fillId="0" borderId="0" xfId="26" applyNumberFormat="1" applyFont="1" applyFill="1" applyAlignment="1"/>
    <xf numFmtId="0" fontId="0" fillId="0" borderId="0" xfId="0" applyFill="1" applyAlignment="1"/>
    <xf numFmtId="49" fontId="0" fillId="0" borderId="0" xfId="26" applyNumberFormat="1" applyFont="1" applyFill="1" applyBorder="1" applyAlignment="1">
      <alignment horizontal="center"/>
    </xf>
    <xf numFmtId="0" fontId="3" fillId="0" borderId="0" xfId="0" applyFont="1" applyAlignment="1"/>
    <xf numFmtId="3" fontId="2" fillId="0" borderId="0" xfId="26" applyNumberFormat="1" applyFont="1" applyFill="1" applyAlignment="1">
      <alignment horizontal="right"/>
    </xf>
    <xf numFmtId="4" fontId="0" fillId="0" borderId="0" xfId="26" applyFont="1" applyFill="1" applyAlignment="1"/>
    <xf numFmtId="3" fontId="3" fillId="0" borderId="0" xfId="26" applyNumberFormat="1" applyFont="1" applyFill="1" applyAlignment="1"/>
    <xf numFmtId="41" fontId="0" fillId="0" borderId="0" xfId="0" applyNumberFormat="1" applyFill="1"/>
    <xf numFmtId="41" fontId="0" fillId="0" borderId="0" xfId="0" applyNumberFormat="1" applyFill="1" applyAlignment="1">
      <alignment horizontal="right"/>
    </xf>
    <xf numFmtId="37" fontId="0" fillId="0" borderId="0" xfId="26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26" applyNumberFormat="1" applyFont="1" applyBorder="1" applyAlignment="1"/>
    <xf numFmtId="37" fontId="0" fillId="0" borderId="0" xfId="0" applyNumberFormat="1" applyBorder="1" applyAlignment="1"/>
    <xf numFmtId="37" fontId="3" fillId="0" borderId="2" xfId="26" applyNumberFormat="1" applyFont="1" applyFill="1" applyBorder="1" applyAlignment="1">
      <alignment horizontal="right"/>
    </xf>
    <xf numFmtId="211" fontId="3" fillId="0" borderId="9" xfId="26" applyNumberFormat="1" applyFont="1" applyFill="1" applyBorder="1" applyAlignment="1">
      <alignment horizontal="right"/>
    </xf>
    <xf numFmtId="10" fontId="2" fillId="0" borderId="0" xfId="82" applyNumberFormat="1" applyFont="1" applyFill="1" applyAlignment="1"/>
    <xf numFmtId="193" fontId="2" fillId="0" borderId="0" xfId="26" applyNumberFormat="1" applyFont="1" applyFill="1"/>
    <xf numFmtId="0" fontId="3" fillId="0" borderId="0" xfId="80" applyFont="1" applyFill="1" applyBorder="1" applyAlignment="1"/>
    <xf numFmtId="0" fontId="2" fillId="0" borderId="0" xfId="0" applyFont="1" applyFill="1" applyBorder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right"/>
    </xf>
    <xf numFmtId="41" fontId="3" fillId="0" borderId="9" xfId="26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" fontId="3" fillId="0" borderId="0" xfId="26" applyFont="1" applyFill="1" applyAlignment="1"/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41" fontId="2" fillId="0" borderId="0" xfId="26" applyNumberFormat="1" applyFont="1" applyFill="1" applyBorder="1" applyAlignment="1"/>
    <xf numFmtId="41" fontId="0" fillId="0" borderId="0" xfId="26" applyNumberFormat="1" applyFont="1" applyFill="1" applyBorder="1" applyAlignment="1">
      <alignment horizontal="center" vertical="center"/>
    </xf>
    <xf numFmtId="3" fontId="40" fillId="0" borderId="0" xfId="26" applyNumberFormat="1" applyFont="1" applyFill="1"/>
    <xf numFmtId="3" fontId="40" fillId="0" borderId="0" xfId="26" applyNumberFormat="1" applyFont="1" applyFill="1" applyBorder="1"/>
    <xf numFmtId="0" fontId="0" fillId="0" borderId="0" xfId="0" applyFill="1" applyAlignment="1">
      <alignment horizontal="left"/>
    </xf>
    <xf numFmtId="43" fontId="2" fillId="0" borderId="0" xfId="26" applyNumberFormat="1" applyFont="1" applyFill="1"/>
    <xf numFmtId="188" fontId="4" fillId="0" borderId="0" xfId="26" applyNumberFormat="1" applyFont="1" applyFill="1" applyAlignment="1">
      <alignment horizontal="left"/>
    </xf>
    <xf numFmtId="188" fontId="2" fillId="0" borderId="0" xfId="26" applyNumberFormat="1" applyFont="1" applyFill="1"/>
    <xf numFmtId="37" fontId="0" fillId="0" borderId="10" xfId="26" applyNumberFormat="1" applyFont="1" applyBorder="1" applyAlignment="1"/>
    <xf numFmtId="0" fontId="8" fillId="0" borderId="0" xfId="0" applyFont="1" applyAlignment="1"/>
    <xf numFmtId="0" fontId="0" fillId="0" borderId="0" xfId="0" applyFont="1" applyAlignment="1"/>
    <xf numFmtId="191" fontId="2" fillId="0" borderId="0" xfId="26" applyNumberFormat="1" applyFont="1" applyFill="1" applyAlignment="1">
      <alignment horizontal="right"/>
    </xf>
    <xf numFmtId="191" fontId="2" fillId="0" borderId="0" xfId="26" applyNumberFormat="1" applyFont="1" applyFill="1" applyBorder="1" applyAlignment="1">
      <alignment horizontal="right"/>
    </xf>
    <xf numFmtId="193" fontId="0" fillId="0" borderId="5" xfId="26" applyNumberFormat="1" applyFont="1" applyBorder="1" applyAlignment="1">
      <alignment horizontal="center"/>
    </xf>
    <xf numFmtId="191" fontId="2" fillId="0" borderId="0" xfId="26" applyNumberFormat="1" applyFont="1" applyFill="1" applyAlignment="1"/>
    <xf numFmtId="191" fontId="2" fillId="0" borderId="0" xfId="0" applyNumberFormat="1" applyFont="1" applyFill="1" applyAlignment="1">
      <alignment horizontal="right"/>
    </xf>
    <xf numFmtId="191" fontId="3" fillId="0" borderId="0" xfId="0" applyNumberFormat="1" applyFont="1" applyFill="1" applyBorder="1" applyAlignment="1"/>
    <xf numFmtId="191" fontId="2" fillId="0" borderId="0" xfId="26" applyNumberFormat="1" applyFont="1" applyFill="1"/>
    <xf numFmtId="193" fontId="0" fillId="0" borderId="0" xfId="26" applyNumberFormat="1" applyFont="1" applyFill="1" applyAlignment="1"/>
    <xf numFmtId="193" fontId="0" fillId="0" borderId="0" xfId="33" applyNumberFormat="1" applyFont="1" applyFill="1" applyBorder="1" applyAlignment="1">
      <alignment horizontal="center" wrapText="1"/>
    </xf>
    <xf numFmtId="214" fontId="0" fillId="0" borderId="0" xfId="0" applyNumberFormat="1" applyFill="1" applyAlignment="1">
      <alignment horizontal="center"/>
    </xf>
    <xf numFmtId="214" fontId="2" fillId="0" borderId="0" xfId="0" applyNumberFormat="1" applyFont="1" applyFill="1" applyAlignment="1">
      <alignment horizontal="center"/>
    </xf>
    <xf numFmtId="193" fontId="2" fillId="0" borderId="0" xfId="33" applyNumberFormat="1" applyFont="1" applyFill="1" applyBorder="1" applyAlignment="1">
      <alignment wrapText="1"/>
    </xf>
    <xf numFmtId="49" fontId="0" fillId="0" borderId="0" xfId="26" applyNumberFormat="1" applyFont="1" applyFill="1" applyBorder="1" applyAlignment="1"/>
    <xf numFmtId="3" fontId="3" fillId="0" borderId="0" xfId="26" applyNumberFormat="1" applyFont="1" applyAlignment="1">
      <alignment horizontal="center"/>
    </xf>
    <xf numFmtId="37" fontId="3" fillId="0" borderId="5" xfId="0" applyNumberFormat="1" applyFont="1" applyFill="1" applyBorder="1" applyAlignment="1"/>
    <xf numFmtId="194" fontId="2" fillId="0" borderId="0" xfId="0" applyNumberFormat="1" applyFont="1" applyFill="1" applyAlignment="1"/>
    <xf numFmtId="194" fontId="3" fillId="0" borderId="0" xfId="28" applyNumberFormat="1" applyFont="1" applyFill="1" applyAlignment="1">
      <alignment horizontal="right" vertical="center"/>
    </xf>
    <xf numFmtId="193" fontId="2" fillId="0" borderId="10" xfId="32" applyNumberFormat="1" applyFont="1" applyFill="1" applyBorder="1" applyAlignment="1">
      <alignment horizontal="center"/>
    </xf>
    <xf numFmtId="193" fontId="2" fillId="0" borderId="0" xfId="32" applyNumberFormat="1" applyFont="1" applyFill="1" applyBorder="1" applyAlignment="1">
      <alignment horizontal="center"/>
    </xf>
    <xf numFmtId="193" fontId="3" fillId="0" borderId="10" xfId="32" applyNumberFormat="1" applyFont="1" applyFill="1" applyBorder="1" applyAlignment="1">
      <alignment horizontal="center"/>
    </xf>
    <xf numFmtId="193" fontId="3" fillId="0" borderId="0" xfId="32" applyNumberFormat="1" applyFont="1" applyFill="1" applyBorder="1" applyAlignment="1">
      <alignment horizontal="center"/>
    </xf>
    <xf numFmtId="193" fontId="3" fillId="0" borderId="5" xfId="32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14" fontId="2" fillId="0" borderId="0" xfId="0" applyNumberFormat="1" applyFont="1" applyFill="1" applyAlignment="1"/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3" fillId="0" borderId="0" xfId="0" applyNumberFormat="1" applyFont="1"/>
    <xf numFmtId="0" fontId="0" fillId="0" borderId="0" xfId="0" applyNumberFormat="1"/>
    <xf numFmtId="0" fontId="4" fillId="0" borderId="0" xfId="26" applyNumberFormat="1" applyFont="1" applyFill="1" applyAlignment="1">
      <alignment horizontal="left"/>
    </xf>
    <xf numFmtId="41" fontId="3" fillId="0" borderId="9" xfId="26" applyNumberFormat="1" applyFont="1" applyFill="1" applyBorder="1" applyAlignment="1">
      <alignment horizontal="center"/>
    </xf>
    <xf numFmtId="43" fontId="3" fillId="0" borderId="10" xfId="26" applyNumberFormat="1" applyFont="1" applyFill="1" applyBorder="1" applyAlignment="1">
      <alignment horizontal="center"/>
    </xf>
    <xf numFmtId="43" fontId="2" fillId="0" borderId="0" xfId="2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37" fontId="4" fillId="0" borderId="0" xfId="26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37" fontId="3" fillId="0" borderId="0" xfId="0" applyNumberFormat="1" applyFont="1" applyFill="1" applyBorder="1" applyAlignment="1"/>
    <xf numFmtId="193" fontId="2" fillId="0" borderId="10" xfId="26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0" fontId="3" fillId="0" borderId="0" xfId="80" applyFont="1" applyFill="1" applyBorder="1" applyAlignment="1">
      <alignment horizontal="left"/>
    </xf>
    <xf numFmtId="0" fontId="8" fillId="0" borderId="0" xfId="80" applyFont="1" applyFill="1" applyBorder="1" applyAlignment="1"/>
    <xf numFmtId="0" fontId="2" fillId="0" borderId="0" xfId="80" applyFont="1" applyFill="1" applyBorder="1" applyAlignment="1"/>
    <xf numFmtId="0" fontId="0" fillId="0" borderId="0" xfId="80" applyFont="1" applyFill="1" applyBorder="1" applyAlignment="1"/>
    <xf numFmtId="41" fontId="2" fillId="0" borderId="0" xfId="26" applyNumberFormat="1" applyFont="1" applyFill="1"/>
    <xf numFmtId="193" fontId="3" fillId="0" borderId="10" xfId="26" applyNumberFormat="1" applyFont="1" applyFill="1" applyBorder="1" applyAlignment="1">
      <alignment horizontal="left"/>
    </xf>
    <xf numFmtId="193" fontId="3" fillId="0" borderId="10" xfId="26" applyNumberFormat="1" applyFont="1" applyFill="1" applyBorder="1" applyAlignment="1">
      <alignment horizontal="center"/>
    </xf>
    <xf numFmtId="193" fontId="2" fillId="0" borderId="0" xfId="26" applyNumberFormat="1" applyFont="1" applyFill="1" applyBorder="1" applyAlignment="1">
      <alignment horizontal="center"/>
    </xf>
    <xf numFmtId="193" fontId="3" fillId="0" borderId="5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41" fontId="2" fillId="0" borderId="0" xfId="26" applyNumberFormat="1" applyFont="1" applyFill="1" applyAlignment="1">
      <alignment horizontal="center"/>
    </xf>
    <xf numFmtId="41" fontId="0" fillId="0" borderId="10" xfId="26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26" applyNumberFormat="1" applyFont="1" applyAlignment="1"/>
    <xf numFmtId="0" fontId="2" fillId="0" borderId="0" xfId="0" applyNumberFormat="1" applyFont="1" applyFill="1" applyAlignment="1"/>
    <xf numFmtId="0" fontId="2" fillId="0" borderId="0" xfId="33" applyNumberFormat="1" applyFont="1" applyFill="1" applyBorder="1" applyAlignment="1">
      <alignment wrapText="1"/>
    </xf>
    <xf numFmtId="193" fontId="0" fillId="0" borderId="0" xfId="30" applyNumberFormat="1" applyFont="1" applyFill="1" applyAlignment="1"/>
    <xf numFmtId="193" fontId="0" fillId="0" borderId="10" xfId="30" applyNumberFormat="1" applyFont="1" applyFill="1" applyBorder="1" applyAlignment="1"/>
    <xf numFmtId="212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37" fontId="0" fillId="0" borderId="0" xfId="26" applyNumberFormat="1" applyFont="1" applyFill="1" applyBorder="1" applyAlignment="1"/>
    <xf numFmtId="0" fontId="0" fillId="0" borderId="0" xfId="0" quotePrefix="1" applyFont="1" applyFill="1" applyAlignment="1">
      <alignment horizontal="left"/>
    </xf>
    <xf numFmtId="0" fontId="0" fillId="0" borderId="0" xfId="0" applyFont="1" applyFill="1"/>
    <xf numFmtId="191" fontId="0" fillId="0" borderId="0" xfId="0" applyNumberFormat="1" applyFont="1" applyFill="1" applyBorder="1" applyAlignment="1"/>
    <xf numFmtId="41" fontId="0" fillId="0" borderId="10" xfId="0" applyNumberFormat="1" applyFill="1" applyBorder="1"/>
    <xf numFmtId="194" fontId="2" fillId="0" borderId="10" xfId="0" applyNumberFormat="1" applyFont="1" applyFill="1" applyBorder="1" applyAlignment="1"/>
    <xf numFmtId="41" fontId="0" fillId="0" borderId="0" xfId="0" applyNumberFormat="1" applyFont="1" applyFill="1" applyBorder="1"/>
    <xf numFmtId="0" fontId="0" fillId="0" borderId="0" xfId="0" applyFont="1" applyFill="1" applyBorder="1"/>
    <xf numFmtId="41" fontId="3" fillId="0" borderId="5" xfId="0" applyNumberFormat="1" applyFont="1" applyFill="1" applyBorder="1" applyAlignment="1"/>
    <xf numFmtId="193" fontId="3" fillId="0" borderId="5" xfId="0" applyNumberFormat="1" applyFont="1" applyFill="1" applyBorder="1" applyAlignment="1"/>
    <xf numFmtId="193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10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90" fontId="2" fillId="0" borderId="0" xfId="0" applyNumberFormat="1" applyFont="1" applyFill="1" applyAlignment="1">
      <alignment horizontal="right"/>
    </xf>
    <xf numFmtId="37" fontId="0" fillId="0" borderId="0" xfId="26" applyNumberFormat="1" applyFont="1" applyAlignment="1">
      <alignment horizontal="right"/>
    </xf>
    <xf numFmtId="37" fontId="2" fillId="0" borderId="0" xfId="26" applyNumberFormat="1" applyFont="1" applyAlignment="1">
      <alignment horizontal="right"/>
    </xf>
    <xf numFmtId="37" fontId="2" fillId="0" borderId="0" xfId="26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Alignment="1">
      <alignment horizontal="right"/>
    </xf>
    <xf numFmtId="37" fontId="2" fillId="0" borderId="10" xfId="26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26" applyNumberFormat="1" applyFon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10" xfId="26" applyNumberFormat="1" applyFont="1" applyBorder="1" applyAlignment="1">
      <alignment horizontal="right"/>
    </xf>
    <xf numFmtId="41" fontId="3" fillId="0" borderId="10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4" fontId="0" fillId="0" borderId="0" xfId="26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211" fontId="3" fillId="0" borderId="0" xfId="26" applyNumberFormat="1" applyFont="1" applyBorder="1" applyAlignment="1">
      <alignment horizontal="right"/>
    </xf>
    <xf numFmtId="193" fontId="3" fillId="0" borderId="2" xfId="26" applyNumberFormat="1" applyFont="1" applyFill="1" applyBorder="1" applyAlignment="1">
      <alignment horizontal="right"/>
    </xf>
    <xf numFmtId="193" fontId="2" fillId="0" borderId="0" xfId="26" applyNumberFormat="1" applyFont="1" applyFill="1" applyAlignment="1"/>
    <xf numFmtId="193" fontId="2" fillId="0" borderId="1" xfId="26" applyNumberFormat="1" applyFont="1" applyFill="1" applyBorder="1" applyAlignment="1"/>
    <xf numFmtId="193" fontId="0" fillId="0" borderId="0" xfId="0" applyNumberFormat="1" applyFont="1" applyFill="1" applyBorder="1" applyAlignment="1"/>
    <xf numFmtId="193" fontId="0" fillId="0" borderId="10" xfId="0" applyNumberFormat="1" applyFont="1" applyFill="1" applyBorder="1" applyAlignment="1"/>
    <xf numFmtId="193" fontId="3" fillId="0" borderId="0" xfId="0" applyNumberFormat="1" applyFont="1" applyFill="1"/>
    <xf numFmtId="193" fontId="3" fillId="0" borderId="2" xfId="0" applyNumberFormat="1" applyFont="1" applyFill="1" applyBorder="1" applyAlignment="1">
      <alignment horizontal="right"/>
    </xf>
    <xf numFmtId="193" fontId="2" fillId="0" borderId="0" xfId="0" applyNumberFormat="1" applyFont="1" applyFill="1"/>
    <xf numFmtId="41" fontId="0" fillId="0" borderId="0" xfId="26" applyNumberFormat="1" applyFont="1" applyFill="1" applyAlignment="1">
      <alignment horizontal="center"/>
    </xf>
    <xf numFmtId="37" fontId="3" fillId="0" borderId="10" xfId="26" applyNumberFormat="1" applyFont="1" applyBorder="1" applyAlignment="1">
      <alignment horizontal="right"/>
    </xf>
    <xf numFmtId="0" fontId="8" fillId="0" borderId="0" xfId="0" applyFont="1" applyFill="1" applyAlignment="1">
      <alignment horizontal="right"/>
    </xf>
    <xf numFmtId="193" fontId="3" fillId="0" borderId="0" xfId="0" applyNumberFormat="1" applyFont="1" applyFill="1" applyBorder="1" applyAlignment="1"/>
    <xf numFmtId="193" fontId="3" fillId="0" borderId="0" xfId="26" applyNumberFormat="1" applyFont="1" applyFill="1" applyBorder="1" applyAlignment="1">
      <alignment horizontal="right"/>
    </xf>
    <xf numFmtId="193" fontId="3" fillId="0" borderId="0" xfId="0" applyNumberFormat="1" applyFont="1" applyFill="1" applyBorder="1" applyAlignment="1">
      <alignment horizontal="right"/>
    </xf>
    <xf numFmtId="43" fontId="40" fillId="0" borderId="0" xfId="26" applyNumberFormat="1" applyFont="1" applyFill="1"/>
    <xf numFmtId="37" fontId="2" fillId="0" borderId="0" xfId="0" applyNumberFormat="1" applyFont="1" applyFill="1"/>
    <xf numFmtId="213" fontId="3" fillId="0" borderId="0" xfId="26" applyNumberFormat="1" applyFont="1" applyFill="1" applyBorder="1" applyAlignment="1">
      <alignment horizontal="right"/>
    </xf>
    <xf numFmtId="43" fontId="0" fillId="0" borderId="0" xfId="30" applyFont="1" applyAlignment="1"/>
    <xf numFmtId="0" fontId="2" fillId="0" borderId="0" xfId="26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" fontId="3" fillId="0" borderId="0" xfId="26" applyNumberFormat="1" applyFont="1" applyAlignment="1">
      <alignment horizontal="center"/>
    </xf>
    <xf numFmtId="0" fontId="3" fillId="0" borderId="0" xfId="26" applyNumberFormat="1" applyFont="1" applyAlignment="1">
      <alignment horizontal="center"/>
    </xf>
    <xf numFmtId="193" fontId="0" fillId="0" borderId="0" xfId="33" applyNumberFormat="1" applyFont="1" applyFill="1" applyBorder="1" applyAlignment="1">
      <alignment horizontal="center" wrapText="1"/>
    </xf>
    <xf numFmtId="214" fontId="0" fillId="0" borderId="0" xfId="0" applyNumberFormat="1" applyFill="1" applyAlignment="1">
      <alignment horizontal="center"/>
    </xf>
    <xf numFmtId="3" fontId="0" fillId="0" borderId="0" xfId="26" applyNumberFormat="1" applyFont="1" applyAlignment="1">
      <alignment horizontal="center"/>
    </xf>
    <xf numFmtId="3" fontId="2" fillId="0" borderId="0" xfId="26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2" fillId="0" borderId="1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193" fontId="2" fillId="0" borderId="0" xfId="33" applyNumberFormat="1" applyFont="1" applyFill="1" applyBorder="1" applyAlignment="1">
      <alignment horizontal="center" wrapText="1"/>
    </xf>
    <xf numFmtId="214" fontId="2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0" fontId="0" fillId="0" borderId="0" xfId="33" applyNumberFormat="1" applyFont="1" applyFill="1" applyBorder="1" applyAlignment="1">
      <alignment horizontal="center" wrapText="1"/>
    </xf>
    <xf numFmtId="0" fontId="2" fillId="0" borderId="0" xfId="26" applyNumberFormat="1" applyFont="1" applyAlignment="1">
      <alignment horizontal="center"/>
    </xf>
    <xf numFmtId="0" fontId="0" fillId="0" borderId="0" xfId="0" applyNumberFormat="1" applyFill="1" applyAlignment="1">
      <alignment horizontal="center"/>
    </xf>
    <xf numFmtId="0" fontId="2" fillId="0" borderId="0" xfId="0" applyNumberFormat="1" applyFont="1" applyFill="1" applyAlignment="1">
      <alignment horizontal="center"/>
    </xf>
  </cellXfs>
  <cellStyles count="115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2)" xfId="22" xr:uid="{00000000-0005-0000-0000-000015000000}"/>
    <cellStyle name="Calc Units (0)" xfId="23" xr:uid="{00000000-0005-0000-0000-000016000000}"/>
    <cellStyle name="Calc Units (1)" xfId="24" xr:uid="{00000000-0005-0000-0000-000017000000}"/>
    <cellStyle name="Calc Units (2)" xfId="25" xr:uid="{00000000-0005-0000-0000-000018000000}"/>
    <cellStyle name="Comma" xfId="26" builtinId="3"/>
    <cellStyle name="Comma [00]" xfId="27" xr:uid="{00000000-0005-0000-0000-00001A000000}"/>
    <cellStyle name="Comma 2" xfId="28" xr:uid="{00000000-0005-0000-0000-00001B000000}"/>
    <cellStyle name="Comma 3" xfId="29" xr:uid="{00000000-0005-0000-0000-00001C000000}"/>
    <cellStyle name="Comma 3 2" xfId="30" xr:uid="{00000000-0005-0000-0000-00001D000000}"/>
    <cellStyle name="Comma 4" xfId="31" xr:uid="{00000000-0005-0000-0000-00001E000000}"/>
    <cellStyle name="Comma 4 2" xfId="32" xr:uid="{00000000-0005-0000-0000-00001F000000}"/>
    <cellStyle name="Comma 5" xfId="33" xr:uid="{00000000-0005-0000-0000-000020000000}"/>
    <cellStyle name="Comma 6" xfId="34" xr:uid="{00000000-0005-0000-0000-000021000000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ollar (zero dec)" xfId="57" xr:uid="{00000000-0005-0000-0000-000038000000}"/>
    <cellStyle name="Enter Currency (0)" xfId="58" xr:uid="{00000000-0005-0000-0000-000039000000}"/>
    <cellStyle name="Enter Currency (2)" xfId="59" xr:uid="{00000000-0005-0000-0000-00003A000000}"/>
    <cellStyle name="Enter Units (0)" xfId="60" xr:uid="{00000000-0005-0000-0000-00003B000000}"/>
    <cellStyle name="Enter Units (1)" xfId="61" xr:uid="{00000000-0005-0000-0000-00003C000000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2)" xfId="71" xr:uid="{00000000-0005-0000-0000-000046000000}"/>
    <cellStyle name="Link Units (0)" xfId="72" xr:uid="{00000000-0005-0000-0000-000047000000}"/>
    <cellStyle name="Link Units (1)" xfId="73" xr:uid="{00000000-0005-0000-0000-000048000000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2" xfId="77" xr:uid="{00000000-0005-0000-0000-00004D000000}"/>
    <cellStyle name="Normal 3" xfId="78" xr:uid="{00000000-0005-0000-0000-00004E000000}"/>
    <cellStyle name="Normal 4" xfId="79" xr:uid="{00000000-0005-0000-0000-00004F000000}"/>
    <cellStyle name="Normal_sia109a091b-03t-Rev1" xfId="80" xr:uid="{00000000-0005-0000-0000-000050000000}"/>
    <cellStyle name="paint" xfId="81" xr:uid="{00000000-0005-0000-0000-000051000000}"/>
    <cellStyle name="Percent" xfId="82" builtinId="5"/>
    <cellStyle name="Percent %" xfId="83" xr:uid="{00000000-0005-0000-0000-000053000000}"/>
    <cellStyle name="Percent (0)" xfId="84" xr:uid="{00000000-0005-0000-0000-000054000000}"/>
    <cellStyle name="Percent [0]" xfId="85" xr:uid="{00000000-0005-0000-0000-000055000000}"/>
    <cellStyle name="Percent [00]" xfId="86" xr:uid="{00000000-0005-0000-0000-000056000000}"/>
    <cellStyle name="Percent [2]" xfId="87" xr:uid="{00000000-0005-0000-0000-000057000000}"/>
    <cellStyle name="PrePop Currency (0)" xfId="88" xr:uid="{00000000-0005-0000-0000-000058000000}"/>
    <cellStyle name="PrePop Currency (2)" xfId="89" xr:uid="{00000000-0005-0000-0000-000059000000}"/>
    <cellStyle name="PrePop Units (0)" xfId="90" xr:uid="{00000000-0005-0000-0000-00005A000000}"/>
    <cellStyle name="PrePop Units (1)" xfId="91" xr:uid="{00000000-0005-0000-0000-00005B000000}"/>
    <cellStyle name="PrePop Units (2)" xfId="92" xr:uid="{00000000-0005-0000-0000-00005C000000}"/>
    <cellStyle name="PSChar" xfId="93" xr:uid="{00000000-0005-0000-0000-00005D000000}"/>
    <cellStyle name="PSDate" xfId="94" xr:uid="{00000000-0005-0000-0000-00005E000000}"/>
    <cellStyle name="PSDec" xfId="95" xr:uid="{00000000-0005-0000-0000-00005F000000}"/>
    <cellStyle name="PSHeading" xfId="96" xr:uid="{00000000-0005-0000-0000-000060000000}"/>
    <cellStyle name="PSInt" xfId="97" xr:uid="{00000000-0005-0000-0000-000061000000}"/>
    <cellStyle name="PSSpacer" xfId="98" xr:uid="{00000000-0005-0000-0000-000062000000}"/>
    <cellStyle name="Quantity" xfId="99" xr:uid="{00000000-0005-0000-0000-000063000000}"/>
    <cellStyle name="RevList" xfId="100" xr:uid="{00000000-0005-0000-0000-000064000000}"/>
    <cellStyle name="Style 1" xfId="101" xr:uid="{00000000-0005-0000-0000-000065000000}"/>
    <cellStyle name="Subtotal" xfId="102" xr:uid="{00000000-0005-0000-0000-000066000000}"/>
    <cellStyle name="Text Indent A" xfId="103" xr:uid="{00000000-0005-0000-0000-000067000000}"/>
    <cellStyle name="Text Indent B" xfId="104" xr:uid="{00000000-0005-0000-0000-000068000000}"/>
    <cellStyle name="Text Indent C" xfId="105" xr:uid="{00000000-0005-0000-0000-000069000000}"/>
    <cellStyle name="Tickmark" xfId="106" xr:uid="{00000000-0005-0000-0000-00006A000000}"/>
    <cellStyle name="Tickmarks" xfId="107" xr:uid="{00000000-0005-0000-0000-00006B000000}"/>
    <cellStyle name="TMS RMMN" xfId="108" xr:uid="{00000000-0005-0000-0000-00006C000000}"/>
    <cellStyle name="เครื่องหมายจุลภาค [0]_PERSONAL" xfId="109" xr:uid="{00000000-0005-0000-0000-00006D000000}"/>
    <cellStyle name="เครื่องหมายจุลภาค_Book2" xfId="110" xr:uid="{00000000-0005-0000-0000-00006E000000}"/>
    <cellStyle name="เครื่องหมายสกุลเงิน [0]_PERSONAL" xfId="111" xr:uid="{00000000-0005-0000-0000-00006F000000}"/>
    <cellStyle name="เครื่องหมายสกุลเงิน_PERSONAL" xfId="112" xr:uid="{00000000-0005-0000-0000-000070000000}"/>
    <cellStyle name="ปกติ_FIS Q1_04 ( SIM )" xfId="113" xr:uid="{00000000-0005-0000-0000-000071000000}"/>
    <cellStyle name="표준_kr_ga_converted_for hsbaek0702_EVENING" xfId="114" xr:uid="{00000000-0005-0000-0000-00007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E521CF34-6B76-4649-A099-A56EFAE6756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7F2DCDEC-9790-43E1-88FE-EF99EB47EE5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B1E6FAED-504E-404E-BFE3-6AC16B6C826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4BFA057-98C6-4D55-8CD6-FE367C601F4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2"/>
  <sheetViews>
    <sheetView tabSelected="1" view="pageBreakPreview" topLeftCell="A4" zoomScaleNormal="100" zoomScaleSheetLayoutView="100" workbookViewId="0">
      <pane xSplit="4" ySplit="4" topLeftCell="E26" activePane="bottomRight" state="frozen"/>
      <selection activeCell="A4" sqref="A4"/>
      <selection pane="topRight" activeCell="E4" sqref="E4"/>
      <selection pane="bottomLeft" activeCell="A8" sqref="A8"/>
      <selection pane="bottomRight" activeCell="M6" sqref="M6"/>
    </sheetView>
  </sheetViews>
  <sheetFormatPr defaultColWidth="11" defaultRowHeight="23.25" customHeight="1"/>
  <cols>
    <col min="1" max="1" width="1.85546875" style="6" customWidth="1"/>
    <col min="2" max="2" width="42" style="6" customWidth="1"/>
    <col min="3" max="3" width="11.28515625" style="70" customWidth="1"/>
    <col min="4" max="4" width="1.42578125" style="70" customWidth="1"/>
    <col min="5" max="5" width="15.5703125" style="70" customWidth="1"/>
    <col min="6" max="6" width="1.42578125" style="6" customWidth="1"/>
    <col min="7" max="7" width="15.5703125" style="6" customWidth="1"/>
    <col min="8" max="8" width="1.42578125" style="6" customWidth="1"/>
    <col min="9" max="9" width="15.5703125" style="70" customWidth="1"/>
    <col min="10" max="10" width="1.42578125" style="6" customWidth="1"/>
    <col min="11" max="11" width="15.5703125" style="7" customWidth="1"/>
    <col min="12" max="12" width="14.85546875" style="6" bestFit="1" customWidth="1"/>
    <col min="13" max="14" width="14.85546875" style="7" bestFit="1" customWidth="1"/>
    <col min="15" max="16384" width="11" style="6"/>
  </cols>
  <sheetData>
    <row r="1" spans="1:14" s="4" customFormat="1" ht="23.25" customHeight="1">
      <c r="A1" s="3" t="s">
        <v>73</v>
      </c>
      <c r="C1" s="69"/>
      <c r="D1" s="69"/>
      <c r="E1" s="69"/>
      <c r="I1" s="69"/>
      <c r="K1" s="5"/>
      <c r="M1" s="5"/>
      <c r="N1" s="5"/>
    </row>
    <row r="2" spans="1:14" s="4" customFormat="1" ht="23.25" customHeight="1">
      <c r="A2" s="4" t="s">
        <v>24</v>
      </c>
      <c r="C2" s="69"/>
      <c r="D2" s="69"/>
      <c r="E2" s="69"/>
      <c r="I2" s="69"/>
      <c r="K2" s="5"/>
      <c r="M2" s="5"/>
      <c r="N2" s="5"/>
    </row>
    <row r="3" spans="1:14" s="4" customFormat="1" ht="23.25" customHeight="1">
      <c r="C3" s="69"/>
      <c r="D3" s="69"/>
      <c r="E3" s="69"/>
      <c r="I3" s="69"/>
      <c r="M3" s="5"/>
      <c r="N3" s="5"/>
    </row>
    <row r="4" spans="1:14" s="4" customFormat="1" ht="23.25" customHeight="1">
      <c r="C4" s="69"/>
      <c r="D4" s="69"/>
      <c r="E4" s="224" t="s">
        <v>65</v>
      </c>
      <c r="F4" s="224"/>
      <c r="G4" s="224"/>
      <c r="H4" s="31"/>
      <c r="I4" s="224" t="s">
        <v>66</v>
      </c>
      <c r="J4" s="224"/>
      <c r="K4" s="224"/>
      <c r="M4" s="5"/>
      <c r="N4" s="5"/>
    </row>
    <row r="5" spans="1:14" ht="23.25" customHeight="1">
      <c r="E5" s="101" t="s">
        <v>70</v>
      </c>
      <c r="F5" s="104"/>
      <c r="G5" s="101" t="s">
        <v>47</v>
      </c>
      <c r="H5" s="104"/>
      <c r="I5" s="101" t="s">
        <v>70</v>
      </c>
      <c r="J5" s="105"/>
      <c r="K5" s="101" t="s">
        <v>47</v>
      </c>
      <c r="L5" s="22"/>
    </row>
    <row r="6" spans="1:14" ht="23.25" customHeight="1">
      <c r="A6" s="4" t="s">
        <v>0</v>
      </c>
      <c r="C6" s="68" t="s">
        <v>9</v>
      </c>
      <c r="D6" s="68"/>
      <c r="E6" s="45" t="s">
        <v>127</v>
      </c>
      <c r="G6" s="45" t="s">
        <v>87</v>
      </c>
      <c r="I6" s="45" t="s">
        <v>127</v>
      </c>
      <c r="K6" s="45" t="s">
        <v>87</v>
      </c>
      <c r="L6" s="22"/>
    </row>
    <row r="7" spans="1:14" ht="23.25" customHeight="1">
      <c r="C7" s="68"/>
      <c r="D7" s="68"/>
      <c r="E7" s="223" t="s">
        <v>20</v>
      </c>
      <c r="F7" s="223"/>
      <c r="G7" s="223"/>
      <c r="H7" s="223"/>
      <c r="I7" s="223"/>
      <c r="J7" s="223"/>
      <c r="K7" s="223"/>
    </row>
    <row r="8" spans="1:14" ht="23.25" customHeight="1">
      <c r="A8" s="6" t="s">
        <v>14</v>
      </c>
      <c r="C8" s="70" t="s">
        <v>132</v>
      </c>
      <c r="E8" s="77">
        <v>1659656310</v>
      </c>
      <c r="F8" s="78"/>
      <c r="G8" s="77">
        <v>465424783.62</v>
      </c>
      <c r="H8" s="78"/>
      <c r="I8" s="77">
        <v>1656878044</v>
      </c>
      <c r="J8" s="78"/>
      <c r="K8" s="77">
        <v>454634317</v>
      </c>
      <c r="L8" s="43"/>
    </row>
    <row r="9" spans="1:14" ht="23.25" customHeight="1">
      <c r="A9" s="78" t="s">
        <v>96</v>
      </c>
      <c r="C9" s="70">
        <v>7</v>
      </c>
      <c r="E9" s="159">
        <v>611277490</v>
      </c>
      <c r="F9" s="78"/>
      <c r="G9" s="159">
        <v>567558001.22000003</v>
      </c>
      <c r="H9" s="78"/>
      <c r="I9" s="159">
        <v>611277490</v>
      </c>
      <c r="J9" s="78"/>
      <c r="K9" s="159">
        <v>567558001</v>
      </c>
      <c r="L9" s="30"/>
    </row>
    <row r="10" spans="1:14" ht="23.25" customHeight="1">
      <c r="A10" s="78" t="s">
        <v>104</v>
      </c>
      <c r="C10" s="70">
        <v>8</v>
      </c>
      <c r="E10" s="159">
        <v>4034487725</v>
      </c>
      <c r="F10" s="78"/>
      <c r="G10" s="159">
        <v>4493592511.6699991</v>
      </c>
      <c r="H10" s="78"/>
      <c r="I10" s="159">
        <v>4034487725</v>
      </c>
      <c r="J10" s="78"/>
      <c r="K10" s="159">
        <v>4493592512</v>
      </c>
      <c r="L10" s="30"/>
    </row>
    <row r="11" spans="1:14" ht="23.25" customHeight="1">
      <c r="A11" s="44" t="s">
        <v>44</v>
      </c>
      <c r="C11" s="70" t="s">
        <v>133</v>
      </c>
      <c r="E11" s="159">
        <v>92988632</v>
      </c>
      <c r="F11" s="78"/>
      <c r="G11" s="159">
        <v>41991037.079999998</v>
      </c>
      <c r="H11" s="78"/>
      <c r="I11" s="159">
        <v>92988632</v>
      </c>
      <c r="J11" s="78"/>
      <c r="K11" s="159">
        <v>41991037</v>
      </c>
      <c r="L11" s="30"/>
    </row>
    <row r="12" spans="1:14" ht="23.25" customHeight="1">
      <c r="A12" s="42" t="s">
        <v>91</v>
      </c>
      <c r="C12" s="70">
        <v>10</v>
      </c>
      <c r="E12" s="77">
        <v>4708200851</v>
      </c>
      <c r="F12" s="78"/>
      <c r="G12" s="77">
        <v>7122816139</v>
      </c>
      <c r="H12" s="78"/>
      <c r="I12" s="77">
        <v>4694702236</v>
      </c>
      <c r="J12" s="78"/>
      <c r="K12" s="77">
        <v>7114316394</v>
      </c>
      <c r="L12" s="30"/>
    </row>
    <row r="13" spans="1:14" ht="23.25" customHeight="1">
      <c r="A13" s="42" t="s">
        <v>92</v>
      </c>
      <c r="C13" s="70">
        <v>11</v>
      </c>
      <c r="E13" s="159">
        <v>0</v>
      </c>
      <c r="F13" s="78"/>
      <c r="G13" s="159">
        <v>0</v>
      </c>
      <c r="H13" s="78"/>
      <c r="I13" s="159">
        <v>103750000</v>
      </c>
      <c r="J13" s="78"/>
      <c r="K13" s="159">
        <v>103750000</v>
      </c>
      <c r="L13" s="30"/>
    </row>
    <row r="14" spans="1:14" ht="23.25" customHeight="1">
      <c r="A14" s="163" t="s">
        <v>93</v>
      </c>
      <c r="C14" s="70">
        <v>12</v>
      </c>
      <c r="E14" s="159">
        <v>62651675</v>
      </c>
      <c r="F14" s="78"/>
      <c r="G14" s="159">
        <v>68611261.920000017</v>
      </c>
      <c r="H14" s="78"/>
      <c r="I14" s="159">
        <v>40963843</v>
      </c>
      <c r="J14" s="78"/>
      <c r="K14" s="159">
        <v>43628194</v>
      </c>
      <c r="L14" s="43"/>
    </row>
    <row r="15" spans="1:14" ht="23.25" customHeight="1">
      <c r="A15" s="165" t="s">
        <v>97</v>
      </c>
      <c r="C15" s="70">
        <v>13</v>
      </c>
      <c r="E15" s="159">
        <v>177330603</v>
      </c>
      <c r="F15" s="78"/>
      <c r="G15" s="159">
        <v>61680740</v>
      </c>
      <c r="H15" s="78"/>
      <c r="I15" s="159">
        <v>111747294.56</v>
      </c>
      <c r="J15" s="78"/>
      <c r="K15" s="159">
        <v>43490929</v>
      </c>
      <c r="L15" s="43"/>
    </row>
    <row r="16" spans="1:14" ht="23.25" customHeight="1">
      <c r="A16" s="86" t="s">
        <v>56</v>
      </c>
      <c r="C16" s="70">
        <v>29</v>
      </c>
      <c r="E16" s="159">
        <v>61141182</v>
      </c>
      <c r="F16" s="78"/>
      <c r="G16" s="159">
        <v>6217312</v>
      </c>
      <c r="H16" s="78"/>
      <c r="I16" s="159">
        <v>56761331.43</v>
      </c>
      <c r="J16" s="78"/>
      <c r="K16" s="159">
        <v>0</v>
      </c>
      <c r="L16" s="43"/>
    </row>
    <row r="17" spans="1:14" ht="23.25" customHeight="1">
      <c r="A17" s="6" t="s">
        <v>10</v>
      </c>
      <c r="C17" s="70" t="s">
        <v>134</v>
      </c>
      <c r="E17" s="160">
        <v>452737181.57000005</v>
      </c>
      <c r="F17" s="78"/>
      <c r="G17" s="160">
        <v>3126335816</v>
      </c>
      <c r="H17" s="78"/>
      <c r="I17" s="160">
        <v>333056469.71000004</v>
      </c>
      <c r="J17" s="78"/>
      <c r="K17" s="160">
        <v>2969317394</v>
      </c>
      <c r="L17" s="58"/>
    </row>
    <row r="18" spans="1:14" s="28" customFormat="1" ht="23.25" customHeight="1">
      <c r="A18" s="6"/>
      <c r="B18" s="6"/>
      <c r="C18" s="6"/>
      <c r="D18" s="6"/>
      <c r="E18" s="77"/>
      <c r="F18" s="78"/>
      <c r="G18" s="77"/>
      <c r="H18" s="78"/>
      <c r="I18" s="77"/>
      <c r="J18" s="78"/>
      <c r="K18" s="77"/>
      <c r="L18" s="49"/>
      <c r="M18" s="7"/>
      <c r="N18" s="75"/>
    </row>
    <row r="19" spans="1:14" ht="23.25" customHeight="1" thickBot="1">
      <c r="A19" s="28" t="s">
        <v>1</v>
      </c>
      <c r="B19" s="28"/>
      <c r="C19" s="28"/>
      <c r="D19" s="28"/>
      <c r="E19" s="26">
        <f>SUM(E8:E17)</f>
        <v>11860471649.57</v>
      </c>
      <c r="F19" s="28"/>
      <c r="G19" s="26">
        <f>SUM(G8:G17)</f>
        <v>15954227602.51</v>
      </c>
      <c r="H19" s="28"/>
      <c r="I19" s="26">
        <f>SUM(I8:I17)</f>
        <v>11736613065.700001</v>
      </c>
      <c r="J19" s="28"/>
      <c r="K19" s="26">
        <f>SUM(K8:K17)</f>
        <v>15832278778</v>
      </c>
    </row>
    <row r="20" spans="1:14" ht="23.25" customHeight="1" thickTop="1">
      <c r="A20" s="28"/>
      <c r="C20" s="6"/>
      <c r="D20" s="9"/>
      <c r="E20" s="9"/>
      <c r="F20" s="29"/>
      <c r="G20" s="29"/>
      <c r="H20" s="29"/>
      <c r="I20" s="9"/>
      <c r="J20" s="29"/>
    </row>
    <row r="21" spans="1:14" ht="23.25" customHeight="1">
      <c r="A21" s="28"/>
      <c r="C21" s="6"/>
      <c r="D21" s="9"/>
      <c r="E21" s="9"/>
      <c r="F21" s="29"/>
      <c r="G21" s="29"/>
      <c r="H21" s="29"/>
      <c r="I21" s="9"/>
      <c r="J21" s="29"/>
    </row>
    <row r="22" spans="1:14" ht="23.25" customHeight="1">
      <c r="A22" s="28"/>
      <c r="C22" s="6"/>
      <c r="D22" s="9"/>
      <c r="E22" s="9"/>
      <c r="F22" s="29"/>
      <c r="G22" s="29"/>
      <c r="H22" s="29"/>
      <c r="I22" s="9"/>
      <c r="J22" s="29"/>
    </row>
    <row r="23" spans="1:14" ht="23.25" customHeight="1">
      <c r="A23" s="3" t="s">
        <v>73</v>
      </c>
      <c r="C23" s="6"/>
      <c r="D23" s="9"/>
      <c r="E23" s="9"/>
      <c r="F23" s="29"/>
      <c r="G23" s="29"/>
      <c r="H23" s="29"/>
      <c r="I23" s="9"/>
      <c r="J23" s="29"/>
    </row>
    <row r="24" spans="1:14" ht="23.25" customHeight="1">
      <c r="A24" s="4" t="s">
        <v>24</v>
      </c>
      <c r="B24" s="9"/>
      <c r="C24" s="69"/>
      <c r="D24" s="69"/>
      <c r="E24" s="6"/>
      <c r="I24" s="6"/>
      <c r="K24" s="6"/>
    </row>
    <row r="25" spans="1:14" ht="23.25" customHeight="1">
      <c r="A25" s="4"/>
      <c r="B25" s="9"/>
      <c r="C25" s="69"/>
      <c r="D25" s="69"/>
      <c r="E25" s="6"/>
      <c r="I25" s="6"/>
      <c r="K25" s="6"/>
    </row>
    <row r="26" spans="1:14" ht="23.25" customHeight="1">
      <c r="A26" s="4"/>
      <c r="B26" s="9"/>
      <c r="C26" s="69"/>
      <c r="D26" s="69"/>
      <c r="E26" s="224" t="s">
        <v>65</v>
      </c>
      <c r="F26" s="224"/>
      <c r="G26" s="224"/>
      <c r="H26" s="31"/>
      <c r="I26" s="224" t="s">
        <v>66</v>
      </c>
      <c r="J26" s="224"/>
      <c r="K26" s="224"/>
    </row>
    <row r="27" spans="1:14" ht="23.25" customHeight="1">
      <c r="A27" s="28"/>
      <c r="B27" s="9"/>
      <c r="E27" s="101" t="s">
        <v>70</v>
      </c>
      <c r="F27" s="104"/>
      <c r="G27" s="101" t="s">
        <v>47</v>
      </c>
      <c r="H27" s="104"/>
      <c r="I27" s="101" t="s">
        <v>70</v>
      </c>
      <c r="J27" s="105"/>
      <c r="K27" s="101" t="s">
        <v>47</v>
      </c>
    </row>
    <row r="28" spans="1:14" ht="23.25" customHeight="1">
      <c r="A28" s="31" t="s">
        <v>34</v>
      </c>
      <c r="B28" s="9"/>
      <c r="C28" s="68" t="s">
        <v>9</v>
      </c>
      <c r="D28" s="68"/>
      <c r="E28" s="45" t="s">
        <v>127</v>
      </c>
      <c r="G28" s="45" t="s">
        <v>87</v>
      </c>
      <c r="I28" s="45" t="s">
        <v>127</v>
      </c>
      <c r="K28" s="45" t="s">
        <v>87</v>
      </c>
    </row>
    <row r="29" spans="1:14" ht="23.25" customHeight="1">
      <c r="C29" s="68"/>
      <c r="D29" s="68"/>
      <c r="E29" s="223" t="s">
        <v>20</v>
      </c>
      <c r="F29" s="223"/>
      <c r="G29" s="223"/>
      <c r="H29" s="223"/>
      <c r="I29" s="223"/>
      <c r="J29" s="223"/>
      <c r="K29" s="223"/>
    </row>
    <row r="30" spans="1:14" ht="23.25" customHeight="1">
      <c r="A30" s="11" t="s">
        <v>15</v>
      </c>
      <c r="C30" s="68"/>
      <c r="D30" s="68"/>
    </row>
    <row r="31" spans="1:14" ht="23.25" customHeight="1">
      <c r="A31" s="78" t="s">
        <v>128</v>
      </c>
      <c r="C31" s="68" t="s">
        <v>135</v>
      </c>
      <c r="D31" s="68"/>
      <c r="E31" s="77">
        <v>500000000</v>
      </c>
      <c r="G31" s="77">
        <v>1500000000</v>
      </c>
      <c r="I31" s="77">
        <v>500000000</v>
      </c>
      <c r="K31" s="77">
        <v>1500000000</v>
      </c>
    </row>
    <row r="32" spans="1:14" ht="23.25" customHeight="1">
      <c r="A32" s="78" t="s">
        <v>98</v>
      </c>
      <c r="C32" s="70">
        <v>16</v>
      </c>
      <c r="E32" s="77">
        <v>89574362</v>
      </c>
      <c r="F32" s="78"/>
      <c r="G32" s="77">
        <v>491270972</v>
      </c>
      <c r="H32" s="78"/>
      <c r="I32" s="77">
        <v>89574362</v>
      </c>
      <c r="J32" s="78"/>
      <c r="K32" s="77">
        <v>491270972</v>
      </c>
      <c r="L32" s="30"/>
    </row>
    <row r="33" spans="1:14" ht="23.25" customHeight="1">
      <c r="A33" s="78" t="s">
        <v>105</v>
      </c>
      <c r="C33" s="70">
        <v>17</v>
      </c>
      <c r="E33" s="77">
        <v>3047736466</v>
      </c>
      <c r="F33" s="78"/>
      <c r="G33" s="77">
        <v>3739535656</v>
      </c>
      <c r="H33" s="78"/>
      <c r="I33" s="77">
        <v>3047736466</v>
      </c>
      <c r="J33" s="78"/>
      <c r="K33" s="77">
        <v>3739535656</v>
      </c>
      <c r="L33" s="30"/>
    </row>
    <row r="34" spans="1:14" ht="23.25" customHeight="1">
      <c r="A34" s="44" t="s">
        <v>45</v>
      </c>
      <c r="C34" s="70" t="s">
        <v>133</v>
      </c>
      <c r="E34" s="77">
        <v>1586577464</v>
      </c>
      <c r="F34" s="78"/>
      <c r="G34" s="77">
        <v>3385206946</v>
      </c>
      <c r="H34" s="78"/>
      <c r="I34" s="77">
        <v>1586577464.0999999</v>
      </c>
      <c r="J34" s="78"/>
      <c r="K34" s="77">
        <v>3385206946</v>
      </c>
      <c r="L34" s="30"/>
    </row>
    <row r="35" spans="1:14" ht="23.25" customHeight="1">
      <c r="A35" s="44" t="s">
        <v>37</v>
      </c>
      <c r="E35" s="77">
        <v>190475822</v>
      </c>
      <c r="F35" s="78"/>
      <c r="G35" s="159">
        <v>0</v>
      </c>
      <c r="H35" s="78"/>
      <c r="I35" s="77">
        <v>190475821.75999999</v>
      </c>
      <c r="J35" s="78"/>
      <c r="K35" s="159">
        <v>0</v>
      </c>
      <c r="L35" s="30"/>
    </row>
    <row r="36" spans="1:14" ht="23.25" customHeight="1">
      <c r="A36" s="44" t="s">
        <v>46</v>
      </c>
      <c r="C36" s="70">
        <v>18</v>
      </c>
      <c r="E36" s="77">
        <v>3190234947</v>
      </c>
      <c r="F36" s="78"/>
      <c r="G36" s="77">
        <v>3814463918.0100002</v>
      </c>
      <c r="H36" s="78"/>
      <c r="I36" s="77">
        <v>3190234947</v>
      </c>
      <c r="J36" s="78"/>
      <c r="K36" s="77">
        <v>3814463918.0100002</v>
      </c>
      <c r="L36" s="30"/>
    </row>
    <row r="37" spans="1:14" ht="23.25" customHeight="1">
      <c r="A37" s="44" t="s">
        <v>55</v>
      </c>
      <c r="C37" s="70">
        <v>19</v>
      </c>
      <c r="D37" s="6"/>
      <c r="E37" s="77">
        <v>101942840</v>
      </c>
      <c r="F37" s="78"/>
      <c r="G37" s="77">
        <v>99439027</v>
      </c>
      <c r="H37" s="78"/>
      <c r="I37" s="77">
        <v>97233588</v>
      </c>
      <c r="J37" s="78"/>
      <c r="K37" s="77">
        <v>95648534</v>
      </c>
      <c r="L37" s="30"/>
    </row>
    <row r="38" spans="1:14" ht="23.25" customHeight="1">
      <c r="A38" s="44" t="s">
        <v>101</v>
      </c>
      <c r="C38" s="70">
        <v>29</v>
      </c>
      <c r="E38" s="159">
        <v>0</v>
      </c>
      <c r="F38" s="78"/>
      <c r="G38" s="159">
        <v>70631608.689999998</v>
      </c>
      <c r="H38" s="78"/>
      <c r="I38" s="159">
        <v>0</v>
      </c>
      <c r="J38" s="78"/>
      <c r="K38" s="159">
        <v>70631609</v>
      </c>
      <c r="L38" s="30"/>
    </row>
    <row r="39" spans="1:14" ht="23.25" customHeight="1">
      <c r="A39" s="6" t="s">
        <v>11</v>
      </c>
      <c r="C39" s="70" t="s">
        <v>136</v>
      </c>
      <c r="E39" s="77">
        <v>336598919</v>
      </c>
      <c r="F39" s="78"/>
      <c r="G39" s="77">
        <v>387054010</v>
      </c>
      <c r="H39" s="78"/>
      <c r="I39" s="77">
        <v>229068966</v>
      </c>
      <c r="J39" s="78"/>
      <c r="K39" s="77">
        <v>280627955</v>
      </c>
      <c r="L39" s="30"/>
      <c r="N39" s="77"/>
    </row>
    <row r="40" spans="1:14" ht="23.25" customHeight="1">
      <c r="A40" s="28" t="s">
        <v>2</v>
      </c>
      <c r="E40" s="107">
        <f>SUM(E31:E39)</f>
        <v>9043140820</v>
      </c>
      <c r="F40" s="28"/>
      <c r="G40" s="107">
        <f>SUM(G31:G39)</f>
        <v>13487602137.700001</v>
      </c>
      <c r="H40" s="138"/>
      <c r="I40" s="107">
        <f>SUM(I31:I39)</f>
        <v>8930901614.8600006</v>
      </c>
      <c r="J40" s="28"/>
      <c r="K40" s="107">
        <f>SUM(K31:K39)</f>
        <v>13377385590.01</v>
      </c>
      <c r="L40" s="58"/>
    </row>
    <row r="41" spans="1:14" ht="23.25" customHeight="1">
      <c r="A41" s="28"/>
      <c r="E41" s="164"/>
      <c r="F41" s="134"/>
      <c r="G41" s="134"/>
      <c r="H41" s="134"/>
      <c r="I41" s="164"/>
      <c r="J41" s="134"/>
      <c r="K41" s="164"/>
    </row>
    <row r="42" spans="1:14" ht="23.25" customHeight="1">
      <c r="A42" s="11" t="s">
        <v>29</v>
      </c>
      <c r="E42" s="52"/>
      <c r="F42" s="78"/>
      <c r="G42" s="78"/>
      <c r="H42" s="78"/>
      <c r="I42" s="52"/>
      <c r="J42" s="78"/>
      <c r="K42" s="52"/>
    </row>
    <row r="43" spans="1:14" ht="23.25" customHeight="1">
      <c r="A43" s="78" t="s">
        <v>94</v>
      </c>
      <c r="C43" s="70">
        <v>21</v>
      </c>
      <c r="E43" s="52"/>
      <c r="F43" s="78"/>
      <c r="G43" s="78"/>
      <c r="H43" s="78"/>
      <c r="I43" s="52"/>
      <c r="J43" s="78"/>
      <c r="K43" s="52"/>
    </row>
    <row r="44" spans="1:14" ht="23.25" customHeight="1">
      <c r="B44" s="78" t="s">
        <v>106</v>
      </c>
      <c r="E44" s="77">
        <v>2100000000</v>
      </c>
      <c r="F44" s="78"/>
      <c r="G44" s="77">
        <v>2100000000</v>
      </c>
      <c r="H44" s="78"/>
      <c r="I44" s="77">
        <v>2100000000</v>
      </c>
      <c r="J44" s="78"/>
      <c r="K44" s="77">
        <v>2100000000</v>
      </c>
    </row>
    <row r="45" spans="1:14" ht="23.25" customHeight="1">
      <c r="A45" s="44" t="s">
        <v>27</v>
      </c>
      <c r="E45" s="78"/>
      <c r="F45" s="78"/>
      <c r="G45" s="78"/>
      <c r="H45" s="78"/>
      <c r="I45" s="48"/>
      <c r="J45" s="78"/>
      <c r="K45" s="48"/>
    </row>
    <row r="46" spans="1:14" ht="23.25" customHeight="1">
      <c r="B46" s="44" t="s">
        <v>95</v>
      </c>
      <c r="C46" s="70">
        <v>22</v>
      </c>
      <c r="E46" s="77">
        <v>240000000</v>
      </c>
      <c r="F46" s="78"/>
      <c r="G46" s="77">
        <v>240000000</v>
      </c>
      <c r="H46" s="78"/>
      <c r="I46" s="77">
        <v>240000000</v>
      </c>
      <c r="J46" s="78"/>
      <c r="K46" s="77">
        <v>240000000</v>
      </c>
    </row>
    <row r="47" spans="1:14" ht="23.25" customHeight="1">
      <c r="B47" s="44" t="s">
        <v>28</v>
      </c>
      <c r="E47" s="133">
        <v>475111392</v>
      </c>
      <c r="F47" s="78"/>
      <c r="G47" s="133">
        <v>124460753</v>
      </c>
      <c r="H47" s="78"/>
      <c r="I47" s="133">
        <v>463492013</v>
      </c>
      <c r="J47" s="78"/>
      <c r="K47" s="77">
        <v>112728476</v>
      </c>
    </row>
    <row r="48" spans="1:14" ht="23.25" customHeight="1">
      <c r="A48" s="78" t="s">
        <v>26</v>
      </c>
      <c r="B48" s="44"/>
      <c r="C48" s="70">
        <v>10.199999999999999</v>
      </c>
      <c r="E48" s="133">
        <v>2219438</v>
      </c>
      <c r="F48" s="78"/>
      <c r="G48" s="133">
        <v>2164712</v>
      </c>
      <c r="H48" s="134"/>
      <c r="I48" s="133">
        <v>2219438</v>
      </c>
      <c r="J48" s="134"/>
      <c r="K48" s="133">
        <v>2164712</v>
      </c>
    </row>
    <row r="49" spans="1:11" ht="23.25" customHeight="1">
      <c r="A49" s="28" t="s">
        <v>35</v>
      </c>
      <c r="E49" s="34">
        <f>SUM(E44:E48)</f>
        <v>2817330830</v>
      </c>
      <c r="F49" s="78"/>
      <c r="G49" s="34">
        <f>SUM(G44:G48)</f>
        <v>2466625465</v>
      </c>
      <c r="H49" s="78"/>
      <c r="I49" s="34">
        <f>SUM(I44:I48)</f>
        <v>2805711451</v>
      </c>
      <c r="J49" s="78"/>
      <c r="K49" s="34">
        <f>SUM(K44:K48)</f>
        <v>2454893188</v>
      </c>
    </row>
    <row r="50" spans="1:11" ht="23.25" customHeight="1">
      <c r="E50" s="79"/>
      <c r="F50" s="78"/>
      <c r="G50" s="79"/>
      <c r="H50" s="78"/>
      <c r="I50" s="79"/>
      <c r="J50" s="78"/>
      <c r="K50" s="79"/>
    </row>
    <row r="51" spans="1:11" ht="23.25" customHeight="1" thickBot="1">
      <c r="A51" s="28" t="s">
        <v>36</v>
      </c>
      <c r="E51" s="35">
        <f>SUM(E40+E49)</f>
        <v>11860471650</v>
      </c>
      <c r="F51" s="78"/>
      <c r="G51" s="35">
        <f>SUM(G40+G49)</f>
        <v>15954227602.700001</v>
      </c>
      <c r="H51" s="78"/>
      <c r="I51" s="35">
        <f>SUM(I40+I49)</f>
        <v>11736613065.860001</v>
      </c>
      <c r="J51" s="78"/>
      <c r="K51" s="35">
        <f>SUM(K40+K49)</f>
        <v>15832278778.01</v>
      </c>
    </row>
    <row r="52" spans="1:11" ht="23.25" customHeight="1" thickTop="1">
      <c r="A52" s="28"/>
      <c r="E52" s="36"/>
      <c r="I52" s="36"/>
      <c r="K52" s="36"/>
    </row>
    <row r="53" spans="1:11" ht="23.25" customHeight="1">
      <c r="A53" s="28"/>
      <c r="E53" s="43">
        <f>+E19-E51</f>
        <v>-0.43000030517578125</v>
      </c>
      <c r="F53" s="43">
        <f t="shared" ref="F53:G53" si="0">+F19-F51</f>
        <v>0</v>
      </c>
      <c r="G53" s="43">
        <f t="shared" si="0"/>
        <v>-0.19000053405761719</v>
      </c>
      <c r="I53" s="43">
        <f>+I19-I51</f>
        <v>-0.15999984741210938</v>
      </c>
      <c r="K53" s="43">
        <f>+K19-K51</f>
        <v>-1.0000228881835938E-2</v>
      </c>
    </row>
    <row r="54" spans="1:11" ht="23.25" customHeight="1">
      <c r="A54" s="28"/>
      <c r="E54" s="6"/>
      <c r="I54" s="6"/>
    </row>
    <row r="55" spans="1:11" ht="23.25" customHeight="1">
      <c r="A55" s="28"/>
    </row>
    <row r="60" spans="1:11" ht="23.25" customHeight="1">
      <c r="B60" s="161"/>
      <c r="C60" s="162"/>
      <c r="D60" s="162"/>
      <c r="E60" s="161"/>
      <c r="F60" s="161"/>
      <c r="G60" s="161"/>
      <c r="H60" s="161"/>
      <c r="I60" s="161"/>
      <c r="J60" s="161"/>
      <c r="K60" s="161"/>
    </row>
    <row r="61" spans="1:11" ht="23.25" customHeight="1">
      <c r="B61" s="222"/>
      <c r="C61" s="222"/>
      <c r="D61" s="222"/>
      <c r="E61" s="222"/>
      <c r="F61" s="222"/>
      <c r="G61" s="222"/>
      <c r="H61" s="222"/>
      <c r="I61" s="222"/>
      <c r="J61" s="222"/>
      <c r="K61" s="222"/>
    </row>
    <row r="62" spans="1:11" ht="23.25" customHeight="1">
      <c r="B62" s="222"/>
      <c r="C62" s="222"/>
      <c r="D62" s="222"/>
      <c r="E62" s="222"/>
      <c r="F62" s="222"/>
      <c r="G62" s="222"/>
      <c r="H62" s="222"/>
      <c r="I62" s="222"/>
      <c r="J62" s="222"/>
      <c r="K62" s="222"/>
    </row>
  </sheetData>
  <mergeCells count="8">
    <mergeCell ref="B61:K61"/>
    <mergeCell ref="B62:K62"/>
    <mergeCell ref="E29:K29"/>
    <mergeCell ref="I4:K4"/>
    <mergeCell ref="I26:K26"/>
    <mergeCell ref="E7:K7"/>
    <mergeCell ref="E4:G4"/>
    <mergeCell ref="E26:G26"/>
  </mergeCells>
  <phoneticPr fontId="0" type="noConversion"/>
  <pageMargins left="0.8" right="0.8" top="0.5" bottom="0.5" header="0.5" footer="0.5"/>
  <pageSetup paperSize="9" scale="79" firstPageNumber="5" fitToWidth="0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"/>
  <sheetViews>
    <sheetView view="pageBreakPreview" topLeftCell="A38" zoomScale="115" zoomScaleNormal="100" zoomScaleSheetLayoutView="115" workbookViewId="0">
      <selection activeCell="I45" sqref="I45"/>
    </sheetView>
  </sheetViews>
  <sheetFormatPr defaultColWidth="11" defaultRowHeight="23.25" customHeight="1"/>
  <cols>
    <col min="1" max="1" width="1.85546875" style="6" customWidth="1"/>
    <col min="2" max="2" width="43.42578125" style="6" customWidth="1"/>
    <col min="3" max="3" width="9" style="70" customWidth="1"/>
    <col min="4" max="4" width="1.42578125" style="70" customWidth="1"/>
    <col min="5" max="5" width="15.7109375" style="70" customWidth="1"/>
    <col min="6" max="6" width="1.42578125" style="70" customWidth="1"/>
    <col min="7" max="7" width="15.7109375" style="70" customWidth="1"/>
    <col min="8" max="8" width="1.42578125" style="6" customWidth="1"/>
    <col min="9" max="9" width="15.7109375" style="70" customWidth="1"/>
    <col min="10" max="10" width="1.42578125" style="6" customWidth="1"/>
    <col min="11" max="11" width="15.7109375" style="7" customWidth="1"/>
    <col min="12" max="12" width="14.85546875" style="6" bestFit="1" customWidth="1"/>
    <col min="13" max="14" width="14.85546875" style="7" bestFit="1" customWidth="1"/>
    <col min="15" max="16384" width="11" style="6"/>
  </cols>
  <sheetData>
    <row r="1" spans="1:14" s="4" customFormat="1" ht="23.25" customHeight="1">
      <c r="A1" s="3" t="s">
        <v>73</v>
      </c>
      <c r="C1" s="69"/>
      <c r="D1" s="69"/>
      <c r="E1" s="69"/>
      <c r="F1" s="69"/>
      <c r="G1" s="69"/>
      <c r="I1" s="69"/>
      <c r="K1" s="5"/>
      <c r="M1" s="5"/>
      <c r="N1" s="5"/>
    </row>
    <row r="2" spans="1:14" s="4" customFormat="1" ht="23.25" customHeight="1">
      <c r="A2" s="4" t="s">
        <v>81</v>
      </c>
      <c r="C2" s="69"/>
      <c r="D2" s="69"/>
      <c r="E2" s="69"/>
      <c r="F2" s="69"/>
      <c r="G2" s="69"/>
      <c r="I2" s="69"/>
      <c r="K2" s="5"/>
      <c r="M2" s="5"/>
      <c r="N2" s="5"/>
    </row>
    <row r="3" spans="1:14" s="4" customFormat="1" ht="23.25" customHeight="1">
      <c r="C3" s="69"/>
      <c r="D3" s="69"/>
      <c r="E3" s="69"/>
      <c r="F3" s="69"/>
      <c r="G3" s="69"/>
      <c r="I3" s="69"/>
      <c r="M3" s="5"/>
      <c r="N3" s="5"/>
    </row>
    <row r="4" spans="1:14" s="4" customFormat="1" ht="23.25" customHeight="1">
      <c r="C4" s="69"/>
      <c r="D4" s="69"/>
      <c r="E4" s="226" t="s">
        <v>65</v>
      </c>
      <c r="F4" s="226"/>
      <c r="G4" s="226"/>
      <c r="I4" s="225" t="s">
        <v>66</v>
      </c>
      <c r="J4" s="225"/>
      <c r="K4" s="225"/>
      <c r="M4" s="5"/>
      <c r="N4" s="5"/>
    </row>
    <row r="5" spans="1:14" s="4" customFormat="1" ht="23.25" customHeight="1">
      <c r="C5" s="69"/>
      <c r="D5" s="69"/>
      <c r="E5" s="231" t="s">
        <v>79</v>
      </c>
      <c r="F5" s="231"/>
      <c r="G5" s="231"/>
      <c r="H5" s="116"/>
      <c r="I5" s="229" t="s">
        <v>79</v>
      </c>
      <c r="J5" s="230"/>
      <c r="K5" s="230"/>
      <c r="M5" s="5"/>
      <c r="N5" s="5"/>
    </row>
    <row r="6" spans="1:14" ht="23.25" customHeight="1">
      <c r="E6" s="231" t="s">
        <v>78</v>
      </c>
      <c r="F6" s="231"/>
      <c r="G6" s="231"/>
      <c r="H6" s="104"/>
      <c r="I6" s="228" t="s">
        <v>78</v>
      </c>
      <c r="J6" s="228"/>
      <c r="K6" s="228"/>
      <c r="L6" s="22"/>
    </row>
    <row r="7" spans="1:14" ht="23.25" customHeight="1">
      <c r="E7" s="231" t="s">
        <v>68</v>
      </c>
      <c r="F7" s="231"/>
      <c r="G7" s="231"/>
      <c r="H7" s="104"/>
      <c r="I7" s="227" t="s">
        <v>68</v>
      </c>
      <c r="J7" s="227"/>
      <c r="K7" s="227"/>
      <c r="L7" s="22"/>
    </row>
    <row r="8" spans="1:14" ht="23.25" customHeight="1">
      <c r="A8" s="4"/>
      <c r="C8" s="68" t="s">
        <v>9</v>
      </c>
      <c r="D8" s="68"/>
      <c r="E8" s="45" t="s">
        <v>127</v>
      </c>
      <c r="F8" s="6"/>
      <c r="G8" s="45" t="s">
        <v>87</v>
      </c>
      <c r="I8" s="45" t="s">
        <v>127</v>
      </c>
      <c r="K8" s="45" t="s">
        <v>87</v>
      </c>
      <c r="L8" s="22"/>
    </row>
    <row r="9" spans="1:14" ht="23.25" customHeight="1">
      <c r="C9" s="68"/>
      <c r="D9" s="68"/>
      <c r="E9" s="223" t="s">
        <v>20</v>
      </c>
      <c r="F9" s="223"/>
      <c r="G9" s="223"/>
      <c r="H9" s="223"/>
      <c r="I9" s="223"/>
      <c r="J9" s="223"/>
      <c r="K9" s="223"/>
    </row>
    <row r="10" spans="1:14" ht="23.25" customHeight="1">
      <c r="A10" s="11" t="s">
        <v>16</v>
      </c>
      <c r="G10" s="77"/>
      <c r="H10" s="78"/>
      <c r="I10" s="77"/>
      <c r="J10" s="78"/>
      <c r="K10" s="77"/>
      <c r="L10" s="43"/>
    </row>
    <row r="11" spans="1:14" ht="23.25" customHeight="1">
      <c r="A11" s="78" t="s">
        <v>99</v>
      </c>
      <c r="C11" s="70" t="s">
        <v>137</v>
      </c>
      <c r="E11" s="176">
        <v>665566271</v>
      </c>
      <c r="F11" s="175"/>
      <c r="G11" s="176">
        <v>511012617</v>
      </c>
      <c r="H11" s="175"/>
      <c r="I11" s="176">
        <v>665566271</v>
      </c>
      <c r="J11" s="175"/>
      <c r="K11" s="176">
        <v>511012617</v>
      </c>
      <c r="L11" s="30"/>
    </row>
    <row r="12" spans="1:14" ht="23.25" customHeight="1">
      <c r="A12" s="78" t="s">
        <v>100</v>
      </c>
      <c r="C12" s="70" t="s">
        <v>138</v>
      </c>
      <c r="E12" s="176">
        <v>259181084</v>
      </c>
      <c r="F12" s="175"/>
      <c r="G12" s="176">
        <v>208135494</v>
      </c>
      <c r="H12" s="175"/>
      <c r="I12" s="176">
        <v>70678305</v>
      </c>
      <c r="J12" s="175"/>
      <c r="K12" s="176">
        <v>85635494</v>
      </c>
      <c r="L12" s="30"/>
    </row>
    <row r="13" spans="1:14" ht="23.25" customHeight="1">
      <c r="A13" s="44" t="s">
        <v>102</v>
      </c>
      <c r="E13" s="176">
        <v>29277262</v>
      </c>
      <c r="F13" s="175"/>
      <c r="G13" s="176">
        <v>18358636</v>
      </c>
      <c r="H13" s="175"/>
      <c r="I13" s="176">
        <v>29277262</v>
      </c>
      <c r="J13" s="175"/>
      <c r="K13" s="176">
        <v>18358636</v>
      </c>
      <c r="L13" s="30"/>
    </row>
    <row r="14" spans="1:14" ht="23.25" customHeight="1">
      <c r="A14" s="44" t="s">
        <v>107</v>
      </c>
      <c r="C14" s="70" t="s">
        <v>139</v>
      </c>
      <c r="E14" s="176">
        <v>349134821</v>
      </c>
      <c r="F14" s="175"/>
      <c r="G14" s="176">
        <v>115573597</v>
      </c>
      <c r="H14" s="175"/>
      <c r="I14" s="176">
        <v>349089676</v>
      </c>
      <c r="J14" s="175"/>
      <c r="K14" s="176">
        <v>115496838</v>
      </c>
      <c r="L14" s="30"/>
    </row>
    <row r="15" spans="1:14" ht="23.25" customHeight="1">
      <c r="A15" s="6" t="s">
        <v>13</v>
      </c>
      <c r="E15" s="177">
        <v>19305090</v>
      </c>
      <c r="F15" s="175"/>
      <c r="G15" s="177">
        <v>9286670</v>
      </c>
      <c r="H15" s="175"/>
      <c r="I15" s="177">
        <v>19193766</v>
      </c>
      <c r="J15" s="175"/>
      <c r="K15" s="177">
        <v>9286669</v>
      </c>
      <c r="L15" s="217" t="s">
        <v>148</v>
      </c>
    </row>
    <row r="16" spans="1:14" ht="23.25" customHeight="1">
      <c r="A16" s="28" t="s">
        <v>17</v>
      </c>
      <c r="E16" s="178">
        <f>SUM(E11:E15)</f>
        <v>1322464528</v>
      </c>
      <c r="F16" s="175"/>
      <c r="G16" s="178">
        <f>SUM(G11:G15)</f>
        <v>862367014</v>
      </c>
      <c r="H16" s="179"/>
      <c r="I16" s="33">
        <f>SUM(I11:I15)</f>
        <v>1133805280</v>
      </c>
      <c r="J16" s="175"/>
      <c r="K16" s="33">
        <f>SUM(K11:K15)</f>
        <v>739790254</v>
      </c>
      <c r="L16" s="43"/>
    </row>
    <row r="17" spans="1:12" ht="23.25" customHeight="1">
      <c r="A17" s="28"/>
      <c r="C17" s="6"/>
      <c r="D17" s="9"/>
      <c r="E17" s="180"/>
      <c r="F17" s="180"/>
      <c r="G17" s="180"/>
      <c r="H17" s="181"/>
      <c r="I17" s="180"/>
      <c r="J17" s="181"/>
      <c r="K17" s="180"/>
    </row>
    <row r="18" spans="1:12" ht="23.25" customHeight="1">
      <c r="A18" s="11" t="s">
        <v>18</v>
      </c>
      <c r="C18" s="6"/>
      <c r="D18" s="9"/>
      <c r="E18" s="180"/>
      <c r="F18" s="180"/>
      <c r="G18" s="180"/>
      <c r="H18" s="181"/>
      <c r="I18" s="180"/>
      <c r="J18" s="181"/>
      <c r="K18" s="180"/>
    </row>
    <row r="19" spans="1:12" ht="23.25" customHeight="1">
      <c r="A19" s="27" t="s">
        <v>43</v>
      </c>
      <c r="C19" s="70" t="s">
        <v>140</v>
      </c>
      <c r="D19" s="9"/>
      <c r="E19" s="182">
        <v>446116112</v>
      </c>
      <c r="F19" s="180"/>
      <c r="G19" s="182">
        <v>325642556</v>
      </c>
      <c r="H19" s="181"/>
      <c r="I19" s="182">
        <v>382498247</v>
      </c>
      <c r="J19" s="181"/>
      <c r="K19" s="182">
        <v>278459913</v>
      </c>
    </row>
    <row r="20" spans="1:12" ht="23.25" customHeight="1">
      <c r="A20" s="6" t="s">
        <v>12</v>
      </c>
      <c r="C20" s="70">
        <v>32</v>
      </c>
      <c r="D20" s="9"/>
      <c r="E20" s="183">
        <v>81493592</v>
      </c>
      <c r="F20" s="180"/>
      <c r="G20" s="183">
        <v>65278902</v>
      </c>
      <c r="H20" s="181"/>
      <c r="I20" s="183">
        <v>81493592</v>
      </c>
      <c r="J20" s="181"/>
      <c r="K20" s="183">
        <v>65278902</v>
      </c>
    </row>
    <row r="21" spans="1:12" ht="23.25" customHeight="1">
      <c r="A21" s="44" t="s">
        <v>22</v>
      </c>
      <c r="C21" s="70">
        <v>32</v>
      </c>
      <c r="D21" s="9"/>
      <c r="E21" s="184">
        <v>81998005</v>
      </c>
      <c r="F21" s="180"/>
      <c r="G21" s="184">
        <v>33099086</v>
      </c>
      <c r="H21" s="185"/>
      <c r="I21" s="184">
        <v>81998005</v>
      </c>
      <c r="J21" s="185"/>
      <c r="K21" s="184">
        <v>33099086</v>
      </c>
    </row>
    <row r="22" spans="1:12" ht="23.25" customHeight="1">
      <c r="A22" s="44" t="s">
        <v>103</v>
      </c>
      <c r="C22" s="70" t="s">
        <v>141</v>
      </c>
      <c r="D22" s="9"/>
      <c r="E22" s="186">
        <v>262041643</v>
      </c>
      <c r="F22" s="180"/>
      <c r="G22" s="186">
        <v>158457166</v>
      </c>
      <c r="H22" s="185"/>
      <c r="I22" s="186">
        <v>138724825</v>
      </c>
      <c r="J22" s="185"/>
      <c r="K22" s="186">
        <v>98149981</v>
      </c>
    </row>
    <row r="23" spans="1:12" ht="23.25" customHeight="1">
      <c r="A23" s="28" t="s">
        <v>19</v>
      </c>
      <c r="C23" s="68"/>
      <c r="D23" s="68"/>
      <c r="E23" s="174">
        <f>SUM(E19:E22)</f>
        <v>871649352</v>
      </c>
      <c r="F23" s="187"/>
      <c r="G23" s="174">
        <f>SUM(G19:G22)</f>
        <v>582477710</v>
      </c>
      <c r="H23" s="38"/>
      <c r="I23" s="174">
        <f>SUM(I19:I22)</f>
        <v>684714669</v>
      </c>
      <c r="J23" s="38"/>
      <c r="K23" s="174">
        <f>SUM(K19:K22)</f>
        <v>474987882</v>
      </c>
    </row>
    <row r="24" spans="1:12" ht="23.25" customHeight="1">
      <c r="A24" s="28"/>
      <c r="C24" s="68"/>
      <c r="D24" s="68"/>
      <c r="E24" s="187"/>
      <c r="F24" s="187"/>
      <c r="G24" s="187"/>
      <c r="H24" s="180"/>
      <c r="I24" s="188"/>
      <c r="J24" s="180"/>
      <c r="K24" s="188"/>
    </row>
    <row r="25" spans="1:12" ht="23.25" customHeight="1">
      <c r="A25" s="28" t="s">
        <v>23</v>
      </c>
      <c r="D25" s="10"/>
      <c r="E25" s="38">
        <f>E16-E23</f>
        <v>450815176</v>
      </c>
      <c r="F25" s="180"/>
      <c r="G25" s="38">
        <f>G16-G23</f>
        <v>279889304</v>
      </c>
      <c r="H25" s="189"/>
      <c r="I25" s="38">
        <f>I16-I23</f>
        <v>449090611</v>
      </c>
      <c r="J25" s="189"/>
      <c r="K25" s="38">
        <f>K16-K23</f>
        <v>264802372</v>
      </c>
      <c r="L25" s="30"/>
    </row>
    <row r="26" spans="1:12" ht="23.25" customHeight="1">
      <c r="A26" s="6" t="s">
        <v>8</v>
      </c>
      <c r="C26" s="70">
        <v>29</v>
      </c>
      <c r="D26" s="10"/>
      <c r="E26" s="190">
        <v>88164537</v>
      </c>
      <c r="F26" s="180"/>
      <c r="G26" s="190">
        <v>56322346</v>
      </c>
      <c r="H26" s="189"/>
      <c r="I26" s="190">
        <v>86327074</v>
      </c>
      <c r="J26" s="189"/>
      <c r="K26" s="190">
        <v>54285154</v>
      </c>
      <c r="L26" s="30"/>
    </row>
    <row r="27" spans="1:12" s="7" customFormat="1" ht="23.25" customHeight="1">
      <c r="A27" s="28" t="s">
        <v>72</v>
      </c>
      <c r="B27" s="6"/>
      <c r="C27" s="70"/>
      <c r="D27" s="10"/>
      <c r="E27" s="174">
        <f>E25-E26</f>
        <v>362650639</v>
      </c>
      <c r="F27" s="180"/>
      <c r="G27" s="174">
        <f>G25-G26</f>
        <v>223566958</v>
      </c>
      <c r="H27" s="191"/>
      <c r="I27" s="174">
        <f>I25-I26</f>
        <v>362763537</v>
      </c>
      <c r="J27" s="191"/>
      <c r="K27" s="174">
        <f>K25-K26</f>
        <v>210517218</v>
      </c>
      <c r="L27" s="30"/>
    </row>
    <row r="28" spans="1:12" s="7" customFormat="1" ht="23.25" customHeight="1">
      <c r="A28" s="44"/>
      <c r="B28" s="6"/>
      <c r="C28" s="70"/>
      <c r="D28" s="70"/>
      <c r="E28" s="70"/>
      <c r="F28" s="70"/>
      <c r="G28" s="70"/>
      <c r="H28" s="78"/>
      <c r="I28" s="77"/>
      <c r="J28" s="78"/>
      <c r="K28" s="77"/>
      <c r="L28" s="30"/>
    </row>
    <row r="29" spans="1:12" s="7" customFormat="1" ht="23.25" customHeight="1">
      <c r="A29" s="46" t="s">
        <v>76</v>
      </c>
      <c r="B29" s="6"/>
      <c r="C29" s="6"/>
      <c r="D29" s="6"/>
      <c r="E29" s="6"/>
      <c r="F29" s="6"/>
      <c r="G29" s="6"/>
      <c r="H29" s="55"/>
      <c r="I29" s="54"/>
      <c r="J29" s="55"/>
      <c r="K29" s="54"/>
      <c r="L29" s="30"/>
    </row>
    <row r="30" spans="1:12" s="7" customFormat="1" ht="23.25" hidden="1" customHeight="1">
      <c r="A30" s="91" t="s">
        <v>59</v>
      </c>
      <c r="B30" s="6"/>
      <c r="C30" s="70"/>
      <c r="D30" s="70"/>
      <c r="E30" s="70"/>
      <c r="F30" s="70"/>
      <c r="G30" s="70"/>
      <c r="H30" s="55"/>
      <c r="I30" s="54"/>
      <c r="J30" s="55"/>
      <c r="K30" s="54"/>
      <c r="L30" s="30"/>
    </row>
    <row r="31" spans="1:12" s="7" customFormat="1" ht="23.25" hidden="1" customHeight="1">
      <c r="A31" s="92" t="s">
        <v>62</v>
      </c>
      <c r="B31" s="6"/>
      <c r="C31" s="70"/>
      <c r="D31" s="70"/>
      <c r="E31" s="70"/>
      <c r="F31" s="70"/>
      <c r="G31" s="70"/>
      <c r="H31" s="55"/>
      <c r="I31" s="54"/>
      <c r="J31" s="55"/>
      <c r="K31" s="54"/>
      <c r="L31" s="58"/>
    </row>
    <row r="32" spans="1:12" s="7" customFormat="1" ht="23.25" hidden="1" customHeight="1">
      <c r="A32" s="92" t="s">
        <v>60</v>
      </c>
      <c r="B32" s="6"/>
      <c r="C32" s="70"/>
      <c r="D32" s="70"/>
      <c r="E32" s="70"/>
      <c r="F32" s="70"/>
      <c r="G32" s="70"/>
      <c r="H32" s="55"/>
      <c r="I32" s="74"/>
      <c r="J32" s="55"/>
      <c r="K32" s="74"/>
      <c r="L32" s="6"/>
    </row>
    <row r="33" spans="1:12" s="7" customFormat="1" ht="23.25" hidden="1" customHeight="1">
      <c r="A33" s="92" t="s">
        <v>61</v>
      </c>
      <c r="B33" s="6"/>
      <c r="C33" s="70"/>
      <c r="D33" s="70"/>
      <c r="E33" s="70"/>
      <c r="F33" s="70"/>
      <c r="G33" s="70"/>
      <c r="H33" s="55"/>
      <c r="I33" s="90"/>
      <c r="J33" s="55"/>
      <c r="K33" s="90"/>
      <c r="L33" s="6"/>
    </row>
    <row r="34" spans="1:12" s="7" customFormat="1" ht="23.25" hidden="1" customHeight="1">
      <c r="A34" s="27"/>
      <c r="B34" s="6"/>
      <c r="C34" s="70"/>
      <c r="D34" s="70"/>
      <c r="E34" s="70"/>
      <c r="F34" s="70"/>
      <c r="G34" s="70"/>
      <c r="H34" s="55"/>
      <c r="I34" s="95">
        <f>SUM(I32:I33)</f>
        <v>0</v>
      </c>
      <c r="J34" s="55"/>
      <c r="K34" s="95">
        <f>SUM(K32:K33)</f>
        <v>0</v>
      </c>
      <c r="L34" s="6"/>
    </row>
    <row r="35" spans="1:12" s="7" customFormat="1" ht="23.25" customHeight="1">
      <c r="A35" s="91" t="s">
        <v>80</v>
      </c>
      <c r="B35" s="6"/>
      <c r="C35" s="70"/>
      <c r="D35" s="70"/>
      <c r="E35" s="70"/>
      <c r="F35" s="70"/>
      <c r="G35" s="70"/>
      <c r="H35" s="55"/>
      <c r="I35" s="54"/>
      <c r="J35" s="55"/>
      <c r="K35" s="54"/>
      <c r="L35" s="6"/>
    </row>
    <row r="36" spans="1:12" s="7" customFormat="1" ht="23.25" customHeight="1">
      <c r="A36" s="91"/>
      <c r="B36" s="11" t="s">
        <v>108</v>
      </c>
      <c r="C36" s="70"/>
      <c r="D36" s="70"/>
      <c r="E36" s="70"/>
      <c r="F36" s="70"/>
      <c r="G36" s="70"/>
      <c r="H36" s="55"/>
      <c r="I36" s="54"/>
      <c r="J36" s="55"/>
      <c r="K36" s="54"/>
      <c r="L36" s="6"/>
    </row>
    <row r="37" spans="1:12" s="7" customFormat="1" ht="23.25" customHeight="1">
      <c r="A37" s="27" t="s">
        <v>157</v>
      </c>
      <c r="B37" s="6"/>
      <c r="C37" s="70"/>
      <c r="D37" s="70"/>
      <c r="E37" s="192">
        <v>68408</v>
      </c>
      <c r="F37" s="188"/>
      <c r="G37" s="192">
        <v>547646</v>
      </c>
      <c r="H37" s="193"/>
      <c r="I37" s="192">
        <v>68408</v>
      </c>
      <c r="J37" s="193"/>
      <c r="K37" s="192">
        <v>547646</v>
      </c>
      <c r="L37" s="6"/>
    </row>
    <row r="38" spans="1:12" s="7" customFormat="1" ht="23.25" customHeight="1">
      <c r="A38" s="27" t="s">
        <v>126</v>
      </c>
      <c r="B38" s="6"/>
      <c r="E38" s="76"/>
      <c r="F38" s="76"/>
      <c r="G38" s="76"/>
      <c r="H38" s="76"/>
      <c r="I38" s="76"/>
      <c r="J38" s="76"/>
      <c r="K38" s="76"/>
      <c r="L38" s="6"/>
    </row>
    <row r="39" spans="1:12" s="7" customFormat="1" ht="23.25" customHeight="1">
      <c r="A39" s="27"/>
      <c r="B39" s="78" t="s">
        <v>125</v>
      </c>
      <c r="C39" s="70">
        <v>29</v>
      </c>
      <c r="D39" s="70"/>
      <c r="E39" s="194">
        <v>-13682</v>
      </c>
      <c r="F39" s="188"/>
      <c r="G39" s="194">
        <v>-109529</v>
      </c>
      <c r="H39" s="193"/>
      <c r="I39" s="194">
        <v>-13682</v>
      </c>
      <c r="J39" s="193"/>
      <c r="K39" s="194">
        <v>-109529</v>
      </c>
      <c r="L39" s="6"/>
    </row>
    <row r="40" spans="1:12" s="7" customFormat="1" ht="23.25" customHeight="1">
      <c r="A40" s="46" t="s">
        <v>146</v>
      </c>
      <c r="B40" s="78"/>
      <c r="C40" s="70"/>
      <c r="D40" s="70"/>
      <c r="E40" s="192"/>
      <c r="F40" s="188"/>
      <c r="G40" s="192"/>
      <c r="H40" s="193"/>
      <c r="I40" s="192"/>
      <c r="J40" s="193"/>
      <c r="K40" s="192"/>
      <c r="L40" s="6"/>
    </row>
    <row r="41" spans="1:12" s="7" customFormat="1" ht="23.25" customHeight="1">
      <c r="A41" s="46"/>
      <c r="B41" s="28" t="s">
        <v>108</v>
      </c>
      <c r="C41" s="70"/>
      <c r="D41" s="70"/>
      <c r="E41" s="209">
        <f>SUM(E37:E39)</f>
        <v>54726</v>
      </c>
      <c r="F41" s="210"/>
      <c r="G41" s="209">
        <f>SUM(G37:G39)</f>
        <v>438117</v>
      </c>
      <c r="H41" s="196"/>
      <c r="I41" s="209">
        <f>SUM(I37:I39)</f>
        <v>54726</v>
      </c>
      <c r="J41" s="196"/>
      <c r="K41" s="209">
        <f>SUM(K37:K39)</f>
        <v>438117</v>
      </c>
      <c r="L41" s="6"/>
    </row>
    <row r="42" spans="1:12" s="7" customFormat="1" ht="23.25" customHeight="1">
      <c r="A42" s="46" t="s">
        <v>109</v>
      </c>
      <c r="B42" s="6"/>
      <c r="C42" s="70"/>
      <c r="D42" s="70"/>
      <c r="E42" s="195">
        <f>SUM(E37:E39)</f>
        <v>54726</v>
      </c>
      <c r="F42" s="188"/>
      <c r="G42" s="195">
        <f>SUM(G37:G39)</f>
        <v>438117</v>
      </c>
      <c r="H42" s="196"/>
      <c r="I42" s="195">
        <f>SUM(I37:I39)</f>
        <v>54726</v>
      </c>
      <c r="J42" s="196"/>
      <c r="K42" s="195">
        <f>SUM(K37:K39)</f>
        <v>438117</v>
      </c>
      <c r="L42" s="6"/>
    </row>
    <row r="43" spans="1:12" s="7" customFormat="1" ht="23.25" customHeight="1" thickBot="1">
      <c r="A43" s="46" t="s">
        <v>75</v>
      </c>
      <c r="B43" s="6"/>
      <c r="C43" s="70"/>
      <c r="D43" s="70"/>
      <c r="E43" s="56">
        <f>E27+E42</f>
        <v>362705365</v>
      </c>
      <c r="F43" s="188"/>
      <c r="G43" s="56">
        <f>G27+G42</f>
        <v>224005075</v>
      </c>
      <c r="H43" s="191"/>
      <c r="I43" s="56">
        <f>I27+I42</f>
        <v>362818263</v>
      </c>
      <c r="J43" s="191"/>
      <c r="K43" s="56">
        <f>K27+K42</f>
        <v>210955335</v>
      </c>
      <c r="L43" s="6"/>
    </row>
    <row r="44" spans="1:12" s="7" customFormat="1" ht="23.25" customHeight="1" thickTop="1">
      <c r="A44" s="46"/>
      <c r="B44" s="44"/>
      <c r="C44" s="70"/>
      <c r="D44" s="70"/>
      <c r="E44" s="197"/>
      <c r="F44" s="188"/>
      <c r="G44" s="197"/>
      <c r="H44" s="198"/>
      <c r="I44" s="197"/>
      <c r="J44" s="198"/>
      <c r="K44" s="197"/>
      <c r="L44" s="6"/>
    </row>
    <row r="45" spans="1:12" s="7" customFormat="1" ht="23.25" customHeight="1" thickBot="1">
      <c r="A45" s="28" t="s">
        <v>74</v>
      </c>
      <c r="B45" s="44"/>
      <c r="C45" s="70">
        <v>30</v>
      </c>
      <c r="D45" s="70"/>
      <c r="E45" s="57">
        <f>E27/240000000</f>
        <v>1.5110443291666666</v>
      </c>
      <c r="F45" s="188"/>
      <c r="G45" s="57">
        <f>G27/240000000</f>
        <v>0.93152899166666669</v>
      </c>
      <c r="H45" s="199"/>
      <c r="I45" s="57">
        <f>I27/240000000</f>
        <v>1.5115147375</v>
      </c>
      <c r="J45" s="199"/>
      <c r="K45" s="57">
        <f>K27/240000000</f>
        <v>0.87715507500000001</v>
      </c>
      <c r="L45" s="6"/>
    </row>
    <row r="46" spans="1:12" ht="23.25" customHeight="1" thickTop="1">
      <c r="B46" s="44"/>
      <c r="G46" s="133"/>
      <c r="H46" s="134"/>
      <c r="I46" s="133"/>
      <c r="J46" s="134"/>
      <c r="K46" s="133"/>
    </row>
    <row r="47" spans="1:12" ht="23.25" customHeight="1">
      <c r="A47" s="28"/>
      <c r="G47" s="135"/>
      <c r="H47" s="134"/>
      <c r="I47" s="135"/>
      <c r="J47" s="134"/>
      <c r="K47" s="135"/>
    </row>
    <row r="48" spans="1:12" ht="23.25" customHeight="1">
      <c r="G48" s="79"/>
      <c r="H48" s="134"/>
      <c r="I48" s="79"/>
      <c r="J48" s="134"/>
      <c r="K48" s="79"/>
    </row>
    <row r="49" spans="1:11" ht="23.25" customHeight="1">
      <c r="A49" s="28"/>
      <c r="G49" s="135"/>
      <c r="H49" s="134"/>
      <c r="I49" s="135"/>
      <c r="J49" s="134"/>
      <c r="K49" s="135"/>
    </row>
    <row r="50" spans="1:11" ht="23.25" customHeight="1">
      <c r="A50" s="28"/>
      <c r="G50" s="136"/>
      <c r="H50" s="137"/>
      <c r="I50" s="136"/>
      <c r="J50" s="137"/>
      <c r="K50" s="136"/>
    </row>
    <row r="51" spans="1:11" ht="23.25" customHeight="1">
      <c r="A51" s="28"/>
      <c r="G51" s="43"/>
      <c r="I51" s="43"/>
      <c r="K51" s="43"/>
    </row>
    <row r="52" spans="1:11" ht="23.25" customHeight="1">
      <c r="A52" s="28"/>
      <c r="G52" s="6"/>
      <c r="I52" s="6"/>
    </row>
    <row r="53" spans="1:11" ht="23.25" customHeight="1">
      <c r="A53" s="28"/>
    </row>
  </sheetData>
  <mergeCells count="9">
    <mergeCell ref="E9:K9"/>
    <mergeCell ref="I4:K4"/>
    <mergeCell ref="E4:G4"/>
    <mergeCell ref="I7:K7"/>
    <mergeCell ref="I6:K6"/>
    <mergeCell ref="I5:K5"/>
    <mergeCell ref="E7:G7"/>
    <mergeCell ref="E6:G6"/>
    <mergeCell ref="E5:G5"/>
  </mergeCells>
  <pageMargins left="0.8" right="0.8" top="0.5" bottom="0.5" header="0.5" footer="0.5"/>
  <pageSetup paperSize="9" scale="79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41"/>
  <sheetViews>
    <sheetView view="pageBreakPreview" zoomScale="90" zoomScaleNormal="90" zoomScaleSheetLayoutView="90" workbookViewId="0">
      <selection activeCell="L53" sqref="L53"/>
    </sheetView>
  </sheetViews>
  <sheetFormatPr defaultColWidth="9.140625" defaultRowHeight="22.5" customHeight="1"/>
  <cols>
    <col min="1" max="1" width="1.85546875" style="1" customWidth="1"/>
    <col min="2" max="2" width="8.28515625" style="1" customWidth="1"/>
    <col min="3" max="3" width="4" style="1" customWidth="1"/>
    <col min="4" max="4" width="52.7109375" style="1" customWidth="1"/>
    <col min="5" max="5" width="15.42578125" style="70" customWidth="1"/>
    <col min="6" max="6" width="1.7109375" style="1" customWidth="1"/>
    <col min="7" max="7" width="19.140625" style="147" customWidth="1"/>
    <col min="8" max="8" width="1.7109375" style="142" customWidth="1"/>
    <col min="9" max="9" width="19.140625" style="147" customWidth="1"/>
    <col min="10" max="10" width="1.7109375" style="142" customWidth="1"/>
    <col min="11" max="11" width="19.140625" style="147" customWidth="1"/>
    <col min="12" max="12" width="1.7109375" style="142" customWidth="1"/>
    <col min="13" max="13" width="19.140625" style="147" customWidth="1"/>
    <col min="14" max="14" width="1.7109375" style="142" customWidth="1"/>
    <col min="15" max="15" width="19.140625" style="1" customWidth="1"/>
    <col min="16" max="16384" width="9.140625" style="1"/>
  </cols>
  <sheetData>
    <row r="1" spans="1:15" ht="22.5" customHeight="1">
      <c r="A1" s="140" t="s">
        <v>73</v>
      </c>
      <c r="B1" s="8"/>
      <c r="C1" s="8"/>
      <c r="D1" s="8"/>
      <c r="G1" s="62"/>
      <c r="H1" s="81"/>
      <c r="I1" s="62"/>
      <c r="J1" s="80"/>
      <c r="K1" s="62"/>
      <c r="L1" s="81"/>
      <c r="M1" s="62"/>
      <c r="N1" s="81"/>
      <c r="O1" s="62"/>
    </row>
    <row r="2" spans="1:15" ht="22.5" customHeight="1">
      <c r="A2" s="4" t="s">
        <v>25</v>
      </c>
      <c r="B2" s="8"/>
      <c r="C2" s="8"/>
      <c r="D2" s="8"/>
      <c r="G2" s="62"/>
      <c r="H2" s="81"/>
      <c r="I2" s="62"/>
      <c r="J2" s="80"/>
      <c r="K2" s="62"/>
      <c r="L2" s="81"/>
      <c r="M2" s="62"/>
      <c r="N2" s="81"/>
      <c r="O2" s="62"/>
    </row>
    <row r="3" spans="1:15" ht="22.5" customHeight="1">
      <c r="A3" s="8"/>
      <c r="B3" s="8"/>
      <c r="C3" s="8"/>
      <c r="D3" s="8"/>
      <c r="G3" s="62"/>
      <c r="H3" s="81"/>
      <c r="I3" s="62"/>
      <c r="J3" s="80"/>
      <c r="K3" s="62"/>
      <c r="L3" s="81"/>
      <c r="M3" s="62"/>
      <c r="N3" s="81"/>
      <c r="O3" s="62"/>
    </row>
    <row r="4" spans="1:15" ht="22.5" customHeight="1">
      <c r="A4" s="8"/>
      <c r="B4" s="8"/>
      <c r="C4" s="8"/>
      <c r="D4" s="8"/>
      <c r="E4" s="72"/>
      <c r="F4" s="4"/>
      <c r="G4" s="233" t="s">
        <v>65</v>
      </c>
      <c r="H4" s="233"/>
      <c r="I4" s="233"/>
      <c r="J4" s="233"/>
      <c r="K4" s="233"/>
      <c r="L4" s="233"/>
      <c r="M4" s="233"/>
      <c r="N4" s="233"/>
      <c r="O4" s="233"/>
    </row>
    <row r="5" spans="1:15" ht="22.5" customHeight="1">
      <c r="A5" s="8"/>
      <c r="B5" s="8"/>
      <c r="C5" s="8"/>
      <c r="D5" s="8"/>
      <c r="E5" s="72"/>
      <c r="F5" s="4"/>
      <c r="G5" s="152"/>
      <c r="H5" s="152"/>
      <c r="I5" s="152"/>
      <c r="J5" s="152"/>
      <c r="K5" s="152"/>
      <c r="L5" s="152"/>
      <c r="M5" s="153" t="s">
        <v>86</v>
      </c>
      <c r="N5" s="152"/>
      <c r="O5" s="152"/>
    </row>
    <row r="6" spans="1:15" ht="23.25">
      <c r="A6" s="8"/>
      <c r="B6" s="8"/>
      <c r="C6" s="8"/>
      <c r="D6" s="8"/>
      <c r="E6" s="72"/>
      <c r="F6" s="4"/>
      <c r="G6" s="152"/>
      <c r="H6" s="152"/>
      <c r="I6" s="234" t="s">
        <v>27</v>
      </c>
      <c r="J6" s="234"/>
      <c r="K6" s="235"/>
      <c r="L6" s="152"/>
      <c r="M6" s="154" t="s">
        <v>85</v>
      </c>
      <c r="N6" s="152"/>
      <c r="O6" s="152"/>
    </row>
    <row r="7" spans="1:15" ht="22.5" customHeight="1">
      <c r="A7" s="8"/>
      <c r="B7" s="8"/>
      <c r="C7" s="8"/>
      <c r="D7" s="8"/>
      <c r="E7" s="61"/>
      <c r="F7" s="61"/>
      <c r="G7" s="141" t="s">
        <v>40</v>
      </c>
      <c r="I7" s="141" t="s">
        <v>142</v>
      </c>
      <c r="K7" s="142"/>
      <c r="M7" s="141" t="s">
        <v>111</v>
      </c>
      <c r="O7" s="61"/>
    </row>
    <row r="8" spans="1:15" ht="22.5" customHeight="1">
      <c r="A8" s="8"/>
      <c r="B8" s="8"/>
      <c r="C8" s="8"/>
      <c r="D8" s="8"/>
      <c r="E8" s="68" t="s">
        <v>9</v>
      </c>
      <c r="F8" s="61"/>
      <c r="G8" s="65" t="s">
        <v>39</v>
      </c>
      <c r="H8" s="65"/>
      <c r="I8" s="208" t="s">
        <v>143</v>
      </c>
      <c r="J8" s="65"/>
      <c r="K8" s="65" t="s">
        <v>28</v>
      </c>
      <c r="L8" s="65"/>
      <c r="M8" s="141" t="s">
        <v>112</v>
      </c>
      <c r="N8" s="65"/>
      <c r="O8" s="115" t="s">
        <v>110</v>
      </c>
    </row>
    <row r="9" spans="1:15" s="61" customFormat="1" ht="22.5" customHeight="1">
      <c r="A9" s="143" t="s">
        <v>88</v>
      </c>
      <c r="E9" s="68"/>
      <c r="G9" s="232" t="s">
        <v>20</v>
      </c>
      <c r="H9" s="232"/>
      <c r="I9" s="232"/>
      <c r="J9" s="232"/>
      <c r="K9" s="232"/>
      <c r="L9" s="232"/>
      <c r="M9" s="232"/>
      <c r="N9" s="232"/>
      <c r="O9" s="232"/>
    </row>
    <row r="10" spans="1:15" ht="22.5" customHeight="1">
      <c r="A10" s="8" t="s">
        <v>90</v>
      </c>
      <c r="B10" s="61"/>
      <c r="C10" s="61"/>
      <c r="D10" s="61"/>
      <c r="E10" s="68"/>
      <c r="F10" s="61"/>
      <c r="G10" s="64">
        <v>2100000000</v>
      </c>
      <c r="H10" s="64"/>
      <c r="I10" s="64">
        <v>230500000</v>
      </c>
      <c r="J10" s="64"/>
      <c r="K10" s="64">
        <v>203453431</v>
      </c>
      <c r="L10" s="64"/>
      <c r="M10" s="64">
        <v>1517565</v>
      </c>
      <c r="N10" s="64"/>
      <c r="O10" s="64">
        <f>SUM(G10:M10)</f>
        <v>2535470996</v>
      </c>
    </row>
    <row r="11" spans="1:15" ht="12" customHeight="1">
      <c r="A11" s="60"/>
      <c r="G11" s="64"/>
      <c r="H11" s="64"/>
      <c r="I11" s="83"/>
      <c r="J11" s="82"/>
      <c r="K11" s="1"/>
      <c r="L11" s="1"/>
      <c r="M11" s="64"/>
      <c r="N11" s="1"/>
      <c r="O11" s="66"/>
    </row>
    <row r="12" spans="1:15" ht="22.5" customHeight="1">
      <c r="A12" s="60" t="s">
        <v>51</v>
      </c>
      <c r="B12" s="8"/>
      <c r="C12" s="8"/>
      <c r="D12" s="8"/>
      <c r="G12" s="64"/>
      <c r="H12" s="64"/>
      <c r="I12" s="64"/>
      <c r="J12" s="80"/>
      <c r="K12" s="1"/>
      <c r="L12" s="1"/>
      <c r="M12" s="64"/>
      <c r="N12" s="1"/>
      <c r="O12" s="62"/>
    </row>
    <row r="13" spans="1:15" ht="22.5" customHeight="1">
      <c r="B13" s="144" t="s">
        <v>48</v>
      </c>
      <c r="C13" s="8"/>
      <c r="E13" s="73"/>
      <c r="F13" s="8"/>
      <c r="G13" s="64"/>
      <c r="H13" s="64"/>
      <c r="I13" s="64"/>
      <c r="J13" s="66"/>
      <c r="K13" s="62"/>
      <c r="L13" s="62"/>
      <c r="M13" s="64"/>
      <c r="N13" s="62"/>
      <c r="O13" s="64"/>
    </row>
    <row r="14" spans="1:15" ht="22.5" customHeight="1">
      <c r="B14" s="41" t="s">
        <v>38</v>
      </c>
      <c r="D14" s="8"/>
      <c r="E14" s="70">
        <v>31</v>
      </c>
      <c r="G14" s="110">
        <v>0</v>
      </c>
      <c r="H14" s="111"/>
      <c r="I14" s="110">
        <v>0</v>
      </c>
      <c r="J14" s="111"/>
      <c r="K14" s="139">
        <v>-196800000</v>
      </c>
      <c r="L14" s="82"/>
      <c r="M14" s="110">
        <v>0</v>
      </c>
      <c r="N14" s="82"/>
      <c r="O14" s="139">
        <f>SUM(K14)</f>
        <v>-196800000</v>
      </c>
    </row>
    <row r="15" spans="1:15" ht="22.5" customHeight="1">
      <c r="B15" s="144" t="s">
        <v>49</v>
      </c>
      <c r="D15" s="8"/>
      <c r="G15" s="112">
        <f>SUM(G14:G14)</f>
        <v>0</v>
      </c>
      <c r="H15" s="113"/>
      <c r="I15" s="112">
        <v>0</v>
      </c>
      <c r="J15" s="113"/>
      <c r="K15" s="112">
        <f>SUM(K14:K14)</f>
        <v>-196800000</v>
      </c>
      <c r="L15" s="113"/>
      <c r="M15" s="112">
        <v>0</v>
      </c>
      <c r="N15" s="113"/>
      <c r="O15" s="148">
        <f>SUM(G15,M15,I15,K15)</f>
        <v>-196800000</v>
      </c>
    </row>
    <row r="16" spans="1:15" ht="22.5" customHeight="1">
      <c r="A16" s="60" t="s">
        <v>52</v>
      </c>
      <c r="B16" s="41"/>
      <c r="D16" s="8"/>
      <c r="G16" s="112">
        <f>+G15</f>
        <v>0</v>
      </c>
      <c r="H16" s="113"/>
      <c r="I16" s="112">
        <f>+I15</f>
        <v>0</v>
      </c>
      <c r="J16" s="113"/>
      <c r="K16" s="112">
        <f>+K15</f>
        <v>-196800000</v>
      </c>
      <c r="L16" s="113"/>
      <c r="M16" s="112">
        <f>+M15</f>
        <v>0</v>
      </c>
      <c r="N16" s="113"/>
      <c r="O16" s="149">
        <f>SUM(G16,M16,I16,K16)</f>
        <v>-196800000</v>
      </c>
    </row>
    <row r="17" spans="1:17" ht="12" customHeight="1">
      <c r="A17" s="60"/>
      <c r="G17" s="111"/>
      <c r="H17" s="111"/>
      <c r="I17" s="83"/>
      <c r="J17" s="82"/>
      <c r="K17" s="65"/>
      <c r="L17" s="63"/>
      <c r="M17" s="111"/>
      <c r="N17" s="63"/>
      <c r="O17" s="132"/>
    </row>
    <row r="18" spans="1:17" ht="22.5" customHeight="1">
      <c r="A18" s="60" t="s">
        <v>71</v>
      </c>
      <c r="B18" s="41"/>
      <c r="D18" s="8"/>
      <c r="G18" s="111"/>
      <c r="H18" s="111"/>
      <c r="I18" s="83"/>
      <c r="J18" s="82"/>
      <c r="K18" s="66"/>
      <c r="L18" s="63"/>
      <c r="M18" s="111"/>
      <c r="N18" s="63"/>
      <c r="O18" s="132"/>
      <c r="Q18" s="41" t="s">
        <v>54</v>
      </c>
    </row>
    <row r="19" spans="1:17" ht="22.5" customHeight="1">
      <c r="A19" s="145"/>
      <c r="B19" s="41" t="s">
        <v>72</v>
      </c>
      <c r="D19" s="8"/>
      <c r="G19" s="111">
        <v>0</v>
      </c>
      <c r="H19" s="111"/>
      <c r="I19" s="111">
        <v>0</v>
      </c>
      <c r="J19" s="82"/>
      <c r="K19" s="111">
        <v>223566958</v>
      </c>
      <c r="L19" s="63"/>
      <c r="M19" s="111">
        <v>0</v>
      </c>
      <c r="N19" s="63"/>
      <c r="O19" s="150">
        <f>SUM(K19)</f>
        <v>223566958</v>
      </c>
    </row>
    <row r="20" spans="1:17" ht="22.5" customHeight="1">
      <c r="B20" s="146" t="s">
        <v>76</v>
      </c>
      <c r="D20" s="8"/>
      <c r="G20" s="111">
        <v>0</v>
      </c>
      <c r="H20" s="111"/>
      <c r="I20" s="110">
        <v>0</v>
      </c>
      <c r="J20" s="82"/>
      <c r="K20" s="110">
        <v>0</v>
      </c>
      <c r="L20" s="63"/>
      <c r="M20" s="110">
        <v>438117</v>
      </c>
      <c r="N20" s="63"/>
      <c r="O20" s="139">
        <f>SUM(M20:N20)</f>
        <v>438117</v>
      </c>
    </row>
    <row r="21" spans="1:17" ht="22.5" customHeight="1">
      <c r="A21" s="60" t="s">
        <v>77</v>
      </c>
      <c r="G21" s="114">
        <v>0</v>
      </c>
      <c r="H21" s="113"/>
      <c r="I21" s="112">
        <v>0</v>
      </c>
      <c r="J21" s="113"/>
      <c r="K21" s="112">
        <f>SUM(K19:K20)</f>
        <v>223566958</v>
      </c>
      <c r="L21" s="113"/>
      <c r="M21" s="112">
        <f>SUM(M19:M20)</f>
        <v>438117</v>
      </c>
      <c r="N21" s="113"/>
      <c r="O21" s="151">
        <f>SUM(G21,M21,I21,K21)</f>
        <v>224005075</v>
      </c>
    </row>
    <row r="22" spans="1:17" ht="12" customHeight="1">
      <c r="A22" s="60"/>
      <c r="G22" s="1"/>
      <c r="H22" s="1"/>
      <c r="I22" s="83"/>
      <c r="J22" s="82"/>
      <c r="K22" s="65"/>
      <c r="L22" s="63"/>
      <c r="M22" s="1"/>
      <c r="N22" s="63"/>
      <c r="O22" s="132"/>
    </row>
    <row r="23" spans="1:17" ht="22.5" customHeight="1">
      <c r="A23" s="60" t="s">
        <v>144</v>
      </c>
      <c r="E23" s="70">
        <v>22</v>
      </c>
      <c r="G23" s="112">
        <v>0</v>
      </c>
      <c r="H23" s="64"/>
      <c r="I23" s="112">
        <v>9500000</v>
      </c>
      <c r="J23" s="63"/>
      <c r="K23" s="112">
        <v>-9500000</v>
      </c>
      <c r="L23" s="63"/>
      <c r="M23" s="112">
        <v>0</v>
      </c>
      <c r="N23" s="63"/>
      <c r="O23" s="131">
        <f>SUM(G23,M23,I23,K23)</f>
        <v>0</v>
      </c>
    </row>
    <row r="24" spans="1:17" ht="12" customHeight="1">
      <c r="A24" s="60"/>
      <c r="G24" s="1"/>
      <c r="H24" s="1"/>
      <c r="I24" s="83"/>
      <c r="J24" s="82"/>
      <c r="K24" s="66"/>
      <c r="L24" s="63"/>
      <c r="M24" s="1"/>
      <c r="N24" s="63"/>
      <c r="O24" s="66"/>
    </row>
    <row r="25" spans="1:17" ht="22.5" customHeight="1" thickBot="1">
      <c r="A25" s="8" t="s">
        <v>89</v>
      </c>
      <c r="B25" s="8"/>
      <c r="C25" s="8"/>
      <c r="D25" s="8"/>
      <c r="G25" s="67">
        <f>G10+G16+G21+G23</f>
        <v>2100000000</v>
      </c>
      <c r="H25" s="81"/>
      <c r="I25" s="67">
        <f>I10+I16+I21+I23</f>
        <v>240000000</v>
      </c>
      <c r="J25" s="80"/>
      <c r="K25" s="67">
        <f>K10+K16+K21+K23</f>
        <v>220720389</v>
      </c>
      <c r="L25" s="81"/>
      <c r="M25" s="67">
        <f>M10+M16+M21+M23</f>
        <v>1955682</v>
      </c>
      <c r="N25" s="81"/>
      <c r="O25" s="130">
        <f>SUM(G25,M25,I25,K25)</f>
        <v>2562676071</v>
      </c>
    </row>
    <row r="26" spans="1:17" ht="22.5" customHeight="1" thickTop="1">
      <c r="A26" s="8"/>
      <c r="B26" s="8"/>
      <c r="C26" s="8"/>
      <c r="D26" s="8"/>
      <c r="G26" s="62"/>
      <c r="H26" s="81"/>
      <c r="I26" s="62"/>
      <c r="J26" s="80"/>
      <c r="K26" s="62"/>
      <c r="L26" s="81"/>
      <c r="M26" s="62"/>
      <c r="N26" s="81"/>
      <c r="O26" s="64"/>
    </row>
    <row r="27" spans="1:17" ht="22.5" customHeight="1">
      <c r="A27" s="140" t="s">
        <v>73</v>
      </c>
      <c r="B27" s="8"/>
      <c r="C27" s="8"/>
      <c r="D27" s="8"/>
      <c r="G27" s="62"/>
      <c r="H27" s="81"/>
      <c r="I27" s="62"/>
      <c r="J27" s="80"/>
      <c r="K27" s="62"/>
      <c r="L27" s="81"/>
      <c r="M27" s="62"/>
      <c r="N27" s="81"/>
      <c r="O27" s="62"/>
    </row>
    <row r="28" spans="1:17" ht="22.5" customHeight="1">
      <c r="A28" s="4" t="s">
        <v>25</v>
      </c>
      <c r="B28" s="8"/>
      <c r="C28" s="8"/>
      <c r="D28" s="8"/>
      <c r="G28" s="62"/>
      <c r="H28" s="81"/>
      <c r="I28" s="62"/>
      <c r="J28" s="80"/>
      <c r="K28" s="62"/>
      <c r="L28" s="81"/>
      <c r="M28" s="62"/>
      <c r="N28" s="81"/>
      <c r="O28" s="62"/>
    </row>
    <row r="29" spans="1:17" ht="22.5" customHeight="1">
      <c r="A29" s="8"/>
      <c r="B29" s="8"/>
      <c r="C29" s="8"/>
      <c r="D29" s="8"/>
      <c r="G29" s="62"/>
      <c r="H29" s="81"/>
      <c r="I29" s="62"/>
      <c r="J29" s="80"/>
      <c r="K29" s="62"/>
      <c r="L29" s="81"/>
      <c r="M29" s="62"/>
      <c r="N29" s="81"/>
      <c r="O29" s="62"/>
    </row>
    <row r="30" spans="1:17" ht="22.5" customHeight="1">
      <c r="A30" s="8"/>
      <c r="B30" s="8"/>
      <c r="C30" s="8"/>
      <c r="D30" s="8"/>
      <c r="E30" s="72"/>
      <c r="F30" s="4"/>
      <c r="G30" s="233" t="s">
        <v>65</v>
      </c>
      <c r="H30" s="233"/>
      <c r="I30" s="233"/>
      <c r="J30" s="233"/>
      <c r="K30" s="233"/>
      <c r="L30" s="233"/>
      <c r="M30" s="233"/>
      <c r="N30" s="233"/>
      <c r="O30" s="233"/>
    </row>
    <row r="31" spans="1:17" ht="22.5" customHeight="1">
      <c r="A31" s="8"/>
      <c r="B31" s="8"/>
      <c r="C31" s="8"/>
      <c r="D31" s="8"/>
      <c r="E31" s="72"/>
      <c r="F31" s="4"/>
      <c r="G31" s="152"/>
      <c r="H31" s="152"/>
      <c r="I31" s="152"/>
      <c r="J31" s="152"/>
      <c r="K31" s="152"/>
      <c r="L31" s="152"/>
      <c r="M31" s="153" t="s">
        <v>86</v>
      </c>
      <c r="N31" s="152"/>
      <c r="O31" s="152"/>
    </row>
    <row r="32" spans="1:17" ht="23.25">
      <c r="A32" s="8"/>
      <c r="B32" s="8"/>
      <c r="C32" s="8"/>
      <c r="D32" s="8"/>
      <c r="E32" s="72"/>
      <c r="F32" s="4"/>
      <c r="G32" s="152"/>
      <c r="H32" s="152"/>
      <c r="I32" s="234" t="s">
        <v>27</v>
      </c>
      <c r="J32" s="234"/>
      <c r="K32" s="235"/>
      <c r="L32" s="152"/>
      <c r="M32" s="154" t="s">
        <v>85</v>
      </c>
      <c r="N32" s="152"/>
      <c r="O32" s="152"/>
    </row>
    <row r="33" spans="1:17" ht="22.5" customHeight="1">
      <c r="A33" s="8"/>
      <c r="B33" s="8"/>
      <c r="C33" s="8"/>
      <c r="D33" s="8"/>
      <c r="E33" s="61"/>
      <c r="F33" s="61"/>
      <c r="G33" s="141" t="s">
        <v>40</v>
      </c>
      <c r="I33" s="141" t="s">
        <v>142</v>
      </c>
      <c r="K33" s="142"/>
      <c r="M33" s="141" t="s">
        <v>111</v>
      </c>
      <c r="O33" s="61"/>
    </row>
    <row r="34" spans="1:17" ht="22.5" customHeight="1">
      <c r="A34" s="8"/>
      <c r="B34" s="8"/>
      <c r="C34" s="8"/>
      <c r="D34" s="8"/>
      <c r="E34" s="68" t="s">
        <v>9</v>
      </c>
      <c r="F34" s="61"/>
      <c r="G34" s="65" t="s">
        <v>39</v>
      </c>
      <c r="H34" s="65"/>
      <c r="I34" s="208" t="s">
        <v>143</v>
      </c>
      <c r="J34" s="65"/>
      <c r="K34" s="65" t="s">
        <v>28</v>
      </c>
      <c r="L34" s="65"/>
      <c r="M34" s="141" t="s">
        <v>112</v>
      </c>
      <c r="N34" s="65"/>
      <c r="O34" s="115" t="s">
        <v>110</v>
      </c>
    </row>
    <row r="35" spans="1:17" s="61" customFormat="1" ht="22.5" customHeight="1">
      <c r="A35" s="143" t="s">
        <v>129</v>
      </c>
      <c r="E35" s="68"/>
      <c r="G35" s="232" t="s">
        <v>20</v>
      </c>
      <c r="H35" s="232"/>
      <c r="I35" s="232"/>
      <c r="J35" s="232"/>
      <c r="K35" s="232"/>
      <c r="L35" s="232"/>
      <c r="M35" s="232"/>
      <c r="N35" s="232"/>
      <c r="O35" s="232"/>
    </row>
    <row r="36" spans="1:17" ht="22.5" customHeight="1">
      <c r="A36" s="8" t="s">
        <v>130</v>
      </c>
      <c r="B36" s="61"/>
      <c r="C36" s="61"/>
      <c r="D36" s="61"/>
      <c r="E36" s="68"/>
      <c r="F36" s="61"/>
      <c r="G36" s="62">
        <v>2100000000</v>
      </c>
      <c r="H36" s="64"/>
      <c r="I36" s="64">
        <v>240000000</v>
      </c>
      <c r="J36" s="64"/>
      <c r="K36" s="64">
        <v>124460753</v>
      </c>
      <c r="L36" s="64"/>
      <c r="M36" s="62">
        <v>2164712</v>
      </c>
      <c r="N36" s="64"/>
      <c r="O36" s="64">
        <f>SUM(G36:M36)</f>
        <v>2466625465</v>
      </c>
      <c r="Q36" s="215">
        <f>+O36-BS!G49</f>
        <v>0</v>
      </c>
    </row>
    <row r="37" spans="1:17" ht="12" customHeight="1">
      <c r="A37" s="60"/>
      <c r="G37" s="64"/>
      <c r="H37" s="64"/>
      <c r="I37" s="83"/>
      <c r="J37" s="82"/>
      <c r="K37" s="1"/>
      <c r="L37" s="1"/>
      <c r="M37" s="64"/>
      <c r="N37" s="1"/>
      <c r="O37" s="66"/>
    </row>
    <row r="38" spans="1:17" ht="22.5" customHeight="1">
      <c r="A38" s="60" t="s">
        <v>51</v>
      </c>
      <c r="B38" s="8"/>
      <c r="C38" s="8"/>
      <c r="D38" s="8"/>
      <c r="G38" s="64"/>
      <c r="H38" s="64"/>
      <c r="I38" s="64"/>
      <c r="J38" s="80"/>
      <c r="K38" s="1"/>
      <c r="L38" s="1"/>
      <c r="M38" s="64"/>
      <c r="N38" s="1"/>
      <c r="O38" s="62"/>
    </row>
    <row r="39" spans="1:17" ht="22.5" customHeight="1">
      <c r="B39" s="144" t="s">
        <v>48</v>
      </c>
      <c r="C39" s="8"/>
      <c r="E39" s="73"/>
      <c r="F39" s="8"/>
      <c r="G39" s="64"/>
      <c r="H39" s="64"/>
      <c r="I39" s="64"/>
      <c r="J39" s="66"/>
      <c r="K39" s="62"/>
      <c r="L39" s="62"/>
      <c r="M39" s="64"/>
      <c r="N39" s="62"/>
      <c r="O39" s="64"/>
    </row>
    <row r="40" spans="1:17" ht="22.5" customHeight="1">
      <c r="B40" s="41" t="s">
        <v>38</v>
      </c>
      <c r="D40" s="8"/>
      <c r="E40" s="70">
        <v>31</v>
      </c>
      <c r="G40" s="110">
        <v>0</v>
      </c>
      <c r="H40" s="111"/>
      <c r="I40" s="110">
        <v>0</v>
      </c>
      <c r="J40" s="111"/>
      <c r="K40" s="110">
        <v>-12000000</v>
      </c>
      <c r="L40" s="82"/>
      <c r="M40" s="110">
        <v>0</v>
      </c>
      <c r="N40" s="82"/>
      <c r="O40" s="110">
        <v>-12000000</v>
      </c>
    </row>
    <row r="41" spans="1:17" ht="22.5" customHeight="1">
      <c r="B41" s="144" t="s">
        <v>49</v>
      </c>
      <c r="D41" s="8"/>
      <c r="G41" s="112">
        <f>SUM(G40:G40)</f>
        <v>0</v>
      </c>
      <c r="H41" s="113"/>
      <c r="I41" s="112">
        <v>0</v>
      </c>
      <c r="J41" s="113"/>
      <c r="K41" s="112">
        <f>SUM(K40:K40)</f>
        <v>-12000000</v>
      </c>
      <c r="L41" s="113"/>
      <c r="M41" s="112">
        <v>0</v>
      </c>
      <c r="N41" s="113"/>
      <c r="O41" s="148">
        <f>SUM(G41,M41,I41,K41)</f>
        <v>-12000000</v>
      </c>
    </row>
    <row r="42" spans="1:17" ht="22.5" customHeight="1">
      <c r="A42" s="60" t="s">
        <v>52</v>
      </c>
      <c r="B42" s="41"/>
      <c r="D42" s="8"/>
      <c r="G42" s="112">
        <f>+G41</f>
        <v>0</v>
      </c>
      <c r="H42" s="113"/>
      <c r="I42" s="112">
        <f>+I41</f>
        <v>0</v>
      </c>
      <c r="J42" s="113"/>
      <c r="K42" s="112">
        <f>+K41</f>
        <v>-12000000</v>
      </c>
      <c r="L42" s="113"/>
      <c r="M42" s="112">
        <f>+M41</f>
        <v>0</v>
      </c>
      <c r="N42" s="113"/>
      <c r="O42" s="149">
        <f>SUM(G42,M42,I42,K42)</f>
        <v>-12000000</v>
      </c>
    </row>
    <row r="43" spans="1:17" ht="12" customHeight="1">
      <c r="A43" s="60"/>
      <c r="G43" s="111"/>
      <c r="H43" s="111"/>
      <c r="I43" s="83"/>
      <c r="J43" s="82"/>
      <c r="K43" s="65"/>
      <c r="L43" s="63"/>
      <c r="M43" s="111"/>
      <c r="N43" s="63"/>
      <c r="O43" s="132"/>
    </row>
    <row r="44" spans="1:17" ht="22.5" customHeight="1">
      <c r="A44" s="60" t="s">
        <v>71</v>
      </c>
      <c r="B44" s="41"/>
      <c r="D44" s="8"/>
      <c r="G44" s="111"/>
      <c r="H44" s="111"/>
      <c r="I44" s="83"/>
      <c r="J44" s="82"/>
      <c r="K44" s="66"/>
      <c r="L44" s="63"/>
      <c r="M44" s="111"/>
      <c r="N44" s="63"/>
      <c r="O44" s="132"/>
      <c r="Q44" s="41" t="s">
        <v>54</v>
      </c>
    </row>
    <row r="45" spans="1:17" ht="22.5" customHeight="1">
      <c r="A45" s="145"/>
      <c r="B45" s="41" t="s">
        <v>72</v>
      </c>
      <c r="D45" s="8"/>
      <c r="G45" s="111">
        <v>0</v>
      </c>
      <c r="H45" s="111"/>
      <c r="I45" s="111">
        <v>0</v>
      </c>
      <c r="J45" s="82"/>
      <c r="K45" s="111">
        <f>+PL!E27</f>
        <v>362650639</v>
      </c>
      <c r="L45" s="63"/>
      <c r="M45" s="111">
        <v>0</v>
      </c>
      <c r="N45" s="63"/>
      <c r="O45" s="150">
        <f>SUM(K45)</f>
        <v>362650639</v>
      </c>
    </row>
    <row r="46" spans="1:17" ht="22.5" customHeight="1">
      <c r="B46" s="146" t="s">
        <v>76</v>
      </c>
      <c r="D46" s="8"/>
      <c r="G46" s="111">
        <v>0</v>
      </c>
      <c r="H46" s="111"/>
      <c r="I46" s="110">
        <v>0</v>
      </c>
      <c r="J46" s="82"/>
      <c r="K46" s="110">
        <v>0</v>
      </c>
      <c r="L46" s="63"/>
      <c r="M46" s="110">
        <f>+PL!E41</f>
        <v>54726</v>
      </c>
      <c r="N46" s="63"/>
      <c r="O46" s="139">
        <f>SUM(M46:N46)</f>
        <v>54726</v>
      </c>
    </row>
    <row r="47" spans="1:17" ht="22.5" customHeight="1">
      <c r="A47" s="60" t="s">
        <v>77</v>
      </c>
      <c r="G47" s="114">
        <v>0</v>
      </c>
      <c r="H47" s="113"/>
      <c r="I47" s="112">
        <v>0</v>
      </c>
      <c r="J47" s="113"/>
      <c r="K47" s="112">
        <f>SUM(K45:K46)</f>
        <v>362650639</v>
      </c>
      <c r="L47" s="113"/>
      <c r="M47" s="112">
        <f>SUM(M45:M46)</f>
        <v>54726</v>
      </c>
      <c r="N47" s="113"/>
      <c r="O47" s="151">
        <f>SUM(G47,M47,I47,K47)</f>
        <v>362705365</v>
      </c>
    </row>
    <row r="48" spans="1:17" ht="12" customHeight="1">
      <c r="A48" s="60"/>
      <c r="G48" s="1"/>
      <c r="H48" s="1"/>
      <c r="I48" s="83"/>
      <c r="J48" s="82"/>
      <c r="K48" s="65"/>
      <c r="L48" s="63"/>
      <c r="M48" s="1"/>
      <c r="N48" s="63"/>
      <c r="O48" s="132"/>
    </row>
    <row r="49" spans="1:15" ht="22.5" customHeight="1" thickBot="1">
      <c r="A49" s="8" t="s">
        <v>131</v>
      </c>
      <c r="B49" s="8"/>
      <c r="C49" s="8"/>
      <c r="D49" s="8"/>
      <c r="G49" s="67">
        <f>G36+G42+G47</f>
        <v>2100000000</v>
      </c>
      <c r="H49" s="81"/>
      <c r="I49" s="67">
        <f>I36+I42+I47</f>
        <v>240000000</v>
      </c>
      <c r="J49" s="80"/>
      <c r="K49" s="67">
        <f>K36+K42+K47</f>
        <v>475111392</v>
      </c>
      <c r="L49" s="81"/>
      <c r="M49" s="67">
        <f>M36+M42+M47</f>
        <v>2219438</v>
      </c>
      <c r="N49" s="81"/>
      <c r="O49" s="130">
        <f>SUM(G49,M49,I49,K49)</f>
        <v>2817330830</v>
      </c>
    </row>
    <row r="50" spans="1:15" ht="22.5" customHeight="1" thickTop="1">
      <c r="A50" s="8"/>
      <c r="B50" s="8"/>
      <c r="C50" s="8"/>
      <c r="D50" s="8"/>
      <c r="G50" s="62"/>
      <c r="H50" s="81"/>
      <c r="I50" s="62"/>
      <c r="J50" s="80"/>
      <c r="K50" s="62"/>
      <c r="L50" s="81"/>
      <c r="M50" s="62"/>
      <c r="N50" s="81"/>
      <c r="O50" s="64"/>
    </row>
    <row r="51" spans="1:15" ht="22.5" customHeight="1">
      <c r="A51" s="8"/>
      <c r="B51" s="8"/>
      <c r="C51" s="8"/>
      <c r="D51" s="8"/>
      <c r="G51" s="62">
        <f>+G49-BS!E44</f>
        <v>0</v>
      </c>
      <c r="H51" s="81"/>
      <c r="I51" s="62">
        <f>+I49-BS!E46</f>
        <v>0</v>
      </c>
      <c r="J51" s="80"/>
      <c r="K51" s="62">
        <f>+K49-BS!E47</f>
        <v>0</v>
      </c>
      <c r="L51" s="81"/>
      <c r="M51" s="216">
        <f>+M49-BS!E48</f>
        <v>0</v>
      </c>
      <c r="N51" s="81"/>
      <c r="O51" s="62">
        <f>+O49-BS!E49</f>
        <v>0</v>
      </c>
    </row>
    <row r="52" spans="1:15" ht="22.5" customHeight="1">
      <c r="G52" s="84"/>
      <c r="H52" s="85"/>
      <c r="I52" s="84"/>
      <c r="J52" s="85"/>
      <c r="K52" s="84"/>
      <c r="L52" s="85"/>
      <c r="M52" s="84"/>
      <c r="N52" s="85"/>
      <c r="O52" s="84"/>
    </row>
    <row r="141" spans="4:4" ht="22.5" customHeight="1">
      <c r="D141" s="1" t="s">
        <v>50</v>
      </c>
    </row>
  </sheetData>
  <mergeCells count="6">
    <mergeCell ref="G35:O35"/>
    <mergeCell ref="G4:O4"/>
    <mergeCell ref="I6:K6"/>
    <mergeCell ref="G9:O9"/>
    <mergeCell ref="I32:K32"/>
    <mergeCell ref="G30:O30"/>
  </mergeCells>
  <phoneticPr fontId="10" type="noConversion"/>
  <pageMargins left="0.8" right="0.8" top="0.5" bottom="0.5" header="0.5" footer="0.5"/>
  <pageSetup paperSize="9" scale="79" firstPageNumber="9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40"/>
  <sheetViews>
    <sheetView view="pageBreakPreview" zoomScale="90" zoomScaleNormal="80" zoomScaleSheetLayoutView="90" workbookViewId="0">
      <selection activeCell="P42" sqref="P42"/>
    </sheetView>
  </sheetViews>
  <sheetFormatPr defaultColWidth="9.140625" defaultRowHeight="21.75"/>
  <cols>
    <col min="1" max="1" width="1.85546875" style="1" customWidth="1"/>
    <col min="2" max="2" width="8.28515625" style="1" customWidth="1"/>
    <col min="3" max="3" width="4" style="1" customWidth="1"/>
    <col min="4" max="4" width="49" style="1" customWidth="1"/>
    <col min="5" max="5" width="15.7109375" style="70" customWidth="1"/>
    <col min="6" max="6" width="1.7109375" style="1" customWidth="1"/>
    <col min="7" max="7" width="19.85546875" style="147" customWidth="1"/>
    <col min="8" max="8" width="1.7109375" style="142" customWidth="1"/>
    <col min="9" max="9" width="19.85546875" style="147" customWidth="1"/>
    <col min="10" max="10" width="1.7109375" style="142" customWidth="1"/>
    <col min="11" max="11" width="19.85546875" style="147" customWidth="1"/>
    <col min="12" max="12" width="1.7109375" style="142" customWidth="1"/>
    <col min="13" max="13" width="19.85546875" style="147" customWidth="1"/>
    <col min="14" max="14" width="1.7109375" style="142" customWidth="1"/>
    <col min="15" max="15" width="19.85546875" style="1" customWidth="1"/>
    <col min="16" max="16" width="9.140625" style="1"/>
    <col min="17" max="17" width="14" style="1" bestFit="1" customWidth="1"/>
    <col min="18" max="16384" width="9.140625" style="1"/>
  </cols>
  <sheetData>
    <row r="1" spans="1:15" ht="22.5" customHeight="1">
      <c r="A1" s="140" t="s">
        <v>73</v>
      </c>
      <c r="B1" s="140"/>
      <c r="C1" s="8"/>
      <c r="D1" s="8"/>
      <c r="G1" s="62"/>
      <c r="H1" s="81"/>
      <c r="I1" s="62"/>
      <c r="J1" s="80"/>
      <c r="K1" s="62"/>
      <c r="L1" s="81"/>
      <c r="M1" s="62"/>
      <c r="N1" s="81"/>
      <c r="O1" s="62"/>
    </row>
    <row r="2" spans="1:15" ht="22.5" customHeight="1">
      <c r="A2" s="4" t="s">
        <v>25</v>
      </c>
      <c r="B2" s="4"/>
      <c r="C2" s="8"/>
      <c r="D2" s="8"/>
      <c r="G2" s="62"/>
      <c r="H2" s="81"/>
      <c r="I2" s="62"/>
      <c r="J2" s="80"/>
      <c r="K2" s="62"/>
      <c r="L2" s="81"/>
      <c r="M2" s="62"/>
      <c r="N2" s="81"/>
      <c r="O2" s="62"/>
    </row>
    <row r="3" spans="1:15" ht="22.5" customHeight="1">
      <c r="A3" s="8"/>
      <c r="B3" s="8"/>
      <c r="C3" s="8"/>
      <c r="D3" s="8"/>
      <c r="G3" s="62"/>
      <c r="H3" s="81"/>
      <c r="I3" s="62"/>
      <c r="J3" s="80"/>
      <c r="K3" s="62"/>
      <c r="L3" s="81"/>
      <c r="M3" s="62"/>
      <c r="N3" s="81"/>
      <c r="O3" s="62"/>
    </row>
    <row r="4" spans="1:15" ht="22.5" customHeight="1">
      <c r="A4" s="8"/>
      <c r="B4" s="8"/>
      <c r="C4" s="8"/>
      <c r="D4" s="8"/>
      <c r="E4" s="72"/>
      <c r="F4" s="4"/>
      <c r="G4" s="236" t="s">
        <v>66</v>
      </c>
      <c r="H4" s="236"/>
      <c r="I4" s="236"/>
      <c r="J4" s="236"/>
      <c r="K4" s="236"/>
      <c r="L4" s="236"/>
      <c r="M4" s="236"/>
      <c r="N4" s="236"/>
      <c r="O4" s="236"/>
    </row>
    <row r="5" spans="1:15" ht="22.5" customHeight="1">
      <c r="A5" s="8"/>
      <c r="B5" s="8"/>
      <c r="C5" s="8"/>
      <c r="D5" s="8"/>
      <c r="E5" s="72"/>
      <c r="F5" s="4"/>
      <c r="G5" s="152"/>
      <c r="H5" s="152"/>
      <c r="I5" s="152"/>
      <c r="J5" s="152"/>
      <c r="K5" s="152"/>
      <c r="L5" s="152"/>
      <c r="M5" s="153" t="s">
        <v>86</v>
      </c>
      <c r="N5" s="152"/>
      <c r="O5" s="152"/>
    </row>
    <row r="6" spans="1:15" ht="23.25">
      <c r="A6" s="8"/>
      <c r="B6" s="8"/>
      <c r="C6" s="8"/>
      <c r="D6" s="8"/>
      <c r="E6" s="72"/>
      <c r="F6" s="4"/>
      <c r="G6" s="152"/>
      <c r="H6" s="152"/>
      <c r="I6" s="234" t="s">
        <v>27</v>
      </c>
      <c r="J6" s="234"/>
      <c r="K6" s="235"/>
      <c r="L6" s="152"/>
      <c r="M6" s="154" t="s">
        <v>85</v>
      </c>
      <c r="N6" s="152"/>
      <c r="O6" s="152"/>
    </row>
    <row r="7" spans="1:15" ht="22.5" customHeight="1">
      <c r="A7" s="8"/>
      <c r="B7" s="8"/>
      <c r="C7" s="8"/>
      <c r="D7" s="8"/>
      <c r="E7" s="61"/>
      <c r="F7" s="61"/>
      <c r="G7" s="141" t="s">
        <v>40</v>
      </c>
      <c r="I7" s="141" t="s">
        <v>142</v>
      </c>
      <c r="K7" s="142"/>
      <c r="M7" s="141" t="s">
        <v>111</v>
      </c>
      <c r="O7" s="61"/>
    </row>
    <row r="8" spans="1:15" ht="22.5" customHeight="1">
      <c r="A8" s="8"/>
      <c r="B8" s="8"/>
      <c r="C8" s="8"/>
      <c r="D8" s="8"/>
      <c r="E8" s="68" t="s">
        <v>9</v>
      </c>
      <c r="F8" s="61"/>
      <c r="G8" s="65" t="s">
        <v>39</v>
      </c>
      <c r="H8" s="65"/>
      <c r="I8" s="208" t="s">
        <v>143</v>
      </c>
      <c r="J8" s="65"/>
      <c r="K8" s="65" t="s">
        <v>28</v>
      </c>
      <c r="L8" s="65"/>
      <c r="M8" s="141" t="s">
        <v>112</v>
      </c>
      <c r="N8" s="65"/>
      <c r="O8" s="115" t="s">
        <v>110</v>
      </c>
    </row>
    <row r="9" spans="1:15" s="61" customFormat="1" ht="22.5" customHeight="1">
      <c r="A9" s="143" t="s">
        <v>88</v>
      </c>
      <c r="E9" s="68"/>
      <c r="G9" s="232" t="s">
        <v>20</v>
      </c>
      <c r="H9" s="232"/>
      <c r="I9" s="232"/>
      <c r="J9" s="232"/>
      <c r="K9" s="232"/>
      <c r="L9" s="232"/>
      <c r="M9" s="232"/>
      <c r="N9" s="232"/>
      <c r="O9" s="232"/>
    </row>
    <row r="10" spans="1:15" ht="22.5" customHeight="1">
      <c r="A10" s="8" t="s">
        <v>90</v>
      </c>
      <c r="B10" s="61"/>
      <c r="C10" s="61"/>
      <c r="D10" s="61"/>
      <c r="E10" s="68"/>
      <c r="F10" s="61"/>
      <c r="G10" s="64">
        <v>2100000000</v>
      </c>
      <c r="H10" s="64"/>
      <c r="I10" s="64">
        <v>230500000</v>
      </c>
      <c r="J10" s="64"/>
      <c r="K10" s="64">
        <v>195618725.95000041</v>
      </c>
      <c r="L10" s="64"/>
      <c r="M10" s="64">
        <v>1517564.78</v>
      </c>
      <c r="N10" s="64"/>
      <c r="O10" s="64">
        <v>2527636290.7300005</v>
      </c>
    </row>
    <row r="11" spans="1:15" ht="12" customHeight="1">
      <c r="A11" s="60"/>
      <c r="G11" s="64"/>
      <c r="H11" s="64"/>
      <c r="I11" s="83"/>
      <c r="J11" s="82"/>
      <c r="K11" s="1"/>
      <c r="L11" s="1"/>
      <c r="M11" s="64"/>
      <c r="N11" s="1"/>
      <c r="O11" s="66"/>
    </row>
    <row r="12" spans="1:15" ht="22.5" customHeight="1">
      <c r="A12" s="60" t="s">
        <v>51</v>
      </c>
      <c r="B12" s="8"/>
      <c r="C12" s="8"/>
      <c r="D12" s="8"/>
      <c r="G12" s="64"/>
      <c r="H12" s="64"/>
      <c r="I12" s="64"/>
      <c r="J12" s="80"/>
      <c r="K12" s="1"/>
      <c r="L12" s="1"/>
      <c r="M12" s="64"/>
      <c r="N12" s="1"/>
      <c r="O12" s="62"/>
    </row>
    <row r="13" spans="1:15" ht="22.5" customHeight="1">
      <c r="B13" s="144" t="s">
        <v>48</v>
      </c>
      <c r="C13" s="8"/>
      <c r="E13" s="73"/>
      <c r="F13" s="8"/>
      <c r="G13" s="64"/>
      <c r="H13" s="64"/>
      <c r="I13" s="64"/>
      <c r="J13" s="66"/>
      <c r="K13" s="62"/>
      <c r="L13" s="62"/>
      <c r="M13" s="64"/>
      <c r="N13" s="62"/>
      <c r="O13" s="64"/>
    </row>
    <row r="14" spans="1:15" ht="22.5" customHeight="1">
      <c r="B14" s="41" t="s">
        <v>38</v>
      </c>
      <c r="D14" s="8"/>
      <c r="E14" s="70">
        <v>31</v>
      </c>
      <c r="G14" s="110">
        <v>0</v>
      </c>
      <c r="H14" s="111"/>
      <c r="I14" s="110">
        <v>0</v>
      </c>
      <c r="J14" s="111"/>
      <c r="K14" s="110">
        <v>-196800000</v>
      </c>
      <c r="L14" s="82"/>
      <c r="M14" s="110">
        <v>0</v>
      </c>
      <c r="N14" s="82"/>
      <c r="O14" s="110">
        <v>-196800000</v>
      </c>
    </row>
    <row r="15" spans="1:15" ht="22.5" customHeight="1">
      <c r="B15" s="144" t="s">
        <v>49</v>
      </c>
      <c r="D15" s="8"/>
      <c r="G15" s="112">
        <v>0</v>
      </c>
      <c r="H15" s="113"/>
      <c r="I15" s="112">
        <v>0</v>
      </c>
      <c r="J15" s="113"/>
      <c r="K15" s="112">
        <v>-196800000</v>
      </c>
      <c r="L15" s="113"/>
      <c r="M15" s="112">
        <v>0</v>
      </c>
      <c r="N15" s="113"/>
      <c r="O15" s="112">
        <v>-196800000</v>
      </c>
    </row>
    <row r="16" spans="1:15" ht="22.5" customHeight="1">
      <c r="A16" s="60" t="s">
        <v>52</v>
      </c>
      <c r="B16" s="41"/>
      <c r="D16" s="8"/>
      <c r="G16" s="112">
        <v>0</v>
      </c>
      <c r="H16" s="113"/>
      <c r="I16" s="112">
        <v>0</v>
      </c>
      <c r="J16" s="113"/>
      <c r="K16" s="112">
        <v>-196800000</v>
      </c>
      <c r="L16" s="113"/>
      <c r="M16" s="112">
        <v>0</v>
      </c>
      <c r="N16" s="113"/>
      <c r="O16" s="112">
        <v>-196800000</v>
      </c>
    </row>
    <row r="17" spans="1:17" ht="12" customHeight="1">
      <c r="A17" s="60"/>
      <c r="G17" s="111"/>
      <c r="H17" s="111"/>
      <c r="I17" s="83"/>
      <c r="J17" s="82"/>
      <c r="K17" s="65"/>
      <c r="L17" s="63"/>
      <c r="M17" s="111"/>
      <c r="N17" s="63"/>
      <c r="O17" s="66"/>
    </row>
    <row r="18" spans="1:17" ht="22.5" customHeight="1">
      <c r="A18" s="60" t="s">
        <v>71</v>
      </c>
      <c r="B18" s="41"/>
      <c r="D18" s="8"/>
      <c r="G18" s="111"/>
      <c r="H18" s="111"/>
      <c r="I18" s="83"/>
      <c r="J18" s="82"/>
      <c r="K18" s="66"/>
      <c r="L18" s="63"/>
      <c r="M18" s="111"/>
      <c r="N18" s="63"/>
      <c r="O18" s="66"/>
      <c r="Q18" s="41" t="s">
        <v>54</v>
      </c>
    </row>
    <row r="19" spans="1:17" ht="22.5" customHeight="1">
      <c r="A19" s="145"/>
      <c r="B19" s="41" t="s">
        <v>72</v>
      </c>
      <c r="D19" s="8"/>
      <c r="G19" s="111">
        <v>0</v>
      </c>
      <c r="H19" s="111"/>
      <c r="I19" s="111">
        <v>0</v>
      </c>
      <c r="J19" s="82"/>
      <c r="K19" s="111">
        <v>210517218</v>
      </c>
      <c r="L19" s="63"/>
      <c r="M19" s="111">
        <v>0</v>
      </c>
      <c r="N19" s="63"/>
      <c r="O19" s="111">
        <v>210517218</v>
      </c>
    </row>
    <row r="20" spans="1:17" ht="22.5" customHeight="1">
      <c r="B20" s="146" t="s">
        <v>76</v>
      </c>
      <c r="D20" s="8"/>
      <c r="G20" s="111">
        <v>0</v>
      </c>
      <c r="H20" s="111"/>
      <c r="I20" s="110">
        <v>0</v>
      </c>
      <c r="J20" s="82"/>
      <c r="K20" s="110">
        <v>0</v>
      </c>
      <c r="L20" s="63"/>
      <c r="M20" s="110">
        <v>438117</v>
      </c>
      <c r="N20" s="63"/>
      <c r="O20" s="110">
        <v>438117</v>
      </c>
    </row>
    <row r="21" spans="1:17" ht="22.5" customHeight="1">
      <c r="A21" s="60" t="s">
        <v>77</v>
      </c>
      <c r="G21" s="114">
        <v>0</v>
      </c>
      <c r="H21" s="113"/>
      <c r="I21" s="112">
        <v>0</v>
      </c>
      <c r="J21" s="113"/>
      <c r="K21" s="112">
        <v>210517218</v>
      </c>
      <c r="L21" s="113"/>
      <c r="M21" s="112">
        <v>438117</v>
      </c>
      <c r="N21" s="113"/>
      <c r="O21" s="112">
        <v>210955335</v>
      </c>
    </row>
    <row r="22" spans="1:17" ht="12" customHeight="1">
      <c r="A22" s="60"/>
      <c r="G22" s="1"/>
      <c r="H22" s="61"/>
      <c r="I22" s="83"/>
      <c r="J22" s="82"/>
      <c r="K22" s="65"/>
      <c r="L22" s="63"/>
      <c r="M22" s="1"/>
      <c r="N22" s="63"/>
      <c r="O22" s="66"/>
    </row>
    <row r="23" spans="1:17" ht="22.5" customHeight="1">
      <c r="A23" s="60" t="s">
        <v>144</v>
      </c>
      <c r="E23" s="70">
        <v>22</v>
      </c>
      <c r="G23" s="112">
        <v>0</v>
      </c>
      <c r="H23" s="64"/>
      <c r="I23" s="112">
        <v>9500000</v>
      </c>
      <c r="J23" s="63"/>
      <c r="K23" s="112">
        <v>-9500000</v>
      </c>
      <c r="L23" s="63"/>
      <c r="M23" s="112">
        <v>0</v>
      </c>
      <c r="N23" s="63"/>
      <c r="O23" s="112">
        <v>0</v>
      </c>
    </row>
    <row r="24" spans="1:17" ht="12" customHeight="1">
      <c r="A24" s="60"/>
      <c r="G24" s="1"/>
      <c r="H24" s="61"/>
      <c r="I24" s="83"/>
      <c r="J24" s="82"/>
      <c r="K24" s="66"/>
      <c r="L24" s="63"/>
      <c r="M24" s="1"/>
      <c r="N24" s="63"/>
      <c r="O24" s="66"/>
    </row>
    <row r="25" spans="1:17" ht="22.5" customHeight="1" thickBot="1">
      <c r="A25" s="8" t="s">
        <v>89</v>
      </c>
      <c r="B25" s="8"/>
      <c r="C25" s="8"/>
      <c r="D25" s="8"/>
      <c r="G25" s="67">
        <v>2100000000</v>
      </c>
      <c r="H25" s="81"/>
      <c r="I25" s="67">
        <v>240000000</v>
      </c>
      <c r="J25" s="80"/>
      <c r="K25" s="67">
        <v>199835943.95000041</v>
      </c>
      <c r="L25" s="81"/>
      <c r="M25" s="67">
        <v>1955681.78</v>
      </c>
      <c r="N25" s="81"/>
      <c r="O25" s="67">
        <v>2541791625.7300005</v>
      </c>
      <c r="Q25" s="14"/>
    </row>
    <row r="26" spans="1:17" ht="22.5" customHeight="1" thickTop="1">
      <c r="A26" s="8"/>
      <c r="B26" s="8"/>
      <c r="C26" s="8"/>
      <c r="D26" s="8"/>
      <c r="G26" s="62"/>
      <c r="H26" s="81"/>
      <c r="I26" s="62"/>
      <c r="J26" s="80"/>
      <c r="K26" s="62"/>
      <c r="L26" s="81"/>
      <c r="M26" s="62"/>
      <c r="N26" s="81"/>
      <c r="O26" s="62"/>
    </row>
    <row r="27" spans="1:17" ht="22.5" customHeight="1">
      <c r="A27" s="140" t="s">
        <v>73</v>
      </c>
      <c r="B27" s="140"/>
      <c r="C27" s="8"/>
      <c r="D27" s="8"/>
      <c r="G27" s="62"/>
      <c r="H27" s="81"/>
      <c r="I27" s="62"/>
      <c r="J27" s="80"/>
      <c r="K27" s="62"/>
      <c r="L27" s="81"/>
      <c r="M27" s="62"/>
      <c r="N27" s="81"/>
      <c r="O27" s="62"/>
    </row>
    <row r="28" spans="1:17" ht="22.5" customHeight="1">
      <c r="A28" s="4" t="s">
        <v>25</v>
      </c>
      <c r="B28" s="4"/>
      <c r="C28" s="8"/>
      <c r="D28" s="8"/>
      <c r="G28" s="62"/>
      <c r="H28" s="81"/>
      <c r="I28" s="62"/>
      <c r="J28" s="80"/>
      <c r="K28" s="62"/>
      <c r="L28" s="81"/>
      <c r="M28" s="62"/>
      <c r="N28" s="81"/>
      <c r="O28" s="62"/>
    </row>
    <row r="29" spans="1:17" ht="22.5" customHeight="1">
      <c r="A29" s="8"/>
      <c r="B29" s="8"/>
      <c r="C29" s="8"/>
      <c r="D29" s="8"/>
      <c r="G29" s="62"/>
      <c r="H29" s="81"/>
      <c r="I29" s="62"/>
      <c r="J29" s="80"/>
      <c r="K29" s="62"/>
      <c r="L29" s="81"/>
      <c r="M29" s="62"/>
      <c r="N29" s="81"/>
      <c r="O29" s="62"/>
    </row>
    <row r="30" spans="1:17" ht="22.5" customHeight="1">
      <c r="A30" s="8"/>
      <c r="B30" s="8"/>
      <c r="C30" s="8"/>
      <c r="D30" s="8"/>
      <c r="E30" s="72"/>
      <c r="F30" s="4"/>
      <c r="G30" s="236" t="s">
        <v>66</v>
      </c>
      <c r="H30" s="236"/>
      <c r="I30" s="236"/>
      <c r="J30" s="236"/>
      <c r="K30" s="236"/>
      <c r="L30" s="236"/>
      <c r="M30" s="236"/>
      <c r="N30" s="236"/>
      <c r="O30" s="236"/>
    </row>
    <row r="31" spans="1:17" ht="22.5" customHeight="1">
      <c r="A31" s="8"/>
      <c r="B31" s="8"/>
      <c r="C31" s="8"/>
      <c r="D31" s="8"/>
      <c r="E31" s="72"/>
      <c r="F31" s="4"/>
      <c r="G31" s="152"/>
      <c r="H31" s="152"/>
      <c r="I31" s="152"/>
      <c r="J31" s="152"/>
      <c r="K31" s="152"/>
      <c r="L31" s="152"/>
      <c r="M31" s="153" t="s">
        <v>86</v>
      </c>
      <c r="N31" s="152"/>
      <c r="O31" s="152"/>
    </row>
    <row r="32" spans="1:17" ht="23.25">
      <c r="A32" s="8"/>
      <c r="B32" s="8"/>
      <c r="C32" s="8"/>
      <c r="D32" s="8"/>
      <c r="E32" s="72"/>
      <c r="F32" s="4"/>
      <c r="G32" s="152"/>
      <c r="H32" s="152"/>
      <c r="I32" s="234" t="s">
        <v>27</v>
      </c>
      <c r="J32" s="234"/>
      <c r="K32" s="235"/>
      <c r="L32" s="152"/>
      <c r="M32" s="154" t="s">
        <v>85</v>
      </c>
      <c r="N32" s="152"/>
      <c r="O32" s="152"/>
    </row>
    <row r="33" spans="1:17" ht="22.5" customHeight="1">
      <c r="A33" s="8"/>
      <c r="B33" s="8"/>
      <c r="C33" s="8"/>
      <c r="D33" s="8"/>
      <c r="E33" s="61"/>
      <c r="F33" s="61"/>
      <c r="G33" s="141" t="s">
        <v>40</v>
      </c>
      <c r="I33" s="141" t="s">
        <v>142</v>
      </c>
      <c r="K33" s="142"/>
      <c r="M33" s="141" t="s">
        <v>111</v>
      </c>
      <c r="O33" s="61"/>
    </row>
    <row r="34" spans="1:17" ht="22.5" customHeight="1">
      <c r="A34" s="8"/>
      <c r="B34" s="8"/>
      <c r="C34" s="8"/>
      <c r="D34" s="8"/>
      <c r="E34" s="68" t="s">
        <v>9</v>
      </c>
      <c r="F34" s="61"/>
      <c r="G34" s="65" t="s">
        <v>39</v>
      </c>
      <c r="H34" s="65"/>
      <c r="I34" s="208" t="s">
        <v>143</v>
      </c>
      <c r="J34" s="65"/>
      <c r="K34" s="65" t="s">
        <v>28</v>
      </c>
      <c r="L34" s="65"/>
      <c r="M34" s="141" t="s">
        <v>112</v>
      </c>
      <c r="N34" s="65"/>
      <c r="O34" s="115" t="s">
        <v>110</v>
      </c>
    </row>
    <row r="35" spans="1:17" s="61" customFormat="1" ht="22.5" customHeight="1">
      <c r="A35" s="143" t="s">
        <v>129</v>
      </c>
      <c r="E35" s="68"/>
      <c r="G35" s="232" t="s">
        <v>20</v>
      </c>
      <c r="H35" s="232"/>
      <c r="I35" s="232"/>
      <c r="J35" s="232"/>
      <c r="K35" s="232"/>
      <c r="L35" s="232"/>
      <c r="M35" s="232"/>
      <c r="N35" s="232"/>
      <c r="O35" s="232"/>
    </row>
    <row r="36" spans="1:17" ht="22.5" customHeight="1">
      <c r="A36" s="8" t="s">
        <v>130</v>
      </c>
      <c r="B36" s="61"/>
      <c r="C36" s="61"/>
      <c r="D36" s="61"/>
      <c r="E36" s="68"/>
      <c r="F36" s="61"/>
      <c r="G36" s="62">
        <v>2100000000</v>
      </c>
      <c r="H36" s="62"/>
      <c r="I36" s="62">
        <v>240000000</v>
      </c>
      <c r="J36" s="62"/>
      <c r="K36" s="62">
        <v>112728476</v>
      </c>
      <c r="L36" s="62"/>
      <c r="M36" s="62">
        <v>2164712</v>
      </c>
      <c r="N36" s="62"/>
      <c r="O36" s="62">
        <v>2454893188</v>
      </c>
      <c r="Q36" s="59">
        <v>0.25999927520751953</v>
      </c>
    </row>
    <row r="37" spans="1:17" ht="12" customHeight="1">
      <c r="A37" s="60"/>
      <c r="G37" s="64"/>
      <c r="H37" s="64"/>
      <c r="I37" s="83"/>
      <c r="J37" s="82"/>
      <c r="K37" s="1"/>
      <c r="L37" s="1"/>
      <c r="M37" s="64"/>
      <c r="N37" s="1"/>
      <c r="O37" s="66"/>
    </row>
    <row r="38" spans="1:17" ht="22.5" customHeight="1">
      <c r="A38" s="60" t="s">
        <v>51</v>
      </c>
      <c r="B38" s="8"/>
      <c r="C38" s="8"/>
      <c r="D38" s="8"/>
      <c r="G38" s="64"/>
      <c r="H38" s="64"/>
      <c r="I38" s="64"/>
      <c r="J38" s="80"/>
      <c r="K38" s="1"/>
      <c r="L38" s="1"/>
      <c r="M38" s="64"/>
      <c r="N38" s="1"/>
      <c r="O38" s="62"/>
    </row>
    <row r="39" spans="1:17" ht="22.5" customHeight="1">
      <c r="B39" s="144" t="s">
        <v>48</v>
      </c>
      <c r="C39" s="8"/>
      <c r="E39" s="73"/>
      <c r="F39" s="8"/>
      <c r="G39" s="64"/>
      <c r="H39" s="64"/>
      <c r="I39" s="64"/>
      <c r="J39" s="66"/>
      <c r="K39" s="62"/>
      <c r="L39" s="62"/>
      <c r="M39" s="64"/>
      <c r="N39" s="62"/>
      <c r="O39" s="64"/>
    </row>
    <row r="40" spans="1:17" ht="22.5" customHeight="1">
      <c r="B40" s="41" t="s">
        <v>38</v>
      </c>
      <c r="D40" s="8"/>
      <c r="E40" s="70">
        <v>31</v>
      </c>
      <c r="G40" s="110">
        <v>0</v>
      </c>
      <c r="H40" s="111"/>
      <c r="I40" s="110">
        <v>0</v>
      </c>
      <c r="J40" s="111"/>
      <c r="K40" s="110">
        <v>-12000000</v>
      </c>
      <c r="L40" s="82"/>
      <c r="M40" s="110">
        <v>0</v>
      </c>
      <c r="N40" s="82"/>
      <c r="O40" s="110">
        <v>-12000000</v>
      </c>
    </row>
    <row r="41" spans="1:17" ht="22.5" customHeight="1">
      <c r="B41" s="144" t="s">
        <v>49</v>
      </c>
      <c r="D41" s="8"/>
      <c r="G41" s="112">
        <v>0</v>
      </c>
      <c r="H41" s="113"/>
      <c r="I41" s="112">
        <v>0</v>
      </c>
      <c r="J41" s="113"/>
      <c r="K41" s="112">
        <v>-12000000</v>
      </c>
      <c r="L41" s="113"/>
      <c r="M41" s="112">
        <v>0</v>
      </c>
      <c r="N41" s="113"/>
      <c r="O41" s="112">
        <v>-12000000</v>
      </c>
    </row>
    <row r="42" spans="1:17" ht="22.5" customHeight="1">
      <c r="A42" s="60" t="s">
        <v>52</v>
      </c>
      <c r="B42" s="41"/>
      <c r="D42" s="8"/>
      <c r="G42" s="112">
        <v>0</v>
      </c>
      <c r="H42" s="113"/>
      <c r="I42" s="112">
        <v>0</v>
      </c>
      <c r="J42" s="113"/>
      <c r="K42" s="112">
        <v>-12000000</v>
      </c>
      <c r="L42" s="113"/>
      <c r="M42" s="112">
        <v>0</v>
      </c>
      <c r="N42" s="113"/>
      <c r="O42" s="112">
        <v>-12000000</v>
      </c>
    </row>
    <row r="43" spans="1:17" ht="12" customHeight="1">
      <c r="A43" s="60"/>
      <c r="G43" s="111"/>
      <c r="H43" s="111"/>
      <c r="I43" s="83"/>
      <c r="J43" s="82"/>
      <c r="K43" s="65"/>
      <c r="L43" s="63"/>
      <c r="M43" s="111"/>
      <c r="N43" s="63"/>
      <c r="O43" s="66"/>
    </row>
    <row r="44" spans="1:17" ht="22.5" customHeight="1">
      <c r="A44" s="60" t="s">
        <v>71</v>
      </c>
      <c r="B44" s="41"/>
      <c r="D44" s="8"/>
      <c r="G44" s="111"/>
      <c r="H44" s="111"/>
      <c r="I44" s="83"/>
      <c r="J44" s="82"/>
      <c r="K44" s="66"/>
      <c r="L44" s="63"/>
      <c r="M44" s="111"/>
      <c r="N44" s="63"/>
      <c r="O44" s="66"/>
      <c r="Q44" s="41" t="s">
        <v>54</v>
      </c>
    </row>
    <row r="45" spans="1:17" ht="22.5" customHeight="1">
      <c r="A45" s="145"/>
      <c r="B45" s="41" t="s">
        <v>72</v>
      </c>
      <c r="D45" s="8"/>
      <c r="G45" s="111">
        <v>0</v>
      </c>
      <c r="H45" s="111"/>
      <c r="I45" s="111">
        <v>0</v>
      </c>
      <c r="J45" s="82"/>
      <c r="K45" s="111">
        <v>362763537.15999973</v>
      </c>
      <c r="L45" s="63"/>
      <c r="M45" s="111">
        <v>0</v>
      </c>
      <c r="N45" s="63"/>
      <c r="O45" s="111">
        <v>362763537</v>
      </c>
    </row>
    <row r="46" spans="1:17" ht="22.5" customHeight="1">
      <c r="B46" s="146" t="s">
        <v>76</v>
      </c>
      <c r="D46" s="8"/>
      <c r="G46" s="111">
        <v>0</v>
      </c>
      <c r="H46" s="111"/>
      <c r="I46" s="110">
        <v>0</v>
      </c>
      <c r="J46" s="82"/>
      <c r="K46" s="110">
        <v>0</v>
      </c>
      <c r="L46" s="63"/>
      <c r="M46" s="110">
        <v>54726</v>
      </c>
      <c r="N46" s="63"/>
      <c r="O46" s="110">
        <v>54726</v>
      </c>
    </row>
    <row r="47" spans="1:17" ht="22.5" customHeight="1">
      <c r="A47" s="60" t="s">
        <v>77</v>
      </c>
      <c r="G47" s="114">
        <v>0</v>
      </c>
      <c r="H47" s="113"/>
      <c r="I47" s="112">
        <v>0</v>
      </c>
      <c r="J47" s="113"/>
      <c r="K47" s="112">
        <v>362763537.15999973</v>
      </c>
      <c r="L47" s="113"/>
      <c r="M47" s="112">
        <v>54726</v>
      </c>
      <c r="N47" s="113"/>
      <c r="O47" s="112">
        <f>SUM(O45:O46)</f>
        <v>362818263</v>
      </c>
    </row>
    <row r="48" spans="1:17" ht="12" customHeight="1">
      <c r="A48" s="60"/>
      <c r="G48" s="1"/>
      <c r="H48" s="61"/>
      <c r="I48" s="83"/>
      <c r="J48" s="82"/>
      <c r="K48" s="65"/>
      <c r="L48" s="63"/>
      <c r="M48" s="1"/>
      <c r="N48" s="63"/>
      <c r="O48" s="66"/>
    </row>
    <row r="49" spans="1:15" ht="22.5" customHeight="1" thickBot="1">
      <c r="A49" s="8" t="s">
        <v>131</v>
      </c>
      <c r="B49" s="8"/>
      <c r="C49" s="8"/>
      <c r="D49" s="8"/>
      <c r="G49" s="67">
        <v>2100000000</v>
      </c>
      <c r="H49" s="81"/>
      <c r="I49" s="67">
        <v>240000000</v>
      </c>
      <c r="J49" s="80"/>
      <c r="K49" s="67">
        <v>463492013</v>
      </c>
      <c r="L49" s="81"/>
      <c r="M49" s="67">
        <v>2219438</v>
      </c>
      <c r="N49" s="81"/>
      <c r="O49" s="67">
        <f>O36+O42+O47</f>
        <v>2805711451</v>
      </c>
    </row>
    <row r="50" spans="1:15" ht="22.5" customHeight="1" thickTop="1">
      <c r="A50" s="8"/>
      <c r="B50" s="8"/>
      <c r="C50" s="8"/>
      <c r="D50" s="8"/>
      <c r="G50" s="62"/>
      <c r="H50" s="81"/>
      <c r="I50" s="62"/>
      <c r="J50" s="80"/>
      <c r="K50" s="62"/>
      <c r="L50" s="81"/>
      <c r="M50" s="62"/>
      <c r="N50" s="81"/>
      <c r="O50" s="62"/>
    </row>
    <row r="51" spans="1:15" ht="22.5" customHeight="1">
      <c r="G51" s="84"/>
      <c r="H51" s="85"/>
      <c r="I51" s="84"/>
      <c r="J51" s="85"/>
      <c r="K51" s="84"/>
      <c r="L51" s="85"/>
      <c r="M51" s="214"/>
      <c r="N51" s="85"/>
      <c r="O51" s="214"/>
    </row>
    <row r="52" spans="1:15" ht="22.5" customHeight="1"/>
    <row r="53" spans="1:15" ht="22.5" customHeight="1"/>
    <row r="54" spans="1:15" ht="22.5" customHeight="1"/>
    <row r="55" spans="1:15" ht="22.5" customHeight="1"/>
    <row r="56" spans="1:15" ht="22.5" customHeight="1"/>
    <row r="57" spans="1:15" ht="22.5" customHeight="1"/>
    <row r="58" spans="1:15" ht="22.5" customHeight="1"/>
    <row r="59" spans="1:15" ht="22.5" customHeight="1"/>
    <row r="60" spans="1:15" ht="22.5" customHeight="1"/>
    <row r="61" spans="1:15" ht="22.5" customHeight="1"/>
    <row r="62" spans="1:15" ht="22.5" customHeight="1"/>
    <row r="63" spans="1:15" ht="22.5" customHeight="1"/>
    <row r="64" spans="1:1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</sheetData>
  <mergeCells count="6">
    <mergeCell ref="G4:O4"/>
    <mergeCell ref="I6:K6"/>
    <mergeCell ref="G9:O9"/>
    <mergeCell ref="G30:O30"/>
    <mergeCell ref="G35:O35"/>
    <mergeCell ref="I32:K32"/>
  </mergeCells>
  <pageMargins left="0.8" right="0.8" top="0.48" bottom="0.5" header="0.5" footer="0.5"/>
  <pageSetup paperSize="9" scale="79" firstPageNumber="11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78"/>
  <sheetViews>
    <sheetView view="pageBreakPreview" zoomScaleNormal="100" zoomScaleSheetLayoutView="100" workbookViewId="0">
      <selection activeCell="D30" sqref="D30"/>
    </sheetView>
  </sheetViews>
  <sheetFormatPr defaultColWidth="11" defaultRowHeight="23.25" customHeight="1"/>
  <cols>
    <col min="1" max="2" width="2.140625" style="2" customWidth="1"/>
    <col min="3" max="3" width="10.85546875" style="1" customWidth="1"/>
    <col min="4" max="4" width="10.7109375" style="1" customWidth="1"/>
    <col min="5" max="5" width="26.28515625" style="1" customWidth="1"/>
    <col min="6" max="6" width="8.7109375" style="70" customWidth="1"/>
    <col min="7" max="7" width="1.5703125" style="1" customWidth="1"/>
    <col min="8" max="8" width="15.28515625" style="1" customWidth="1"/>
    <col min="9" max="9" width="1.5703125" style="1" customWidth="1"/>
    <col min="10" max="10" width="15.28515625" style="20" customWidth="1"/>
    <col min="11" max="11" width="1.5703125" style="1" customWidth="1"/>
    <col min="12" max="12" width="15.28515625" style="20" customWidth="1"/>
    <col min="13" max="13" width="1.5703125" style="2" customWidth="1"/>
    <col min="14" max="14" width="15.28515625" style="7" customWidth="1"/>
    <col min="15" max="15" width="11.85546875" style="1" bestFit="1" customWidth="1"/>
    <col min="16" max="19" width="14.85546875" style="2" bestFit="1" customWidth="1"/>
    <col min="20" max="16384" width="11" style="1"/>
  </cols>
  <sheetData>
    <row r="1" spans="1:19" s="4" customFormat="1" ht="23.25" customHeight="1">
      <c r="A1" s="129" t="s">
        <v>73</v>
      </c>
      <c r="B1" s="5"/>
      <c r="F1" s="69"/>
      <c r="G1" s="13"/>
      <c r="H1" s="13"/>
      <c r="I1" s="13"/>
      <c r="J1" s="20"/>
      <c r="L1" s="20"/>
      <c r="M1" s="5"/>
      <c r="N1" s="18"/>
      <c r="P1" s="5"/>
      <c r="Q1" s="5"/>
      <c r="R1" s="5"/>
      <c r="S1" s="5"/>
    </row>
    <row r="2" spans="1:19" s="4" customFormat="1" ht="23.25" customHeight="1">
      <c r="A2" s="129" t="s">
        <v>21</v>
      </c>
      <c r="B2" s="5"/>
      <c r="F2" s="69"/>
      <c r="G2" s="13"/>
      <c r="H2" s="13"/>
      <c r="I2" s="13"/>
      <c r="J2" s="20"/>
      <c r="L2" s="20"/>
      <c r="M2" s="5"/>
      <c r="N2" s="18"/>
      <c r="P2" s="5"/>
      <c r="Q2" s="5"/>
      <c r="R2" s="5"/>
      <c r="S2" s="5"/>
    </row>
    <row r="3" spans="1:19" s="4" customFormat="1" ht="23.25" customHeight="1">
      <c r="A3" s="129"/>
      <c r="B3" s="5"/>
      <c r="F3" s="69"/>
      <c r="G3" s="13"/>
      <c r="H3" s="13"/>
      <c r="I3" s="13"/>
      <c r="J3" s="20"/>
      <c r="L3" s="20"/>
      <c r="M3" s="5"/>
      <c r="N3" s="18"/>
      <c r="P3" s="5"/>
      <c r="Q3" s="5"/>
      <c r="R3" s="5"/>
      <c r="S3" s="5"/>
    </row>
    <row r="4" spans="1:19" s="4" customFormat="1" ht="23.25" customHeight="1">
      <c r="A4" s="88"/>
      <c r="B4" s="5"/>
      <c r="F4" s="69"/>
      <c r="G4" s="13"/>
      <c r="H4" s="226" t="s">
        <v>65</v>
      </c>
      <c r="I4" s="226"/>
      <c r="J4" s="226"/>
      <c r="K4" s="155"/>
      <c r="L4" s="226" t="s">
        <v>66</v>
      </c>
      <c r="M4" s="226"/>
      <c r="N4" s="226"/>
      <c r="P4" s="5"/>
      <c r="Q4" s="5"/>
      <c r="R4" s="5"/>
      <c r="S4" s="5"/>
    </row>
    <row r="5" spans="1:19" s="4" customFormat="1" ht="23.25" customHeight="1">
      <c r="A5" s="88"/>
      <c r="B5" s="5"/>
      <c r="F5" s="69"/>
      <c r="G5" s="13"/>
      <c r="H5" s="231" t="s">
        <v>79</v>
      </c>
      <c r="I5" s="231"/>
      <c r="J5" s="231"/>
      <c r="K5" s="156"/>
      <c r="L5" s="242" t="s">
        <v>79</v>
      </c>
      <c r="M5" s="242"/>
      <c r="N5" s="242"/>
      <c r="P5" s="5"/>
      <c r="Q5" s="5"/>
      <c r="R5" s="5"/>
      <c r="S5" s="5"/>
    </row>
    <row r="6" spans="1:19" s="4" customFormat="1">
      <c r="A6" s="88"/>
      <c r="B6" s="5"/>
      <c r="F6" s="69"/>
      <c r="G6" s="13"/>
      <c r="H6" s="231" t="s">
        <v>78</v>
      </c>
      <c r="I6" s="231"/>
      <c r="J6" s="231"/>
      <c r="K6" s="157"/>
      <c r="L6" s="243" t="s">
        <v>78</v>
      </c>
      <c r="M6" s="244"/>
      <c r="N6" s="244"/>
      <c r="P6" s="5"/>
      <c r="Q6" s="5"/>
      <c r="R6" s="5"/>
      <c r="S6" s="5"/>
    </row>
    <row r="7" spans="1:19" s="4" customFormat="1" ht="23.25" customHeight="1">
      <c r="A7" s="88"/>
      <c r="B7" s="5"/>
      <c r="F7" s="69"/>
      <c r="G7" s="23"/>
      <c r="H7" s="231" t="s">
        <v>68</v>
      </c>
      <c r="I7" s="231"/>
      <c r="J7" s="231"/>
      <c r="K7" s="158"/>
      <c r="L7" s="241" t="s">
        <v>68</v>
      </c>
      <c r="M7" s="241"/>
      <c r="N7" s="241"/>
      <c r="P7" s="5"/>
      <c r="Q7" s="5"/>
      <c r="R7" s="5"/>
      <c r="S7" s="5"/>
    </row>
    <row r="8" spans="1:19" ht="23.25" customHeight="1">
      <c r="A8" s="89"/>
      <c r="F8" s="68"/>
      <c r="G8" s="19"/>
      <c r="H8" s="45" t="s">
        <v>127</v>
      </c>
      <c r="I8" s="6"/>
      <c r="J8" s="45" t="s">
        <v>87</v>
      </c>
      <c r="K8" s="6"/>
      <c r="L8" s="45" t="s">
        <v>127</v>
      </c>
      <c r="M8" s="6"/>
      <c r="N8" s="45" t="s">
        <v>87</v>
      </c>
    </row>
    <row r="9" spans="1:19" ht="23.25" customHeight="1">
      <c r="A9" s="89"/>
      <c r="F9" s="68"/>
      <c r="G9" s="24"/>
      <c r="H9" s="240" t="s">
        <v>20</v>
      </c>
      <c r="I9" s="240"/>
      <c r="J9" s="240"/>
      <c r="K9" s="240"/>
      <c r="L9" s="240"/>
      <c r="M9" s="240"/>
      <c r="N9" s="240"/>
    </row>
    <row r="10" spans="1:19" ht="23.25" customHeight="1">
      <c r="A10" s="117" t="s">
        <v>6</v>
      </c>
      <c r="B10" s="118"/>
      <c r="C10" s="119"/>
      <c r="D10" s="119"/>
      <c r="E10" s="119"/>
      <c r="G10" s="12"/>
      <c r="H10" s="12"/>
      <c r="I10" s="12"/>
      <c r="J10" s="47"/>
      <c r="L10" s="47"/>
      <c r="N10" s="76"/>
    </row>
    <row r="11" spans="1:19" ht="23.25" customHeight="1">
      <c r="A11" s="120" t="s">
        <v>23</v>
      </c>
      <c r="B11" s="118"/>
      <c r="C11" s="119"/>
      <c r="D11" s="119"/>
      <c r="E11" s="119"/>
      <c r="G11" s="14"/>
      <c r="H11" s="14">
        <v>450815176</v>
      </c>
      <c r="I11" s="14"/>
      <c r="J11" s="14">
        <v>279889304</v>
      </c>
      <c r="L11" s="108">
        <v>449090611</v>
      </c>
      <c r="M11" s="93"/>
      <c r="N11" s="108">
        <v>264802372</v>
      </c>
    </row>
    <row r="12" spans="1:19" ht="23.25" customHeight="1">
      <c r="A12" s="121" t="s">
        <v>121</v>
      </c>
      <c r="B12" s="118"/>
      <c r="C12" s="119"/>
      <c r="D12" s="119"/>
      <c r="E12" s="119"/>
      <c r="G12" s="14"/>
      <c r="H12" s="14"/>
      <c r="I12" s="14"/>
      <c r="J12" s="14"/>
      <c r="L12" s="108"/>
      <c r="M12" s="93"/>
      <c r="N12" s="108"/>
    </row>
    <row r="13" spans="1:19" ht="23.25" customHeight="1">
      <c r="A13" s="121"/>
      <c r="B13" s="121" t="s">
        <v>122</v>
      </c>
      <c r="C13" s="119"/>
      <c r="D13" s="119"/>
      <c r="E13" s="119"/>
      <c r="G13" s="14"/>
      <c r="H13" s="14"/>
      <c r="I13" s="14"/>
      <c r="J13" s="14"/>
      <c r="L13" s="108"/>
      <c r="M13" s="93"/>
      <c r="N13" s="108"/>
    </row>
    <row r="14" spans="1:19" ht="23.25" customHeight="1">
      <c r="A14" s="120" t="s">
        <v>30</v>
      </c>
      <c r="B14" s="118"/>
      <c r="C14" s="119"/>
      <c r="D14" s="119"/>
      <c r="E14" s="119"/>
      <c r="G14" s="50"/>
      <c r="H14" s="50">
        <v>19628775</v>
      </c>
      <c r="I14" s="50"/>
      <c r="J14" s="50">
        <v>13884952</v>
      </c>
      <c r="L14" s="108">
        <v>11407651</v>
      </c>
      <c r="M14" s="94"/>
      <c r="N14" s="108">
        <v>9969105</v>
      </c>
    </row>
    <row r="15" spans="1:19" ht="23.25" customHeight="1">
      <c r="A15" s="120" t="s">
        <v>149</v>
      </c>
      <c r="B15" s="118"/>
      <c r="C15" s="119"/>
      <c r="D15" s="119"/>
      <c r="E15" s="119"/>
      <c r="G15" s="50"/>
      <c r="H15" s="50">
        <v>6837971.5199999996</v>
      </c>
      <c r="I15" s="50"/>
      <c r="J15" s="159">
        <v>6555900</v>
      </c>
      <c r="L15" s="108">
        <v>5919213</v>
      </c>
      <c r="M15" s="94"/>
      <c r="N15" s="159">
        <v>5761387</v>
      </c>
    </row>
    <row r="16" spans="1:19" ht="23.25" customHeight="1">
      <c r="A16" s="120" t="s">
        <v>150</v>
      </c>
      <c r="B16" s="118"/>
      <c r="C16" s="119"/>
      <c r="D16" s="119"/>
      <c r="E16" s="119"/>
      <c r="G16" s="51"/>
      <c r="H16" s="108">
        <f>636346559-2506500</f>
        <v>633840059</v>
      </c>
      <c r="I16" s="51"/>
      <c r="J16" s="51">
        <v>70576128</v>
      </c>
      <c r="L16" s="108">
        <f>636346559-2506500</f>
        <v>633840059</v>
      </c>
      <c r="M16" s="94"/>
      <c r="N16" s="108">
        <v>70576128</v>
      </c>
    </row>
    <row r="17" spans="1:19" ht="23.25" customHeight="1">
      <c r="A17" s="120" t="s">
        <v>151</v>
      </c>
      <c r="B17" s="118"/>
      <c r="C17" s="119"/>
      <c r="D17" s="119"/>
      <c r="E17" s="119"/>
      <c r="G17" s="51"/>
      <c r="H17" s="108">
        <v>-1162431147</v>
      </c>
      <c r="I17" s="51"/>
      <c r="J17" s="51">
        <v>-92348982</v>
      </c>
      <c r="L17" s="108">
        <v>-1162431147</v>
      </c>
      <c r="M17" s="94"/>
      <c r="N17" s="108">
        <v>-92348982</v>
      </c>
    </row>
    <row r="18" spans="1:19" ht="23.25" customHeight="1">
      <c r="A18" s="120" t="s">
        <v>152</v>
      </c>
      <c r="B18" s="118"/>
      <c r="C18" s="119"/>
      <c r="D18" s="119"/>
      <c r="E18" s="119"/>
      <c r="G18" s="51"/>
      <c r="H18" s="108">
        <v>0</v>
      </c>
      <c r="I18" s="51"/>
      <c r="J18" s="51">
        <v>409308</v>
      </c>
      <c r="L18" s="108">
        <v>0</v>
      </c>
      <c r="M18" s="94"/>
      <c r="N18" s="108">
        <v>409308</v>
      </c>
    </row>
    <row r="19" spans="1:19" ht="23.25" customHeight="1">
      <c r="A19" s="120" t="s">
        <v>153</v>
      </c>
      <c r="B19" s="118"/>
      <c r="C19" s="119"/>
      <c r="D19" s="119"/>
      <c r="E19" s="119"/>
      <c r="G19" s="50"/>
      <c r="H19" s="108">
        <v>0</v>
      </c>
      <c r="I19" s="50"/>
      <c r="J19" s="50">
        <v>-991944</v>
      </c>
      <c r="L19" s="108">
        <v>0</v>
      </c>
      <c r="M19" s="94"/>
      <c r="N19" s="108">
        <v>-991944</v>
      </c>
    </row>
    <row r="20" spans="1:19" ht="23.25" customHeight="1">
      <c r="A20" s="120" t="s">
        <v>159</v>
      </c>
      <c r="B20" s="118"/>
      <c r="C20" s="119"/>
      <c r="D20" s="119"/>
      <c r="E20" s="119"/>
      <c r="G20" s="50"/>
      <c r="H20" s="108">
        <f>7743+1278</f>
        <v>9021</v>
      </c>
      <c r="I20" s="50"/>
      <c r="J20" s="50">
        <v>5424</v>
      </c>
      <c r="L20" s="108">
        <v>9021</v>
      </c>
      <c r="M20" s="94"/>
      <c r="N20" s="108">
        <v>5424</v>
      </c>
    </row>
    <row r="21" spans="1:19" ht="23.25" customHeight="1">
      <c r="A21" s="118" t="s">
        <v>22</v>
      </c>
      <c r="B21" s="118"/>
      <c r="C21" s="119"/>
      <c r="D21" s="119"/>
      <c r="E21" s="119"/>
      <c r="G21" s="50"/>
      <c r="H21" s="108">
        <v>81998005</v>
      </c>
      <c r="I21" s="50"/>
      <c r="J21" s="50">
        <v>33099086</v>
      </c>
      <c r="L21" s="108">
        <v>81998005</v>
      </c>
      <c r="M21" s="93"/>
      <c r="N21" s="108">
        <v>33099086</v>
      </c>
      <c r="O21" s="41"/>
    </row>
    <row r="22" spans="1:19" ht="23.25" customHeight="1">
      <c r="A22" s="120" t="s">
        <v>31</v>
      </c>
      <c r="B22" s="118"/>
      <c r="C22" s="119"/>
      <c r="D22" s="119"/>
      <c r="E22" s="119"/>
      <c r="G22" s="50"/>
      <c r="H22" s="168">
        <v>-279669537</v>
      </c>
      <c r="I22" s="50"/>
      <c r="J22" s="168">
        <v>-53300958</v>
      </c>
      <c r="L22" s="169">
        <v>-279624393</v>
      </c>
      <c r="M22" s="94"/>
      <c r="N22" s="169">
        <v>-53224198</v>
      </c>
    </row>
    <row r="23" spans="1:19" ht="23.25" customHeight="1">
      <c r="A23" s="122" t="s">
        <v>42</v>
      </c>
      <c r="B23" s="118"/>
      <c r="C23" s="119"/>
      <c r="D23" s="119"/>
      <c r="E23" s="119"/>
      <c r="G23" s="14"/>
      <c r="H23" s="14"/>
      <c r="I23" s="14"/>
      <c r="J23" s="14"/>
      <c r="L23" s="32"/>
      <c r="M23" s="93"/>
      <c r="N23" s="32"/>
    </row>
    <row r="24" spans="1:19" ht="23.25" customHeight="1">
      <c r="A24" s="122"/>
      <c r="B24" s="120" t="s">
        <v>82</v>
      </c>
      <c r="C24" s="119"/>
      <c r="D24" s="119"/>
      <c r="E24" s="119"/>
      <c r="G24" s="14"/>
      <c r="H24" s="201">
        <f>SUM(H10:H22)</f>
        <v>-248971676.48000002</v>
      </c>
      <c r="I24" s="14"/>
      <c r="J24" s="201">
        <f>SUM(J10:J22)</f>
        <v>257778218</v>
      </c>
      <c r="L24" s="201">
        <f>SUM(L10:L22)</f>
        <v>-259790980</v>
      </c>
      <c r="M24" s="94"/>
      <c r="N24" s="201">
        <f>SUM(N10:N22)</f>
        <v>238057686</v>
      </c>
    </row>
    <row r="25" spans="1:19" ht="23.25" customHeight="1">
      <c r="A25" s="123" t="s">
        <v>83</v>
      </c>
      <c r="B25" s="118"/>
      <c r="C25" s="119"/>
      <c r="D25" s="119"/>
      <c r="E25" s="119"/>
      <c r="G25" s="14"/>
      <c r="H25" s="14"/>
      <c r="I25" s="14"/>
      <c r="J25" s="14"/>
      <c r="L25" s="32"/>
      <c r="M25" s="97"/>
      <c r="N25" s="32"/>
    </row>
    <row r="26" spans="1:19" ht="23.25" customHeight="1">
      <c r="A26" s="120" t="s">
        <v>96</v>
      </c>
      <c r="B26" s="118"/>
      <c r="C26" s="119"/>
      <c r="D26" s="119"/>
      <c r="E26" s="119"/>
      <c r="G26" s="50"/>
      <c r="H26" s="108">
        <v>-43719489</v>
      </c>
      <c r="I26" s="50"/>
      <c r="J26" s="108">
        <v>-1020244359</v>
      </c>
      <c r="K26" s="108"/>
      <c r="L26" s="108">
        <v>-43719489</v>
      </c>
      <c r="M26" s="94"/>
      <c r="N26" s="108">
        <v>-1020244359</v>
      </c>
    </row>
    <row r="27" spans="1:19" ht="23.25" customHeight="1">
      <c r="A27" s="120" t="s">
        <v>104</v>
      </c>
      <c r="B27" s="118"/>
      <c r="C27" s="119"/>
      <c r="D27" s="119"/>
      <c r="E27" s="119"/>
      <c r="G27" s="50"/>
      <c r="H27" s="108">
        <v>461059063</v>
      </c>
      <c r="I27" s="50"/>
      <c r="J27" s="108">
        <v>-798185768</v>
      </c>
      <c r="K27" s="108"/>
      <c r="L27" s="108">
        <v>461059063</v>
      </c>
      <c r="M27" s="93"/>
      <c r="N27" s="108">
        <v>-798185768</v>
      </c>
    </row>
    <row r="28" spans="1:19" ht="21.75">
      <c r="A28" s="120" t="s">
        <v>44</v>
      </c>
      <c r="B28" s="118"/>
      <c r="C28" s="119"/>
      <c r="D28" s="119"/>
      <c r="E28" s="119"/>
      <c r="G28" s="50"/>
      <c r="H28" s="108">
        <v>-50997595</v>
      </c>
      <c r="I28" s="50"/>
      <c r="J28" s="108">
        <v>28726485</v>
      </c>
      <c r="K28" s="108"/>
      <c r="L28" s="108">
        <v>-50997595</v>
      </c>
      <c r="M28" s="93"/>
      <c r="N28" s="108">
        <v>28726485</v>
      </c>
    </row>
    <row r="29" spans="1:19" ht="21.75">
      <c r="A29" s="120" t="s">
        <v>41</v>
      </c>
      <c r="B29" s="118"/>
      <c r="C29" s="119"/>
      <c r="D29" s="119"/>
      <c r="E29" s="119"/>
      <c r="G29" s="50"/>
      <c r="H29" s="108">
        <v>1783592807</v>
      </c>
      <c r="I29" s="50"/>
      <c r="J29" s="108">
        <v>-221864087</v>
      </c>
      <c r="K29" s="108"/>
      <c r="L29" s="108">
        <v>1783592807</v>
      </c>
      <c r="M29" s="93"/>
      <c r="N29" s="108">
        <v>-221864087</v>
      </c>
    </row>
    <row r="30" spans="1:19" ht="21.75">
      <c r="A30" s="118" t="s">
        <v>3</v>
      </c>
      <c r="B30" s="118"/>
      <c r="C30" s="119"/>
      <c r="D30" s="119"/>
      <c r="E30" s="119"/>
      <c r="G30" s="50"/>
      <c r="H30" s="108">
        <v>2742802284</v>
      </c>
      <c r="I30" s="50"/>
      <c r="J30" s="108">
        <v>-83212045</v>
      </c>
      <c r="K30" s="108"/>
      <c r="L30" s="108">
        <v>2705464573</v>
      </c>
      <c r="M30" s="93"/>
      <c r="N30" s="108">
        <v>-25978470</v>
      </c>
    </row>
    <row r="31" spans="1:19" ht="21.75">
      <c r="A31" s="123" t="s">
        <v>84</v>
      </c>
      <c r="F31" s="68"/>
      <c r="G31" s="25"/>
      <c r="H31" s="25"/>
      <c r="I31" s="25"/>
      <c r="J31" s="21"/>
      <c r="K31" s="21"/>
      <c r="L31" s="21"/>
      <c r="M31" s="21"/>
      <c r="N31" s="21"/>
    </row>
    <row r="32" spans="1:19" s="166" customFormat="1" ht="21.75">
      <c r="A32" s="218" t="s">
        <v>128</v>
      </c>
      <c r="B32" s="2"/>
      <c r="F32" s="219"/>
      <c r="G32" s="220"/>
      <c r="H32" s="220">
        <v>-1000000000</v>
      </c>
      <c r="I32" s="220"/>
      <c r="J32" s="108">
        <v>0</v>
      </c>
      <c r="K32" s="221"/>
      <c r="L32" s="221">
        <v>-1000000000</v>
      </c>
      <c r="M32" s="221"/>
      <c r="N32" s="108">
        <v>0</v>
      </c>
      <c r="P32" s="2"/>
      <c r="Q32" s="2"/>
      <c r="R32" s="2"/>
      <c r="S32" s="2"/>
    </row>
    <row r="33" spans="1:254" ht="21.75">
      <c r="A33" s="120" t="s">
        <v>98</v>
      </c>
      <c r="B33" s="118"/>
      <c r="C33" s="119"/>
      <c r="D33" s="119"/>
      <c r="E33" s="119"/>
      <c r="G33" s="50"/>
      <c r="H33" s="108">
        <v>-401696610</v>
      </c>
      <c r="I33" s="50"/>
      <c r="J33" s="50">
        <v>138673581</v>
      </c>
      <c r="K33" s="108"/>
      <c r="L33" s="108">
        <v>-401696610</v>
      </c>
      <c r="M33" s="96"/>
      <c r="N33" s="108">
        <v>138673581</v>
      </c>
    </row>
    <row r="34" spans="1:254" ht="21.75">
      <c r="A34" s="120" t="s">
        <v>105</v>
      </c>
      <c r="B34" s="118"/>
      <c r="C34" s="119"/>
      <c r="D34" s="119"/>
      <c r="E34" s="119"/>
      <c r="G34" s="50"/>
      <c r="H34" s="50">
        <v>-689292690</v>
      </c>
      <c r="I34" s="50"/>
      <c r="J34" s="50">
        <v>1649312651</v>
      </c>
      <c r="K34" s="108"/>
      <c r="L34" s="50">
        <v>-689292690</v>
      </c>
      <c r="M34" s="96"/>
      <c r="N34" s="50">
        <v>1649312651</v>
      </c>
    </row>
    <row r="35" spans="1:254" ht="21.75">
      <c r="A35" s="118" t="s">
        <v>45</v>
      </c>
      <c r="B35" s="118"/>
      <c r="C35" s="119"/>
      <c r="D35" s="119"/>
      <c r="E35" s="119"/>
      <c r="G35" s="50"/>
      <c r="H35" s="108">
        <v>-1798629482</v>
      </c>
      <c r="I35" s="50"/>
      <c r="J35" s="50">
        <v>32804251</v>
      </c>
      <c r="K35" s="108"/>
      <c r="L35" s="108">
        <v>-1798629482</v>
      </c>
      <c r="M35" s="96"/>
      <c r="N35" s="108">
        <v>32804251</v>
      </c>
    </row>
    <row r="36" spans="1:254" ht="21.75">
      <c r="A36" s="120" t="s">
        <v>46</v>
      </c>
      <c r="B36" s="118"/>
      <c r="C36" s="119"/>
      <c r="D36" s="119"/>
      <c r="E36" s="119"/>
      <c r="G36" s="50"/>
      <c r="H36" s="108">
        <v>538202176</v>
      </c>
      <c r="I36" s="50"/>
      <c r="J36" s="50">
        <v>542528409</v>
      </c>
      <c r="K36" s="108"/>
      <c r="L36" s="108">
        <v>538202176</v>
      </c>
      <c r="M36" s="96"/>
      <c r="N36" s="108">
        <v>542528409</v>
      </c>
    </row>
    <row r="37" spans="1:254" ht="21.75">
      <c r="A37" s="120" t="s">
        <v>55</v>
      </c>
      <c r="B37" s="118"/>
      <c r="C37" s="119"/>
      <c r="D37" s="119"/>
      <c r="E37" s="119"/>
      <c r="G37" s="50"/>
      <c r="H37" s="108">
        <v>-4334159</v>
      </c>
      <c r="I37" s="50"/>
      <c r="J37" s="50">
        <v>121478</v>
      </c>
      <c r="K37" s="108"/>
      <c r="L37" s="108">
        <v>-4334159</v>
      </c>
      <c r="M37" s="96"/>
      <c r="N37" s="50">
        <v>121478</v>
      </c>
    </row>
    <row r="38" spans="1:254" ht="21.75">
      <c r="A38" s="120" t="s">
        <v>7</v>
      </c>
      <c r="B38" s="118"/>
      <c r="C38" s="119"/>
      <c r="D38" s="119"/>
      <c r="E38" s="119"/>
      <c r="G38" s="50"/>
      <c r="H38" s="108">
        <v>-49574386</v>
      </c>
      <c r="I38" s="50"/>
      <c r="J38" s="108">
        <v>46130581</v>
      </c>
      <c r="K38" s="108"/>
      <c r="L38" s="108">
        <v>-50678285</v>
      </c>
      <c r="M38" s="96"/>
      <c r="N38" s="108">
        <v>38224931</v>
      </c>
    </row>
    <row r="39" spans="1:254" ht="21.75">
      <c r="A39" s="120" t="s">
        <v>154</v>
      </c>
      <c r="B39" s="118"/>
      <c r="C39" s="119"/>
      <c r="D39" s="119"/>
      <c r="E39" s="119"/>
      <c r="G39" s="16"/>
      <c r="H39" s="202">
        <f>SUM(H24:H38)</f>
        <v>1238440242.5200005</v>
      </c>
      <c r="I39" s="170"/>
      <c r="J39" s="202">
        <f>SUM(J24:J38)</f>
        <v>572569395</v>
      </c>
      <c r="K39" s="171"/>
      <c r="L39" s="202">
        <f>SUM(L24:L38)</f>
        <v>1189179329</v>
      </c>
      <c r="M39" s="167"/>
      <c r="N39" s="202">
        <f>SUM(N24:N38)</f>
        <v>602176788</v>
      </c>
    </row>
    <row r="40" spans="1:254" ht="21.75">
      <c r="A40" s="118" t="s">
        <v>113</v>
      </c>
      <c r="B40" s="118"/>
      <c r="C40" s="119"/>
      <c r="D40" s="119"/>
      <c r="E40" s="119"/>
      <c r="G40" s="16"/>
      <c r="H40" s="203">
        <v>-82070566</v>
      </c>
      <c r="I40" s="16"/>
      <c r="J40" s="203">
        <v>-32705654</v>
      </c>
      <c r="K40" s="166"/>
      <c r="L40" s="203">
        <v>-82070566</v>
      </c>
      <c r="M40" s="167"/>
      <c r="N40" s="203">
        <v>-32705654</v>
      </c>
    </row>
    <row r="41" spans="1:254" ht="21.75">
      <c r="A41" s="118" t="s">
        <v>114</v>
      </c>
      <c r="B41" s="118"/>
      <c r="C41" s="119"/>
      <c r="D41" s="119"/>
      <c r="E41" s="119"/>
      <c r="G41" s="16"/>
      <c r="H41" s="204">
        <v>-23036807</v>
      </c>
      <c r="I41" s="16"/>
      <c r="J41" s="204">
        <v>-86269990</v>
      </c>
      <c r="K41" s="166"/>
      <c r="L41" s="204">
        <v>-23036807</v>
      </c>
      <c r="M41" s="167"/>
      <c r="N41" s="204">
        <v>-86177475</v>
      </c>
    </row>
    <row r="42" spans="1:254" ht="21.75">
      <c r="A42" s="124" t="s">
        <v>155</v>
      </c>
      <c r="B42" s="118"/>
      <c r="C42" s="119"/>
      <c r="D42" s="119"/>
      <c r="E42" s="119"/>
      <c r="G42" s="16"/>
      <c r="H42" s="172">
        <f>SUM(H39:H41)</f>
        <v>1133332869.5200005</v>
      </c>
      <c r="I42" s="16"/>
      <c r="J42" s="172">
        <f>SUM(J39:J41)</f>
        <v>453593751</v>
      </c>
      <c r="L42" s="172">
        <f>SUM(L39:L41)</f>
        <v>1084071956</v>
      </c>
      <c r="M42" s="98"/>
      <c r="N42" s="172">
        <f>SUM(N39:N41)</f>
        <v>483293659</v>
      </c>
    </row>
    <row r="43" spans="1:254" ht="21.75">
      <c r="A43" s="118"/>
      <c r="B43" s="118"/>
      <c r="C43" s="119"/>
      <c r="D43" s="119"/>
      <c r="E43" s="119"/>
      <c r="G43" s="50"/>
      <c r="H43" s="108"/>
      <c r="I43" s="50"/>
      <c r="J43" s="108"/>
      <c r="K43" s="108"/>
      <c r="L43" s="108"/>
      <c r="M43" s="93"/>
      <c r="N43" s="108"/>
    </row>
    <row r="44" spans="1:254" ht="21.75">
      <c r="A44" s="118"/>
      <c r="B44" s="118"/>
      <c r="C44" s="119"/>
      <c r="D44" s="119"/>
      <c r="E44" s="119"/>
      <c r="G44" s="50"/>
      <c r="H44" s="50"/>
      <c r="I44" s="50"/>
      <c r="J44" s="30"/>
      <c r="L44" s="30"/>
      <c r="M44" s="93"/>
      <c r="N44" s="30"/>
    </row>
    <row r="45" spans="1:254">
      <c r="A45" s="129" t="s">
        <v>73</v>
      </c>
      <c r="B45" s="5"/>
      <c r="C45" s="4"/>
      <c r="D45" s="4"/>
      <c r="E45" s="4"/>
      <c r="F45" s="69"/>
      <c r="G45" s="17"/>
      <c r="H45" s="17"/>
      <c r="I45" s="17"/>
      <c r="J45" s="47"/>
      <c r="K45" s="4"/>
      <c r="L45" s="47"/>
      <c r="M45" s="5"/>
      <c r="N45" s="18"/>
      <c r="O45" s="88"/>
      <c r="P45" s="5"/>
      <c r="Q45" s="5"/>
      <c r="R45" s="5"/>
      <c r="S45" s="5"/>
      <c r="T45" s="4"/>
      <c r="U45" s="69"/>
      <c r="V45" s="17"/>
      <c r="W45" s="47"/>
      <c r="X45" s="5"/>
      <c r="Y45" s="18"/>
      <c r="Z45" s="4"/>
      <c r="AA45" s="47"/>
      <c r="AB45" s="5"/>
      <c r="AC45" s="18"/>
      <c r="AD45" s="4"/>
      <c r="AE45" s="88"/>
      <c r="AF45" s="5"/>
      <c r="AG45" s="5"/>
      <c r="AH45" s="4"/>
      <c r="AI45" s="4"/>
      <c r="AJ45" s="4"/>
      <c r="AK45" s="69"/>
      <c r="AL45" s="17"/>
      <c r="AM45" s="47"/>
      <c r="AN45" s="5"/>
      <c r="AO45" s="18"/>
      <c r="AP45" s="4"/>
      <c r="AQ45" s="47"/>
      <c r="AR45" s="5"/>
      <c r="AS45" s="18"/>
      <c r="AT45" s="4"/>
      <c r="AU45" s="88" t="s">
        <v>53</v>
      </c>
      <c r="AV45" s="5"/>
      <c r="AW45" s="5"/>
      <c r="AX45" s="4"/>
      <c r="AY45" s="4"/>
      <c r="AZ45" s="4"/>
      <c r="BA45" s="69"/>
      <c r="BB45" s="17"/>
      <c r="BC45" s="47"/>
      <c r="BD45" s="5"/>
      <c r="BE45" s="18"/>
      <c r="BF45" s="4"/>
      <c r="BG45" s="47"/>
      <c r="BH45" s="5"/>
      <c r="BI45" s="18"/>
      <c r="BJ45" s="4"/>
      <c r="BK45" s="88" t="s">
        <v>53</v>
      </c>
      <c r="BL45" s="5"/>
      <c r="BM45" s="5"/>
      <c r="BN45" s="4"/>
      <c r="BO45" s="4"/>
      <c r="BP45" s="4"/>
      <c r="BQ45" s="69"/>
      <c r="BR45" s="17"/>
      <c r="BS45" s="47"/>
      <c r="BT45" s="5"/>
      <c r="BU45" s="18"/>
      <c r="BV45" s="4"/>
      <c r="BW45" s="47"/>
      <c r="BX45" s="5"/>
      <c r="BY45" s="18"/>
      <c r="BZ45" s="4"/>
      <c r="CA45" s="88" t="s">
        <v>53</v>
      </c>
      <c r="CB45" s="5"/>
      <c r="CC45" s="5"/>
      <c r="CD45" s="4"/>
      <c r="CE45" s="4"/>
      <c r="CF45" s="4"/>
      <c r="CG45" s="69"/>
      <c r="CH45" s="17"/>
      <c r="CI45" s="47"/>
      <c r="CJ45" s="5"/>
      <c r="CK45" s="18"/>
      <c r="CL45" s="4"/>
      <c r="CM45" s="47"/>
      <c r="CN45" s="5"/>
      <c r="CO45" s="18"/>
      <c r="CP45" s="4"/>
      <c r="CQ45" s="88" t="s">
        <v>53</v>
      </c>
      <c r="CR45" s="5"/>
      <c r="CS45" s="5"/>
      <c r="CT45" s="4"/>
      <c r="CU45" s="4"/>
      <c r="CV45" s="4"/>
      <c r="CW45" s="69"/>
      <c r="CX45" s="17"/>
      <c r="CY45" s="47"/>
      <c r="CZ45" s="5"/>
      <c r="DA45" s="18"/>
      <c r="DB45" s="4"/>
      <c r="DC45" s="47"/>
      <c r="DD45" s="5"/>
      <c r="DE45" s="18"/>
      <c r="DF45" s="4"/>
      <c r="DG45" s="88" t="s">
        <v>53</v>
      </c>
      <c r="DH45" s="5"/>
      <c r="DI45" s="5"/>
      <c r="DJ45" s="4"/>
      <c r="DK45" s="4"/>
      <c r="DL45" s="4"/>
      <c r="DM45" s="69"/>
      <c r="DN45" s="17"/>
      <c r="DO45" s="47"/>
      <c r="DP45" s="5"/>
      <c r="DQ45" s="18"/>
      <c r="DR45" s="4"/>
      <c r="DS45" s="47"/>
      <c r="DT45" s="5"/>
      <c r="DU45" s="18"/>
      <c r="DV45" s="4"/>
      <c r="DW45" s="88" t="s">
        <v>53</v>
      </c>
      <c r="DX45" s="5"/>
      <c r="DY45" s="5"/>
      <c r="DZ45" s="4"/>
      <c r="EA45" s="4"/>
      <c r="EB45" s="4"/>
      <c r="EC45" s="69"/>
      <c r="ED45" s="17"/>
      <c r="EE45" s="47"/>
      <c r="EF45" s="5"/>
      <c r="EG45" s="18"/>
      <c r="EH45" s="4"/>
      <c r="EI45" s="47"/>
      <c r="EJ45" s="5"/>
      <c r="EK45" s="18"/>
      <c r="EL45" s="4"/>
      <c r="EM45" s="88" t="s">
        <v>53</v>
      </c>
      <c r="EN45" s="5"/>
      <c r="EO45" s="5"/>
      <c r="EP45" s="4"/>
      <c r="EQ45" s="4"/>
      <c r="ER45" s="4"/>
      <c r="ES45" s="69"/>
      <c r="ET45" s="17"/>
      <c r="EU45" s="47"/>
      <c r="EV45" s="5"/>
      <c r="EW45" s="18"/>
      <c r="EX45" s="4"/>
      <c r="EY45" s="47"/>
      <c r="EZ45" s="5"/>
      <c r="FA45" s="18"/>
      <c r="FB45" s="4"/>
      <c r="FC45" s="88" t="s">
        <v>53</v>
      </c>
      <c r="FD45" s="5"/>
      <c r="FE45" s="5"/>
      <c r="FF45" s="4"/>
      <c r="FG45" s="4"/>
      <c r="FH45" s="4"/>
      <c r="FI45" s="69"/>
      <c r="FJ45" s="17"/>
      <c r="FK45" s="47"/>
      <c r="FL45" s="5"/>
      <c r="FM45" s="18"/>
      <c r="FN45" s="4"/>
      <c r="FO45" s="47"/>
      <c r="FP45" s="5"/>
      <c r="FQ45" s="18"/>
      <c r="FR45" s="4"/>
      <c r="FS45" s="88" t="s">
        <v>53</v>
      </c>
      <c r="FT45" s="5"/>
      <c r="FU45" s="5"/>
      <c r="FV45" s="4"/>
      <c r="FW45" s="4"/>
      <c r="FX45" s="4"/>
      <c r="FY45" s="69"/>
      <c r="FZ45" s="17"/>
      <c r="GA45" s="47"/>
      <c r="GB45" s="5"/>
      <c r="GC45" s="18"/>
      <c r="GD45" s="4"/>
      <c r="GE45" s="47"/>
      <c r="GF45" s="5"/>
      <c r="GG45" s="18"/>
      <c r="GH45" s="4"/>
      <c r="GI45" s="88" t="s">
        <v>53</v>
      </c>
      <c r="GJ45" s="5"/>
      <c r="GK45" s="5"/>
      <c r="GL45" s="4"/>
      <c r="GM45" s="4"/>
      <c r="GN45" s="4"/>
      <c r="GO45" s="69"/>
      <c r="GP45" s="17"/>
      <c r="GQ45" s="47"/>
      <c r="GR45" s="5"/>
      <c r="GS45" s="18"/>
      <c r="GT45" s="4"/>
      <c r="GU45" s="47"/>
      <c r="GV45" s="5"/>
      <c r="GW45" s="18"/>
      <c r="GX45" s="4"/>
      <c r="GY45" s="88" t="s">
        <v>53</v>
      </c>
      <c r="GZ45" s="5"/>
      <c r="HA45" s="5"/>
      <c r="HB45" s="4"/>
      <c r="HC45" s="4"/>
      <c r="HD45" s="4"/>
      <c r="HE45" s="69"/>
      <c r="HF45" s="17"/>
      <c r="HG45" s="47"/>
      <c r="HH45" s="5"/>
      <c r="HI45" s="18"/>
      <c r="HJ45" s="4"/>
      <c r="HK45" s="47"/>
      <c r="HL45" s="5"/>
      <c r="HM45" s="18"/>
      <c r="HN45" s="4"/>
      <c r="HO45" s="88" t="s">
        <v>53</v>
      </c>
      <c r="HP45" s="5"/>
      <c r="HQ45" s="5"/>
      <c r="HR45" s="4"/>
      <c r="HS45" s="4"/>
      <c r="HT45" s="4"/>
      <c r="HU45" s="69"/>
      <c r="HV45" s="17"/>
      <c r="HW45" s="47"/>
      <c r="HX45" s="5"/>
      <c r="HY45" s="18"/>
      <c r="HZ45" s="4"/>
      <c r="IA45" s="47"/>
      <c r="IB45" s="5"/>
      <c r="IC45" s="18"/>
      <c r="ID45" s="4"/>
      <c r="IE45" s="88" t="s">
        <v>53</v>
      </c>
      <c r="IF45" s="5"/>
      <c r="IG45" s="5"/>
      <c r="IH45" s="4"/>
      <c r="II45" s="4"/>
      <c r="IJ45" s="4"/>
      <c r="IK45" s="69"/>
      <c r="IL45" s="17"/>
      <c r="IM45" s="47"/>
      <c r="IN45" s="5"/>
      <c r="IO45" s="18"/>
      <c r="IP45" s="4"/>
      <c r="IQ45" s="47"/>
      <c r="IR45" s="5"/>
      <c r="IS45" s="18"/>
      <c r="IT45" s="4"/>
    </row>
    <row r="46" spans="1:254">
      <c r="A46" s="129" t="s">
        <v>21</v>
      </c>
      <c r="B46" s="5"/>
      <c r="C46" s="4"/>
      <c r="D46" s="4"/>
      <c r="E46" s="4"/>
      <c r="F46" s="69"/>
      <c r="G46" s="17"/>
      <c r="H46" s="17"/>
      <c r="I46" s="17"/>
      <c r="J46" s="47"/>
      <c r="K46" s="4"/>
      <c r="L46" s="47"/>
      <c r="M46" s="5"/>
      <c r="N46" s="18"/>
      <c r="O46" s="88"/>
      <c r="P46" s="5"/>
      <c r="Q46" s="5"/>
      <c r="R46" s="5"/>
      <c r="S46" s="5"/>
      <c r="T46" s="4"/>
      <c r="U46" s="69"/>
      <c r="V46" s="17"/>
      <c r="W46" s="47"/>
      <c r="X46" s="5"/>
      <c r="Y46" s="18"/>
      <c r="Z46" s="4"/>
      <c r="AA46" s="47"/>
      <c r="AB46" s="5"/>
      <c r="AC46" s="18"/>
      <c r="AD46" s="4"/>
      <c r="AE46" s="88"/>
      <c r="AF46" s="5"/>
      <c r="AG46" s="5"/>
      <c r="AH46" s="4"/>
      <c r="AI46" s="4"/>
      <c r="AJ46" s="4"/>
      <c r="AK46" s="69"/>
      <c r="AL46" s="17"/>
      <c r="AM46" s="47"/>
      <c r="AN46" s="5"/>
      <c r="AO46" s="18"/>
      <c r="AP46" s="4"/>
      <c r="AQ46" s="47"/>
      <c r="AR46" s="5"/>
      <c r="AS46" s="18"/>
      <c r="AT46" s="4"/>
      <c r="AU46" s="88" t="s">
        <v>21</v>
      </c>
      <c r="AV46" s="5"/>
      <c r="AW46" s="5"/>
      <c r="AX46" s="4"/>
      <c r="AY46" s="4"/>
      <c r="AZ46" s="4"/>
      <c r="BA46" s="69"/>
      <c r="BB46" s="17"/>
      <c r="BC46" s="47"/>
      <c r="BD46" s="5"/>
      <c r="BE46" s="18"/>
      <c r="BF46" s="4"/>
      <c r="BG46" s="47"/>
      <c r="BH46" s="5"/>
      <c r="BI46" s="18"/>
      <c r="BJ46" s="4"/>
      <c r="BK46" s="88" t="s">
        <v>21</v>
      </c>
      <c r="BL46" s="5"/>
      <c r="BM46" s="5"/>
      <c r="BN46" s="4"/>
      <c r="BO46" s="4"/>
      <c r="BP46" s="4"/>
      <c r="BQ46" s="69"/>
      <c r="BR46" s="17"/>
      <c r="BS46" s="47"/>
      <c r="BT46" s="5"/>
      <c r="BU46" s="18"/>
      <c r="BV46" s="4"/>
      <c r="BW46" s="47"/>
      <c r="BX46" s="5"/>
      <c r="BY46" s="18"/>
      <c r="BZ46" s="4"/>
      <c r="CA46" s="88" t="s">
        <v>21</v>
      </c>
      <c r="CB46" s="5"/>
      <c r="CC46" s="5"/>
      <c r="CD46" s="4"/>
      <c r="CE46" s="4"/>
      <c r="CF46" s="4"/>
      <c r="CG46" s="69"/>
      <c r="CH46" s="17"/>
      <c r="CI46" s="47"/>
      <c r="CJ46" s="5"/>
      <c r="CK46" s="18"/>
      <c r="CL46" s="4"/>
      <c r="CM46" s="47"/>
      <c r="CN46" s="5"/>
      <c r="CO46" s="18"/>
      <c r="CP46" s="4"/>
      <c r="CQ46" s="88" t="s">
        <v>21</v>
      </c>
      <c r="CR46" s="5"/>
      <c r="CS46" s="5"/>
      <c r="CT46" s="4"/>
      <c r="CU46" s="4"/>
      <c r="CV46" s="4"/>
      <c r="CW46" s="69"/>
      <c r="CX46" s="17"/>
      <c r="CY46" s="47"/>
      <c r="CZ46" s="5"/>
      <c r="DA46" s="18"/>
      <c r="DB46" s="4"/>
      <c r="DC46" s="47"/>
      <c r="DD46" s="5"/>
      <c r="DE46" s="18"/>
      <c r="DF46" s="4"/>
      <c r="DG46" s="88" t="s">
        <v>21</v>
      </c>
      <c r="DH46" s="5"/>
      <c r="DI46" s="5"/>
      <c r="DJ46" s="4"/>
      <c r="DK46" s="4"/>
      <c r="DL46" s="4"/>
      <c r="DM46" s="69"/>
      <c r="DN46" s="17"/>
      <c r="DO46" s="47"/>
      <c r="DP46" s="5"/>
      <c r="DQ46" s="18"/>
      <c r="DR46" s="4"/>
      <c r="DS46" s="47"/>
      <c r="DT46" s="5"/>
      <c r="DU46" s="18"/>
      <c r="DV46" s="4"/>
      <c r="DW46" s="88" t="s">
        <v>21</v>
      </c>
      <c r="DX46" s="5"/>
      <c r="DY46" s="5"/>
      <c r="DZ46" s="4"/>
      <c r="EA46" s="4"/>
      <c r="EB46" s="4"/>
      <c r="EC46" s="69"/>
      <c r="ED46" s="17"/>
      <c r="EE46" s="47"/>
      <c r="EF46" s="5"/>
      <c r="EG46" s="18"/>
      <c r="EH46" s="4"/>
      <c r="EI46" s="47"/>
      <c r="EJ46" s="5"/>
      <c r="EK46" s="18"/>
      <c r="EL46" s="4"/>
      <c r="EM46" s="88" t="s">
        <v>21</v>
      </c>
      <c r="EN46" s="5"/>
      <c r="EO46" s="5"/>
      <c r="EP46" s="4"/>
      <c r="EQ46" s="4"/>
      <c r="ER46" s="4"/>
      <c r="ES46" s="69"/>
      <c r="ET46" s="17"/>
      <c r="EU46" s="47"/>
      <c r="EV46" s="5"/>
      <c r="EW46" s="18"/>
      <c r="EX46" s="4"/>
      <c r="EY46" s="47"/>
      <c r="EZ46" s="5"/>
      <c r="FA46" s="18"/>
      <c r="FB46" s="4"/>
      <c r="FC46" s="88" t="s">
        <v>21</v>
      </c>
      <c r="FD46" s="5"/>
      <c r="FE46" s="5"/>
      <c r="FF46" s="4"/>
      <c r="FG46" s="4"/>
      <c r="FH46" s="4"/>
      <c r="FI46" s="69"/>
      <c r="FJ46" s="17"/>
      <c r="FK46" s="47"/>
      <c r="FL46" s="5"/>
      <c r="FM46" s="18"/>
      <c r="FN46" s="4"/>
      <c r="FO46" s="47"/>
      <c r="FP46" s="5"/>
      <c r="FQ46" s="18"/>
      <c r="FR46" s="4"/>
      <c r="FS46" s="88" t="s">
        <v>21</v>
      </c>
      <c r="FT46" s="5"/>
      <c r="FU46" s="5"/>
      <c r="FV46" s="4"/>
      <c r="FW46" s="4"/>
      <c r="FX46" s="4"/>
      <c r="FY46" s="69"/>
      <c r="FZ46" s="17"/>
      <c r="GA46" s="47"/>
      <c r="GB46" s="5"/>
      <c r="GC46" s="18"/>
      <c r="GD46" s="4"/>
      <c r="GE46" s="47"/>
      <c r="GF46" s="5"/>
      <c r="GG46" s="18"/>
      <c r="GH46" s="4"/>
      <c r="GI46" s="88" t="s">
        <v>21</v>
      </c>
      <c r="GJ46" s="5"/>
      <c r="GK46" s="5"/>
      <c r="GL46" s="4"/>
      <c r="GM46" s="4"/>
      <c r="GN46" s="4"/>
      <c r="GO46" s="69"/>
      <c r="GP46" s="17"/>
      <c r="GQ46" s="47"/>
      <c r="GR46" s="5"/>
      <c r="GS46" s="18"/>
      <c r="GT46" s="4"/>
      <c r="GU46" s="47"/>
      <c r="GV46" s="5"/>
      <c r="GW46" s="18"/>
      <c r="GX46" s="4"/>
      <c r="GY46" s="88" t="s">
        <v>21</v>
      </c>
      <c r="GZ46" s="5"/>
      <c r="HA46" s="5"/>
      <c r="HB46" s="4"/>
      <c r="HC46" s="4"/>
      <c r="HD46" s="4"/>
      <c r="HE46" s="69"/>
      <c r="HF46" s="17"/>
      <c r="HG46" s="47"/>
      <c r="HH46" s="5"/>
      <c r="HI46" s="18"/>
      <c r="HJ46" s="4"/>
      <c r="HK46" s="47"/>
      <c r="HL46" s="5"/>
      <c r="HM46" s="18"/>
      <c r="HN46" s="4"/>
      <c r="HO46" s="88" t="s">
        <v>21</v>
      </c>
      <c r="HP46" s="5"/>
      <c r="HQ46" s="5"/>
      <c r="HR46" s="4"/>
      <c r="HS46" s="4"/>
      <c r="HT46" s="4"/>
      <c r="HU46" s="69"/>
      <c r="HV46" s="17"/>
      <c r="HW46" s="47"/>
      <c r="HX46" s="5"/>
      <c r="HY46" s="18"/>
      <c r="HZ46" s="4"/>
      <c r="IA46" s="47"/>
      <c r="IB46" s="5"/>
      <c r="IC46" s="18"/>
      <c r="ID46" s="4"/>
      <c r="IE46" s="88" t="s">
        <v>21</v>
      </c>
      <c r="IF46" s="5"/>
      <c r="IG46" s="5"/>
      <c r="IH46" s="4"/>
      <c r="II46" s="4"/>
      <c r="IJ46" s="4"/>
      <c r="IK46" s="69"/>
      <c r="IL46" s="17"/>
      <c r="IM46" s="47"/>
      <c r="IN46" s="5"/>
      <c r="IO46" s="18"/>
      <c r="IP46" s="4"/>
      <c r="IQ46" s="47"/>
      <c r="IR46" s="5"/>
      <c r="IS46" s="18"/>
      <c r="IT46" s="4"/>
    </row>
    <row r="47" spans="1:254" ht="23.25" customHeight="1">
      <c r="A47" s="88"/>
      <c r="B47" s="5"/>
      <c r="C47" s="4"/>
      <c r="D47" s="4"/>
      <c r="E47" s="4"/>
      <c r="F47" s="69"/>
      <c r="G47" s="17"/>
      <c r="H47" s="17"/>
      <c r="I47" s="17"/>
      <c r="J47" s="47"/>
      <c r="K47" s="4"/>
      <c r="L47" s="47"/>
      <c r="M47" s="5"/>
      <c r="N47" s="18"/>
      <c r="O47" s="88"/>
      <c r="P47" s="5"/>
      <c r="Q47" s="5"/>
      <c r="R47" s="5"/>
      <c r="S47" s="5"/>
      <c r="T47" s="4"/>
      <c r="U47" s="69"/>
      <c r="V47" s="17"/>
      <c r="W47" s="47"/>
      <c r="X47" s="5"/>
      <c r="Y47" s="18"/>
      <c r="Z47" s="4"/>
      <c r="AA47" s="47"/>
      <c r="AB47" s="5"/>
      <c r="AC47" s="18"/>
      <c r="AD47" s="4"/>
      <c r="AE47" s="88"/>
      <c r="AF47" s="5"/>
      <c r="AG47" s="5"/>
      <c r="AH47" s="4"/>
      <c r="AI47" s="4"/>
      <c r="AJ47" s="4"/>
      <c r="AK47" s="69"/>
      <c r="AL47" s="17"/>
      <c r="AM47" s="47"/>
      <c r="AN47" s="5"/>
      <c r="AO47" s="18"/>
      <c r="AP47" s="4"/>
      <c r="AQ47" s="47"/>
      <c r="AR47" s="5"/>
      <c r="AS47" s="18"/>
      <c r="AT47" s="4"/>
      <c r="AU47" s="88"/>
      <c r="AV47" s="5"/>
      <c r="AW47" s="5"/>
      <c r="AX47" s="4"/>
      <c r="AY47" s="4"/>
      <c r="AZ47" s="4"/>
      <c r="BA47" s="69"/>
      <c r="BB47" s="17"/>
      <c r="BC47" s="47"/>
      <c r="BD47" s="5"/>
      <c r="BE47" s="18"/>
      <c r="BF47" s="4"/>
      <c r="BG47" s="47"/>
      <c r="BH47" s="5"/>
      <c r="BI47" s="18"/>
      <c r="BJ47" s="4"/>
      <c r="BK47" s="88"/>
      <c r="BL47" s="5"/>
      <c r="BM47" s="5"/>
      <c r="BN47" s="4"/>
      <c r="BO47" s="4"/>
      <c r="BP47" s="4"/>
      <c r="BQ47" s="69"/>
      <c r="BR47" s="17"/>
      <c r="BS47" s="47"/>
      <c r="BT47" s="5"/>
      <c r="BU47" s="18"/>
      <c r="BV47" s="4"/>
      <c r="BW47" s="47"/>
      <c r="BX47" s="5"/>
      <c r="BY47" s="18"/>
      <c r="BZ47" s="4"/>
      <c r="CA47" s="88"/>
      <c r="CB47" s="5"/>
      <c r="CC47" s="5"/>
      <c r="CD47" s="4"/>
      <c r="CE47" s="4"/>
      <c r="CF47" s="4"/>
      <c r="CG47" s="69"/>
      <c r="CH47" s="17"/>
      <c r="CI47" s="47"/>
      <c r="CJ47" s="5"/>
      <c r="CK47" s="18"/>
      <c r="CL47" s="4"/>
      <c r="CM47" s="47"/>
      <c r="CN47" s="5"/>
      <c r="CO47" s="18"/>
      <c r="CP47" s="4"/>
      <c r="CQ47" s="88"/>
      <c r="CR47" s="5"/>
      <c r="CS47" s="5"/>
      <c r="CT47" s="4"/>
      <c r="CU47" s="4"/>
      <c r="CV47" s="4"/>
      <c r="CW47" s="69"/>
      <c r="CX47" s="17"/>
      <c r="CY47" s="47"/>
      <c r="CZ47" s="5"/>
      <c r="DA47" s="18"/>
      <c r="DB47" s="4"/>
      <c r="DC47" s="47"/>
      <c r="DD47" s="5"/>
      <c r="DE47" s="18"/>
      <c r="DF47" s="4"/>
      <c r="DG47" s="88"/>
      <c r="DH47" s="5"/>
      <c r="DI47" s="5"/>
      <c r="DJ47" s="4"/>
      <c r="DK47" s="4"/>
      <c r="DL47" s="4"/>
      <c r="DM47" s="69"/>
      <c r="DN47" s="17"/>
      <c r="DO47" s="47"/>
      <c r="DP47" s="5"/>
      <c r="DQ47" s="18"/>
      <c r="DR47" s="4"/>
      <c r="DS47" s="47"/>
      <c r="DT47" s="5"/>
      <c r="DU47" s="18"/>
      <c r="DV47" s="4"/>
      <c r="DW47" s="88"/>
      <c r="DX47" s="5"/>
      <c r="DY47" s="5"/>
      <c r="DZ47" s="4"/>
      <c r="EA47" s="4"/>
      <c r="EB47" s="4"/>
      <c r="EC47" s="69"/>
      <c r="ED47" s="17"/>
      <c r="EE47" s="47"/>
      <c r="EF47" s="5"/>
      <c r="EG47" s="18"/>
      <c r="EH47" s="4"/>
      <c r="EI47" s="47"/>
      <c r="EJ47" s="5"/>
      <c r="EK47" s="18"/>
      <c r="EL47" s="4"/>
      <c r="EM47" s="88"/>
      <c r="EN47" s="5"/>
      <c r="EO47" s="5"/>
      <c r="EP47" s="4"/>
      <c r="EQ47" s="4"/>
      <c r="ER47" s="4"/>
      <c r="ES47" s="69"/>
      <c r="ET47" s="17"/>
      <c r="EU47" s="47"/>
      <c r="EV47" s="5"/>
      <c r="EW47" s="18"/>
      <c r="EX47" s="4"/>
      <c r="EY47" s="47"/>
      <c r="EZ47" s="5"/>
      <c r="FA47" s="18"/>
      <c r="FB47" s="4"/>
      <c r="FC47" s="88"/>
      <c r="FD47" s="5"/>
      <c r="FE47" s="5"/>
      <c r="FF47" s="4"/>
      <c r="FG47" s="4"/>
      <c r="FH47" s="4"/>
      <c r="FI47" s="69"/>
      <c r="FJ47" s="17"/>
      <c r="FK47" s="47"/>
      <c r="FL47" s="5"/>
      <c r="FM47" s="18"/>
      <c r="FN47" s="4"/>
      <c r="FO47" s="47"/>
      <c r="FP47" s="5"/>
      <c r="FQ47" s="18"/>
      <c r="FR47" s="4"/>
      <c r="FS47" s="88"/>
      <c r="FT47" s="5"/>
      <c r="FU47" s="5"/>
      <c r="FV47" s="4"/>
      <c r="FW47" s="4"/>
      <c r="FX47" s="4"/>
      <c r="FY47" s="69"/>
      <c r="FZ47" s="17"/>
      <c r="GA47" s="47"/>
      <c r="GB47" s="5"/>
      <c r="GC47" s="18"/>
      <c r="GD47" s="4"/>
      <c r="GE47" s="47"/>
      <c r="GF47" s="5"/>
      <c r="GG47" s="18"/>
      <c r="GH47" s="4"/>
      <c r="GI47" s="88"/>
      <c r="GJ47" s="5"/>
      <c r="GK47" s="5"/>
      <c r="GL47" s="4"/>
      <c r="GM47" s="4"/>
      <c r="GN47" s="4"/>
      <c r="GO47" s="69"/>
      <c r="GP47" s="17"/>
      <c r="GQ47" s="47"/>
      <c r="GR47" s="5"/>
      <c r="GS47" s="18"/>
      <c r="GT47" s="4"/>
      <c r="GU47" s="47"/>
      <c r="GV47" s="5"/>
      <c r="GW47" s="18"/>
      <c r="GX47" s="4"/>
      <c r="GY47" s="88"/>
      <c r="GZ47" s="5"/>
      <c r="HA47" s="5"/>
      <c r="HB47" s="4"/>
      <c r="HC47" s="4"/>
      <c r="HD47" s="4"/>
      <c r="HE47" s="69"/>
      <c r="HF47" s="17"/>
      <c r="HG47" s="47"/>
      <c r="HH47" s="5"/>
      <c r="HI47" s="18"/>
      <c r="HJ47" s="4"/>
      <c r="HK47" s="47"/>
      <c r="HL47" s="5"/>
      <c r="HM47" s="18"/>
      <c r="HN47" s="4"/>
      <c r="HO47" s="88"/>
      <c r="HP47" s="5"/>
      <c r="HQ47" s="5"/>
      <c r="HR47" s="4"/>
      <c r="HS47" s="4"/>
      <c r="HT47" s="4"/>
      <c r="HU47" s="69"/>
      <c r="HV47" s="17"/>
      <c r="HW47" s="47"/>
      <c r="HX47" s="5"/>
      <c r="HY47" s="18"/>
      <c r="HZ47" s="4"/>
      <c r="IA47" s="47"/>
      <c r="IB47" s="5"/>
      <c r="IC47" s="18"/>
      <c r="ID47" s="4"/>
      <c r="IE47" s="88"/>
      <c r="IF47" s="5"/>
      <c r="IG47" s="5"/>
      <c r="IH47" s="4"/>
      <c r="II47" s="4"/>
      <c r="IJ47" s="4"/>
      <c r="IK47" s="69"/>
      <c r="IL47" s="17"/>
      <c r="IM47" s="47"/>
      <c r="IN47" s="5"/>
      <c r="IO47" s="18"/>
      <c r="IP47" s="4"/>
      <c r="IQ47" s="47"/>
      <c r="IR47" s="5"/>
      <c r="IS47" s="18"/>
      <c r="IT47" s="4"/>
    </row>
    <row r="48" spans="1:254" ht="23.25" customHeight="1">
      <c r="A48" s="88"/>
      <c r="B48" s="5"/>
      <c r="C48" s="4"/>
      <c r="D48" s="4"/>
      <c r="E48" s="4"/>
      <c r="F48" s="69"/>
      <c r="G48" s="17"/>
      <c r="H48" s="226" t="s">
        <v>65</v>
      </c>
      <c r="I48" s="226"/>
      <c r="J48" s="226"/>
      <c r="K48" s="155"/>
      <c r="L48" s="226" t="s">
        <v>66</v>
      </c>
      <c r="M48" s="226"/>
      <c r="N48" s="226"/>
      <c r="O48" s="88"/>
      <c r="P48" s="5"/>
      <c r="Q48" s="5"/>
      <c r="R48" s="5"/>
      <c r="S48" s="5"/>
      <c r="T48" s="4"/>
      <c r="U48" s="69"/>
      <c r="V48" s="17"/>
      <c r="W48" s="225"/>
      <c r="X48" s="225"/>
      <c r="Y48" s="225"/>
      <c r="Z48" s="4"/>
      <c r="AA48" s="225"/>
      <c r="AB48" s="225"/>
      <c r="AC48" s="225"/>
      <c r="AD48" s="4"/>
      <c r="AE48" s="88"/>
      <c r="AF48" s="5"/>
      <c r="AG48" s="5"/>
      <c r="AH48" s="4"/>
      <c r="AI48" s="4"/>
      <c r="AJ48" s="4"/>
      <c r="AK48" s="69"/>
      <c r="AL48" s="17"/>
      <c r="AM48" s="106" t="s">
        <v>65</v>
      </c>
      <c r="AN48" s="106"/>
      <c r="AO48" s="106"/>
      <c r="AP48" s="4"/>
      <c r="AQ48" s="106" t="s">
        <v>65</v>
      </c>
      <c r="AR48" s="106"/>
      <c r="AS48" s="106"/>
      <c r="AT48" s="4"/>
      <c r="AU48" s="88"/>
      <c r="AV48" s="5"/>
      <c r="AW48" s="5"/>
      <c r="AX48" s="4"/>
      <c r="AY48" s="4"/>
      <c r="AZ48" s="4"/>
      <c r="BA48" s="69"/>
      <c r="BB48" s="17"/>
      <c r="BC48" s="106" t="s">
        <v>65</v>
      </c>
      <c r="BD48" s="106"/>
      <c r="BE48" s="106"/>
      <c r="BF48" s="4"/>
      <c r="BG48" s="225" t="s">
        <v>65</v>
      </c>
      <c r="BH48" s="225"/>
      <c r="BI48" s="225"/>
      <c r="BJ48" s="4"/>
      <c r="BK48" s="88"/>
      <c r="BL48" s="5"/>
      <c r="BM48" s="5"/>
      <c r="BN48" s="4"/>
      <c r="BO48" s="4"/>
      <c r="BP48" s="4"/>
      <c r="BQ48" s="69"/>
      <c r="BR48" s="17"/>
      <c r="BS48" s="225" t="s">
        <v>65</v>
      </c>
      <c r="BT48" s="225"/>
      <c r="BU48" s="225"/>
      <c r="BV48" s="4"/>
      <c r="BW48" s="225" t="s">
        <v>65</v>
      </c>
      <c r="BX48" s="225"/>
      <c r="BY48" s="225"/>
      <c r="BZ48" s="4"/>
      <c r="CA48" s="88"/>
      <c r="CB48" s="5"/>
      <c r="CC48" s="5"/>
      <c r="CD48" s="4"/>
      <c r="CE48" s="4"/>
      <c r="CF48" s="4"/>
      <c r="CG48" s="69"/>
      <c r="CH48" s="17"/>
      <c r="CI48" s="225" t="s">
        <v>65</v>
      </c>
      <c r="CJ48" s="225"/>
      <c r="CK48" s="225"/>
      <c r="CL48" s="4"/>
      <c r="CM48" s="225" t="s">
        <v>65</v>
      </c>
      <c r="CN48" s="225"/>
      <c r="CO48" s="225"/>
      <c r="CP48" s="4"/>
      <c r="CQ48" s="88"/>
      <c r="CR48" s="5"/>
      <c r="CS48" s="5"/>
      <c r="CT48" s="4"/>
      <c r="CU48" s="4"/>
      <c r="CV48" s="4"/>
      <c r="CW48" s="69"/>
      <c r="CX48" s="17"/>
      <c r="CY48" s="225" t="s">
        <v>65</v>
      </c>
      <c r="CZ48" s="225"/>
      <c r="DA48" s="225"/>
      <c r="DB48" s="4"/>
      <c r="DC48" s="225" t="s">
        <v>65</v>
      </c>
      <c r="DD48" s="225"/>
      <c r="DE48" s="225"/>
      <c r="DF48" s="4"/>
      <c r="DG48" s="88"/>
      <c r="DH48" s="5"/>
      <c r="DI48" s="5"/>
      <c r="DJ48" s="4"/>
      <c r="DK48" s="4"/>
      <c r="DL48" s="4"/>
      <c r="DM48" s="69"/>
      <c r="DN48" s="17"/>
      <c r="DO48" s="225" t="s">
        <v>65</v>
      </c>
      <c r="DP48" s="225"/>
      <c r="DQ48" s="225"/>
      <c r="DR48" s="4"/>
      <c r="DS48" s="225" t="s">
        <v>65</v>
      </c>
      <c r="DT48" s="225"/>
      <c r="DU48" s="225"/>
      <c r="DV48" s="4"/>
      <c r="DW48" s="88"/>
      <c r="DX48" s="5"/>
      <c r="DY48" s="5"/>
      <c r="DZ48" s="4"/>
      <c r="EA48" s="4"/>
      <c r="EB48" s="4"/>
      <c r="EC48" s="69"/>
      <c r="ED48" s="17"/>
      <c r="EE48" s="225" t="s">
        <v>65</v>
      </c>
      <c r="EF48" s="225"/>
      <c r="EG48" s="225"/>
      <c r="EH48" s="4"/>
      <c r="EI48" s="225" t="s">
        <v>65</v>
      </c>
      <c r="EJ48" s="225"/>
      <c r="EK48" s="225"/>
      <c r="EL48" s="4"/>
      <c r="EM48" s="88"/>
      <c r="EN48" s="5"/>
      <c r="EO48" s="5"/>
      <c r="EP48" s="4"/>
      <c r="EQ48" s="4"/>
      <c r="ER48" s="4"/>
      <c r="ES48" s="69"/>
      <c r="ET48" s="17"/>
      <c r="EU48" s="225" t="s">
        <v>65</v>
      </c>
      <c r="EV48" s="225"/>
      <c r="EW48" s="225"/>
      <c r="EX48" s="4"/>
      <c r="EY48" s="225" t="s">
        <v>65</v>
      </c>
      <c r="EZ48" s="225"/>
      <c r="FA48" s="225"/>
      <c r="FB48" s="4"/>
      <c r="FC48" s="88"/>
      <c r="FD48" s="5"/>
      <c r="FE48" s="5"/>
      <c r="FF48" s="4"/>
      <c r="FG48" s="4"/>
      <c r="FH48" s="4"/>
      <c r="FI48" s="69"/>
      <c r="FJ48" s="17"/>
      <c r="FK48" s="225" t="s">
        <v>65</v>
      </c>
      <c r="FL48" s="225"/>
      <c r="FM48" s="225"/>
      <c r="FN48" s="4"/>
      <c r="FO48" s="225" t="s">
        <v>65</v>
      </c>
      <c r="FP48" s="225"/>
      <c r="FQ48" s="225"/>
      <c r="FR48" s="4"/>
      <c r="FS48" s="88"/>
      <c r="FT48" s="5"/>
      <c r="FU48" s="5"/>
      <c r="FV48" s="4"/>
      <c r="FW48" s="4"/>
      <c r="FX48" s="4"/>
      <c r="FY48" s="69"/>
      <c r="FZ48" s="17"/>
      <c r="GA48" s="225" t="s">
        <v>65</v>
      </c>
      <c r="GB48" s="225"/>
      <c r="GC48" s="225"/>
      <c r="GD48" s="4"/>
      <c r="GE48" s="225" t="s">
        <v>65</v>
      </c>
      <c r="GF48" s="225"/>
      <c r="GG48" s="225"/>
      <c r="GH48" s="4"/>
      <c r="GI48" s="88"/>
      <c r="GJ48" s="5"/>
      <c r="GK48" s="5"/>
      <c r="GL48" s="4"/>
      <c r="GM48" s="4"/>
      <c r="GN48" s="4"/>
      <c r="GO48" s="69"/>
      <c r="GP48" s="17"/>
      <c r="GQ48" s="225" t="s">
        <v>65</v>
      </c>
      <c r="GR48" s="225"/>
      <c r="GS48" s="225"/>
      <c r="GT48" s="4"/>
      <c r="GU48" s="225" t="s">
        <v>65</v>
      </c>
      <c r="GV48" s="225"/>
      <c r="GW48" s="225"/>
      <c r="GX48" s="4"/>
      <c r="GY48" s="88"/>
      <c r="GZ48" s="5"/>
      <c r="HA48" s="5"/>
      <c r="HB48" s="4"/>
      <c r="HC48" s="4"/>
      <c r="HD48" s="4"/>
      <c r="HE48" s="69"/>
      <c r="HF48" s="17"/>
      <c r="HG48" s="225" t="s">
        <v>65</v>
      </c>
      <c r="HH48" s="225"/>
      <c r="HI48" s="225"/>
      <c r="HJ48" s="4"/>
      <c r="HK48" s="225" t="s">
        <v>65</v>
      </c>
      <c r="HL48" s="225"/>
      <c r="HM48" s="225"/>
      <c r="HN48" s="4"/>
      <c r="HO48" s="88"/>
      <c r="HP48" s="5"/>
      <c r="HQ48" s="5"/>
      <c r="HR48" s="4"/>
      <c r="HS48" s="4"/>
      <c r="HT48" s="4"/>
      <c r="HU48" s="69"/>
      <c r="HV48" s="17"/>
      <c r="HW48" s="225" t="s">
        <v>65</v>
      </c>
      <c r="HX48" s="225"/>
      <c r="HY48" s="225"/>
      <c r="HZ48" s="4"/>
      <c r="IA48" s="225" t="s">
        <v>65</v>
      </c>
      <c r="IB48" s="225"/>
      <c r="IC48" s="225"/>
      <c r="ID48" s="4"/>
      <c r="IE48" s="88"/>
      <c r="IF48" s="5"/>
      <c r="IG48" s="5"/>
      <c r="IH48" s="4"/>
      <c r="II48" s="4"/>
      <c r="IJ48" s="4"/>
      <c r="IK48" s="69"/>
      <c r="IL48" s="17"/>
      <c r="IM48" s="225" t="s">
        <v>65</v>
      </c>
      <c r="IN48" s="225"/>
      <c r="IO48" s="225"/>
      <c r="IP48" s="4"/>
      <c r="IQ48" s="225" t="s">
        <v>65</v>
      </c>
      <c r="IR48" s="225"/>
      <c r="IS48" s="225"/>
      <c r="IT48" s="4"/>
    </row>
    <row r="49" spans="1:254">
      <c r="A49" s="88"/>
      <c r="B49" s="5"/>
      <c r="C49" s="4"/>
      <c r="D49" s="4"/>
      <c r="E49" s="4"/>
      <c r="F49" s="69"/>
      <c r="G49" s="17"/>
      <c r="H49" s="231" t="s">
        <v>79</v>
      </c>
      <c r="I49" s="231"/>
      <c r="J49" s="231"/>
      <c r="K49" s="156"/>
      <c r="L49" s="242" t="s">
        <v>79</v>
      </c>
      <c r="M49" s="242"/>
      <c r="N49" s="242"/>
      <c r="O49" s="88"/>
      <c r="P49" s="5"/>
      <c r="Q49" s="5"/>
      <c r="R49" s="5"/>
      <c r="S49" s="5"/>
      <c r="T49" s="4"/>
      <c r="U49" s="69"/>
      <c r="V49" s="17"/>
      <c r="W49" s="106"/>
      <c r="X49" s="106"/>
      <c r="Y49" s="106"/>
      <c r="Z49" s="4"/>
      <c r="AA49" s="106"/>
      <c r="AB49" s="106"/>
      <c r="AC49" s="106"/>
      <c r="AD49" s="4"/>
      <c r="AE49" s="88"/>
      <c r="AF49" s="5"/>
      <c r="AG49" s="5"/>
      <c r="AH49" s="4"/>
      <c r="AI49" s="4"/>
      <c r="AJ49" s="4"/>
      <c r="AK49" s="69"/>
      <c r="AL49" s="17"/>
      <c r="AM49" s="106"/>
      <c r="AN49" s="106"/>
      <c r="AO49" s="106"/>
      <c r="AP49" s="4"/>
      <c r="AQ49" s="106"/>
      <c r="AR49" s="106"/>
      <c r="AS49" s="106"/>
      <c r="AT49" s="4"/>
      <c r="AU49" s="88"/>
      <c r="AV49" s="5"/>
      <c r="AW49" s="5"/>
      <c r="AX49" s="4"/>
      <c r="AY49" s="4"/>
      <c r="AZ49" s="4"/>
      <c r="BA49" s="69"/>
      <c r="BB49" s="17"/>
      <c r="BC49" s="106"/>
      <c r="BD49" s="106"/>
      <c r="BE49" s="106"/>
      <c r="BF49" s="4"/>
      <c r="BG49" s="106"/>
      <c r="BH49" s="106"/>
      <c r="BI49" s="106"/>
      <c r="BJ49" s="4"/>
      <c r="BK49" s="88"/>
      <c r="BL49" s="5"/>
      <c r="BM49" s="5"/>
      <c r="BN49" s="4"/>
      <c r="BO49" s="4"/>
      <c r="BP49" s="4"/>
      <c r="BQ49" s="69"/>
      <c r="BR49" s="17"/>
      <c r="BS49" s="106"/>
      <c r="BT49" s="106"/>
      <c r="BU49" s="106"/>
      <c r="BV49" s="4"/>
      <c r="BW49" s="106"/>
      <c r="BX49" s="106"/>
      <c r="BY49" s="106"/>
      <c r="BZ49" s="4"/>
      <c r="CA49" s="88"/>
      <c r="CB49" s="5"/>
      <c r="CC49" s="5"/>
      <c r="CD49" s="4"/>
      <c r="CE49" s="4"/>
      <c r="CF49" s="4"/>
      <c r="CG49" s="69"/>
      <c r="CH49" s="17"/>
      <c r="CI49" s="106"/>
      <c r="CJ49" s="106"/>
      <c r="CK49" s="106"/>
      <c r="CL49" s="4"/>
      <c r="CM49" s="106"/>
      <c r="CN49" s="106"/>
      <c r="CO49" s="106"/>
      <c r="CP49" s="4"/>
      <c r="CQ49" s="88"/>
      <c r="CR49" s="5"/>
      <c r="CS49" s="5"/>
      <c r="CT49" s="4"/>
      <c r="CU49" s="4"/>
      <c r="CV49" s="4"/>
      <c r="CW49" s="69"/>
      <c r="CX49" s="17"/>
      <c r="CY49" s="106"/>
      <c r="CZ49" s="106"/>
      <c r="DA49" s="106"/>
      <c r="DB49" s="4"/>
      <c r="DC49" s="106"/>
      <c r="DD49" s="106"/>
      <c r="DE49" s="106"/>
      <c r="DF49" s="4"/>
      <c r="DG49" s="88"/>
      <c r="DH49" s="5"/>
      <c r="DI49" s="5"/>
      <c r="DJ49" s="4"/>
      <c r="DK49" s="4"/>
      <c r="DL49" s="4"/>
      <c r="DM49" s="69"/>
      <c r="DN49" s="17"/>
      <c r="DO49" s="106"/>
      <c r="DP49" s="106"/>
      <c r="DQ49" s="106"/>
      <c r="DR49" s="4"/>
      <c r="DS49" s="106"/>
      <c r="DT49" s="106"/>
      <c r="DU49" s="106"/>
      <c r="DV49" s="4"/>
      <c r="DW49" s="88"/>
      <c r="DX49" s="5"/>
      <c r="DY49" s="5"/>
      <c r="DZ49" s="4"/>
      <c r="EA49" s="4"/>
      <c r="EB49" s="4"/>
      <c r="EC49" s="69"/>
      <c r="ED49" s="17"/>
      <c r="EE49" s="106"/>
      <c r="EF49" s="106"/>
      <c r="EG49" s="106"/>
      <c r="EH49" s="4"/>
      <c r="EI49" s="106"/>
      <c r="EJ49" s="106"/>
      <c r="EK49" s="106"/>
      <c r="EL49" s="4"/>
      <c r="EM49" s="88"/>
      <c r="EN49" s="5"/>
      <c r="EO49" s="5"/>
      <c r="EP49" s="4"/>
      <c r="EQ49" s="4"/>
      <c r="ER49" s="4"/>
      <c r="ES49" s="69"/>
      <c r="ET49" s="17"/>
      <c r="EU49" s="106"/>
      <c r="EV49" s="106"/>
      <c r="EW49" s="106"/>
      <c r="EX49" s="4"/>
      <c r="EY49" s="106"/>
      <c r="EZ49" s="106"/>
      <c r="FA49" s="106"/>
      <c r="FB49" s="4"/>
      <c r="FC49" s="88"/>
      <c r="FD49" s="5"/>
      <c r="FE49" s="5"/>
      <c r="FF49" s="4"/>
      <c r="FG49" s="4"/>
      <c r="FH49" s="4"/>
      <c r="FI49" s="69"/>
      <c r="FJ49" s="17"/>
      <c r="FK49" s="106"/>
      <c r="FL49" s="106"/>
      <c r="FM49" s="106"/>
      <c r="FN49" s="4"/>
      <c r="FO49" s="106"/>
      <c r="FP49" s="106"/>
      <c r="FQ49" s="106"/>
      <c r="FR49" s="4"/>
      <c r="FS49" s="88"/>
      <c r="FT49" s="5"/>
      <c r="FU49" s="5"/>
      <c r="FV49" s="4"/>
      <c r="FW49" s="4"/>
      <c r="FX49" s="4"/>
      <c r="FY49" s="69"/>
      <c r="FZ49" s="17"/>
      <c r="GA49" s="106"/>
      <c r="GB49" s="106"/>
      <c r="GC49" s="106"/>
      <c r="GD49" s="4"/>
      <c r="GE49" s="106"/>
      <c r="GF49" s="106"/>
      <c r="GG49" s="106"/>
      <c r="GH49" s="4"/>
      <c r="GI49" s="88"/>
      <c r="GJ49" s="5"/>
      <c r="GK49" s="5"/>
      <c r="GL49" s="4"/>
      <c r="GM49" s="4"/>
      <c r="GN49" s="4"/>
      <c r="GO49" s="69"/>
      <c r="GP49" s="17"/>
      <c r="GQ49" s="106"/>
      <c r="GR49" s="106"/>
      <c r="GS49" s="106"/>
      <c r="GT49" s="4"/>
      <c r="GU49" s="106"/>
      <c r="GV49" s="106"/>
      <c r="GW49" s="106"/>
      <c r="GX49" s="4"/>
      <c r="GY49" s="88"/>
      <c r="GZ49" s="5"/>
      <c r="HA49" s="5"/>
      <c r="HB49" s="4"/>
      <c r="HC49" s="4"/>
      <c r="HD49" s="4"/>
      <c r="HE49" s="69"/>
      <c r="HF49" s="17"/>
      <c r="HG49" s="106"/>
      <c r="HH49" s="106"/>
      <c r="HI49" s="106"/>
      <c r="HJ49" s="4"/>
      <c r="HK49" s="106"/>
      <c r="HL49" s="106"/>
      <c r="HM49" s="106"/>
      <c r="HN49" s="4"/>
      <c r="HO49" s="88"/>
      <c r="HP49" s="5"/>
      <c r="HQ49" s="5"/>
      <c r="HR49" s="4"/>
      <c r="HS49" s="4"/>
      <c r="HT49" s="4"/>
      <c r="HU49" s="69"/>
      <c r="HV49" s="17"/>
      <c r="HW49" s="106"/>
      <c r="HX49" s="106"/>
      <c r="HY49" s="106"/>
      <c r="HZ49" s="4"/>
      <c r="IA49" s="106"/>
      <c r="IB49" s="106"/>
      <c r="IC49" s="106"/>
      <c r="ID49" s="4"/>
      <c r="IE49" s="88"/>
      <c r="IF49" s="5"/>
      <c r="IG49" s="5"/>
      <c r="IH49" s="4"/>
      <c r="II49" s="4"/>
      <c r="IJ49" s="4"/>
      <c r="IK49" s="69"/>
      <c r="IL49" s="17"/>
      <c r="IM49" s="106"/>
      <c r="IN49" s="106"/>
      <c r="IO49" s="106"/>
      <c r="IP49" s="4"/>
      <c r="IQ49" s="106"/>
      <c r="IR49" s="106"/>
      <c r="IS49" s="106"/>
      <c r="IT49" s="4"/>
    </row>
    <row r="50" spans="1:254">
      <c r="A50" s="88"/>
      <c r="B50" s="5"/>
      <c r="C50" s="4"/>
      <c r="D50" s="4"/>
      <c r="E50" s="4"/>
      <c r="F50" s="69"/>
      <c r="G50" s="17"/>
      <c r="H50" s="231" t="s">
        <v>78</v>
      </c>
      <c r="I50" s="231"/>
      <c r="J50" s="231"/>
      <c r="K50" s="157"/>
      <c r="L50" s="243" t="s">
        <v>78</v>
      </c>
      <c r="M50" s="244"/>
      <c r="N50" s="244"/>
      <c r="O50" s="88"/>
      <c r="P50" s="5"/>
      <c r="Q50" s="5"/>
      <c r="R50" s="5"/>
      <c r="S50" s="5"/>
      <c r="T50" s="4"/>
      <c r="U50" s="69"/>
      <c r="V50" s="17"/>
      <c r="W50" s="228"/>
      <c r="X50" s="238"/>
      <c r="Y50" s="238"/>
      <c r="Z50" s="4"/>
      <c r="AA50" s="228"/>
      <c r="AB50" s="238"/>
      <c r="AC50" s="238"/>
      <c r="AD50" s="4"/>
      <c r="AE50" s="88"/>
      <c r="AF50" s="5"/>
      <c r="AG50" s="5"/>
      <c r="AH50" s="4"/>
      <c r="AI50" s="4"/>
      <c r="AJ50" s="4"/>
      <c r="AK50" s="69"/>
      <c r="AL50" s="17"/>
      <c r="AM50" s="228" t="s">
        <v>67</v>
      </c>
      <c r="AN50" s="238"/>
      <c r="AO50" s="238"/>
      <c r="AP50" s="4"/>
      <c r="AQ50" s="228" t="s">
        <v>67</v>
      </c>
      <c r="AR50" s="238"/>
      <c r="AS50" s="238"/>
      <c r="AT50" s="4"/>
      <c r="AU50" s="88"/>
      <c r="AV50" s="5"/>
      <c r="AW50" s="5"/>
      <c r="AX50" s="4"/>
      <c r="AY50" s="4"/>
      <c r="AZ50" s="4"/>
      <c r="BA50" s="69"/>
      <c r="BB50" s="17"/>
      <c r="BC50" s="228" t="s">
        <v>67</v>
      </c>
      <c r="BD50" s="238"/>
      <c r="BE50" s="238"/>
      <c r="BF50" s="4"/>
      <c r="BG50" s="228" t="s">
        <v>67</v>
      </c>
      <c r="BH50" s="238"/>
      <c r="BI50" s="238"/>
      <c r="BJ50" s="4"/>
      <c r="BK50" s="88"/>
      <c r="BL50" s="5"/>
      <c r="BM50" s="5"/>
      <c r="BN50" s="4"/>
      <c r="BO50" s="4"/>
      <c r="BP50" s="4"/>
      <c r="BQ50" s="69"/>
      <c r="BR50" s="17"/>
      <c r="BS50" s="102" t="s">
        <v>67</v>
      </c>
      <c r="BT50" s="103"/>
      <c r="BU50" s="103"/>
      <c r="BV50" s="4"/>
      <c r="BW50" s="228" t="s">
        <v>67</v>
      </c>
      <c r="BX50" s="238"/>
      <c r="BY50" s="238"/>
      <c r="BZ50" s="4"/>
      <c r="CA50" s="88"/>
      <c r="CB50" s="5"/>
      <c r="CC50" s="5"/>
      <c r="CD50" s="4"/>
      <c r="CE50" s="4"/>
      <c r="CF50" s="4"/>
      <c r="CG50" s="69"/>
      <c r="CH50" s="17"/>
      <c r="CI50" s="228" t="s">
        <v>67</v>
      </c>
      <c r="CJ50" s="238"/>
      <c r="CK50" s="238"/>
      <c r="CL50" s="4"/>
      <c r="CM50" s="228" t="s">
        <v>67</v>
      </c>
      <c r="CN50" s="238"/>
      <c r="CO50" s="238"/>
      <c r="CP50" s="4"/>
      <c r="CQ50" s="88"/>
      <c r="CR50" s="5"/>
      <c r="CS50" s="5"/>
      <c r="CT50" s="4"/>
      <c r="CU50" s="4"/>
      <c r="CV50" s="4"/>
      <c r="CW50" s="69"/>
      <c r="CX50" s="17"/>
      <c r="CY50" s="228" t="s">
        <v>67</v>
      </c>
      <c r="CZ50" s="238"/>
      <c r="DA50" s="238"/>
      <c r="DB50" s="4"/>
      <c r="DC50" s="228" t="s">
        <v>67</v>
      </c>
      <c r="DD50" s="238"/>
      <c r="DE50" s="238"/>
      <c r="DF50" s="4"/>
      <c r="DG50" s="88"/>
      <c r="DH50" s="5"/>
      <c r="DI50" s="5"/>
      <c r="DJ50" s="4"/>
      <c r="DK50" s="4"/>
      <c r="DL50" s="4"/>
      <c r="DM50" s="69"/>
      <c r="DN50" s="17"/>
      <c r="DO50" s="228" t="s">
        <v>67</v>
      </c>
      <c r="DP50" s="238"/>
      <c r="DQ50" s="238"/>
      <c r="DR50" s="4"/>
      <c r="DS50" s="228" t="s">
        <v>67</v>
      </c>
      <c r="DT50" s="238"/>
      <c r="DU50" s="238"/>
      <c r="DV50" s="4"/>
      <c r="DW50" s="88"/>
      <c r="DX50" s="5"/>
      <c r="DY50" s="5"/>
      <c r="DZ50" s="4"/>
      <c r="EA50" s="4"/>
      <c r="EB50" s="4"/>
      <c r="EC50" s="69"/>
      <c r="ED50" s="17"/>
      <c r="EE50" s="228" t="s">
        <v>67</v>
      </c>
      <c r="EF50" s="238"/>
      <c r="EG50" s="238"/>
      <c r="EH50" s="4"/>
      <c r="EI50" s="228" t="s">
        <v>67</v>
      </c>
      <c r="EJ50" s="238"/>
      <c r="EK50" s="238"/>
      <c r="EL50" s="4"/>
      <c r="EM50" s="88"/>
      <c r="EN50" s="5"/>
      <c r="EO50" s="5"/>
      <c r="EP50" s="4"/>
      <c r="EQ50" s="4"/>
      <c r="ER50" s="4"/>
      <c r="ES50" s="69"/>
      <c r="ET50" s="17"/>
      <c r="EU50" s="228" t="s">
        <v>67</v>
      </c>
      <c r="EV50" s="238"/>
      <c r="EW50" s="238"/>
      <c r="EX50" s="4"/>
      <c r="EY50" s="228" t="s">
        <v>67</v>
      </c>
      <c r="EZ50" s="238"/>
      <c r="FA50" s="238"/>
      <c r="FB50" s="4"/>
      <c r="FC50" s="88"/>
      <c r="FD50" s="5"/>
      <c r="FE50" s="5"/>
      <c r="FF50" s="4"/>
      <c r="FG50" s="4"/>
      <c r="FH50" s="4"/>
      <c r="FI50" s="69"/>
      <c r="FJ50" s="17"/>
      <c r="FK50" s="228" t="s">
        <v>67</v>
      </c>
      <c r="FL50" s="238"/>
      <c r="FM50" s="238"/>
      <c r="FN50" s="4"/>
      <c r="FO50" s="228" t="s">
        <v>67</v>
      </c>
      <c r="FP50" s="238"/>
      <c r="FQ50" s="238"/>
      <c r="FR50" s="4"/>
      <c r="FS50" s="88"/>
      <c r="FT50" s="5"/>
      <c r="FU50" s="5"/>
      <c r="FV50" s="4"/>
      <c r="FW50" s="4"/>
      <c r="FX50" s="4"/>
      <c r="FY50" s="69"/>
      <c r="FZ50" s="17"/>
      <c r="GA50" s="228" t="s">
        <v>67</v>
      </c>
      <c r="GB50" s="238"/>
      <c r="GC50" s="238"/>
      <c r="GD50" s="4"/>
      <c r="GE50" s="228" t="s">
        <v>67</v>
      </c>
      <c r="GF50" s="238"/>
      <c r="GG50" s="238"/>
      <c r="GH50" s="4"/>
      <c r="GI50" s="88"/>
      <c r="GJ50" s="5"/>
      <c r="GK50" s="5"/>
      <c r="GL50" s="4"/>
      <c r="GM50" s="4"/>
      <c r="GN50" s="4"/>
      <c r="GO50" s="69"/>
      <c r="GP50" s="17"/>
      <c r="GQ50" s="228" t="s">
        <v>67</v>
      </c>
      <c r="GR50" s="238"/>
      <c r="GS50" s="238"/>
      <c r="GT50" s="4"/>
      <c r="GU50" s="228" t="s">
        <v>67</v>
      </c>
      <c r="GV50" s="238"/>
      <c r="GW50" s="238"/>
      <c r="GX50" s="4"/>
      <c r="GY50" s="88"/>
      <c r="GZ50" s="5"/>
      <c r="HA50" s="5"/>
      <c r="HB50" s="4"/>
      <c r="HC50" s="4"/>
      <c r="HD50" s="4"/>
      <c r="HE50" s="69"/>
      <c r="HF50" s="17"/>
      <c r="HG50" s="228" t="s">
        <v>67</v>
      </c>
      <c r="HH50" s="238"/>
      <c r="HI50" s="238"/>
      <c r="HJ50" s="4"/>
      <c r="HK50" s="228" t="s">
        <v>67</v>
      </c>
      <c r="HL50" s="238"/>
      <c r="HM50" s="238"/>
      <c r="HN50" s="4"/>
      <c r="HO50" s="88"/>
      <c r="HP50" s="5"/>
      <c r="HQ50" s="5"/>
      <c r="HR50" s="4"/>
      <c r="HS50" s="4"/>
      <c r="HT50" s="4"/>
      <c r="HU50" s="69"/>
      <c r="HV50" s="17"/>
      <c r="HW50" s="228" t="s">
        <v>67</v>
      </c>
      <c r="HX50" s="238"/>
      <c r="HY50" s="238"/>
      <c r="HZ50" s="4"/>
      <c r="IA50" s="228" t="s">
        <v>67</v>
      </c>
      <c r="IB50" s="238"/>
      <c r="IC50" s="238"/>
      <c r="ID50" s="4"/>
      <c r="IE50" s="88"/>
      <c r="IF50" s="5"/>
      <c r="IG50" s="5"/>
      <c r="IH50" s="4"/>
      <c r="II50" s="4"/>
      <c r="IJ50" s="4"/>
      <c r="IK50" s="69"/>
      <c r="IL50" s="17"/>
      <c r="IM50" s="228" t="s">
        <v>67</v>
      </c>
      <c r="IN50" s="238"/>
      <c r="IO50" s="238"/>
      <c r="IP50" s="4"/>
      <c r="IQ50" s="228" t="s">
        <v>67</v>
      </c>
      <c r="IR50" s="238"/>
      <c r="IS50" s="238"/>
      <c r="IT50" s="4"/>
    </row>
    <row r="51" spans="1:254">
      <c r="A51" s="88"/>
      <c r="B51" s="5"/>
      <c r="C51" s="4"/>
      <c r="D51" s="4"/>
      <c r="E51" s="4"/>
      <c r="F51" s="69"/>
      <c r="G51" s="17"/>
      <c r="H51" s="231" t="s">
        <v>68</v>
      </c>
      <c r="I51" s="231"/>
      <c r="J51" s="231"/>
      <c r="K51" s="158"/>
      <c r="L51" s="241" t="s">
        <v>68</v>
      </c>
      <c r="M51" s="241"/>
      <c r="N51" s="241"/>
      <c r="O51" s="88"/>
      <c r="P51" s="5"/>
      <c r="Q51" s="5"/>
      <c r="R51" s="5"/>
      <c r="S51" s="5"/>
      <c r="T51" s="4"/>
      <c r="U51" s="69"/>
      <c r="V51" s="17"/>
      <c r="W51" s="227"/>
      <c r="X51" s="237"/>
      <c r="Y51" s="237"/>
      <c r="Z51" s="4"/>
      <c r="AA51" s="227"/>
      <c r="AB51" s="237"/>
      <c r="AC51" s="237"/>
      <c r="AD51" s="4"/>
      <c r="AE51" s="88"/>
      <c r="AF51" s="5"/>
      <c r="AG51" s="5"/>
      <c r="AH51" s="4"/>
      <c r="AI51" s="4"/>
      <c r="AJ51" s="4"/>
      <c r="AK51" s="69"/>
      <c r="AL51" s="17"/>
      <c r="AM51" s="227" t="s">
        <v>68</v>
      </c>
      <c r="AN51" s="237"/>
      <c r="AO51" s="237"/>
      <c r="AP51" s="4"/>
      <c r="AQ51" s="227" t="s">
        <v>68</v>
      </c>
      <c r="AR51" s="237"/>
      <c r="AS51" s="237"/>
      <c r="AT51" s="4"/>
      <c r="AU51" s="88"/>
      <c r="AV51" s="5"/>
      <c r="AW51" s="5"/>
      <c r="AX51" s="4"/>
      <c r="AY51" s="4"/>
      <c r="AZ51" s="4"/>
      <c r="BA51" s="69"/>
      <c r="BB51" s="17"/>
      <c r="BC51" s="227" t="s">
        <v>68</v>
      </c>
      <c r="BD51" s="237"/>
      <c r="BE51" s="237"/>
      <c r="BF51" s="4"/>
      <c r="BG51" s="227" t="s">
        <v>68</v>
      </c>
      <c r="BH51" s="237"/>
      <c r="BI51" s="237"/>
      <c r="BJ51" s="4"/>
      <c r="BK51" s="88"/>
      <c r="BL51" s="5"/>
      <c r="BM51" s="5"/>
      <c r="BN51" s="4"/>
      <c r="BO51" s="4"/>
      <c r="BP51" s="4"/>
      <c r="BQ51" s="69"/>
      <c r="BR51" s="17"/>
      <c r="BS51" s="227" t="s">
        <v>68</v>
      </c>
      <c r="BT51" s="237"/>
      <c r="BU51" s="237"/>
      <c r="BV51" s="4"/>
      <c r="BW51" s="227" t="s">
        <v>68</v>
      </c>
      <c r="BX51" s="237"/>
      <c r="BY51" s="237"/>
      <c r="BZ51" s="4"/>
      <c r="CA51" s="88"/>
      <c r="CB51" s="5"/>
      <c r="CC51" s="5"/>
      <c r="CD51" s="4"/>
      <c r="CE51" s="4"/>
      <c r="CF51" s="4"/>
      <c r="CG51" s="69"/>
      <c r="CH51" s="17"/>
      <c r="CI51" s="227" t="s">
        <v>68</v>
      </c>
      <c r="CJ51" s="237"/>
      <c r="CK51" s="237"/>
      <c r="CL51" s="4"/>
      <c r="CM51" s="227" t="s">
        <v>68</v>
      </c>
      <c r="CN51" s="237"/>
      <c r="CO51" s="237"/>
      <c r="CP51" s="4"/>
      <c r="CQ51" s="88"/>
      <c r="CR51" s="5"/>
      <c r="CS51" s="5"/>
      <c r="CT51" s="4"/>
      <c r="CU51" s="4"/>
      <c r="CV51" s="4"/>
      <c r="CW51" s="69"/>
      <c r="CX51" s="17"/>
      <c r="CY51" s="227" t="s">
        <v>68</v>
      </c>
      <c r="CZ51" s="237"/>
      <c r="DA51" s="237"/>
      <c r="DB51" s="4"/>
      <c r="DC51" s="227" t="s">
        <v>68</v>
      </c>
      <c r="DD51" s="237"/>
      <c r="DE51" s="237"/>
      <c r="DF51" s="4"/>
      <c r="DG51" s="88"/>
      <c r="DH51" s="5"/>
      <c r="DI51" s="5"/>
      <c r="DJ51" s="4"/>
      <c r="DK51" s="4"/>
      <c r="DL51" s="4"/>
      <c r="DM51" s="69"/>
      <c r="DN51" s="17"/>
      <c r="DO51" s="227" t="s">
        <v>68</v>
      </c>
      <c r="DP51" s="237"/>
      <c r="DQ51" s="237"/>
      <c r="DR51" s="4"/>
      <c r="DS51" s="227" t="s">
        <v>68</v>
      </c>
      <c r="DT51" s="237"/>
      <c r="DU51" s="237"/>
      <c r="DV51" s="4"/>
      <c r="DW51" s="88"/>
      <c r="DX51" s="5"/>
      <c r="DY51" s="5"/>
      <c r="DZ51" s="4"/>
      <c r="EA51" s="4"/>
      <c r="EB51" s="4"/>
      <c r="EC51" s="69"/>
      <c r="ED51" s="17"/>
      <c r="EE51" s="227" t="s">
        <v>68</v>
      </c>
      <c r="EF51" s="237"/>
      <c r="EG51" s="237"/>
      <c r="EH51" s="4"/>
      <c r="EI51" s="227" t="s">
        <v>68</v>
      </c>
      <c r="EJ51" s="237"/>
      <c r="EK51" s="237"/>
      <c r="EL51" s="4"/>
      <c r="EM51" s="88"/>
      <c r="EN51" s="5"/>
      <c r="EO51" s="5"/>
      <c r="EP51" s="4"/>
      <c r="EQ51" s="4"/>
      <c r="ER51" s="4"/>
      <c r="ES51" s="69"/>
      <c r="ET51" s="17"/>
      <c r="EU51" s="227" t="s">
        <v>68</v>
      </c>
      <c r="EV51" s="237"/>
      <c r="EW51" s="237"/>
      <c r="EX51" s="4"/>
      <c r="EY51" s="227" t="s">
        <v>68</v>
      </c>
      <c r="EZ51" s="237"/>
      <c r="FA51" s="237"/>
      <c r="FB51" s="4"/>
      <c r="FC51" s="88"/>
      <c r="FD51" s="5"/>
      <c r="FE51" s="5"/>
      <c r="FF51" s="4"/>
      <c r="FG51" s="4"/>
      <c r="FH51" s="4"/>
      <c r="FI51" s="69"/>
      <c r="FJ51" s="17"/>
      <c r="FK51" s="227" t="s">
        <v>68</v>
      </c>
      <c r="FL51" s="237"/>
      <c r="FM51" s="237"/>
      <c r="FN51" s="4"/>
      <c r="FO51" s="227" t="s">
        <v>68</v>
      </c>
      <c r="FP51" s="237"/>
      <c r="FQ51" s="237"/>
      <c r="FR51" s="4"/>
      <c r="FS51" s="88"/>
      <c r="FT51" s="5"/>
      <c r="FU51" s="5"/>
      <c r="FV51" s="4"/>
      <c r="FW51" s="4"/>
      <c r="FX51" s="4"/>
      <c r="FY51" s="69"/>
      <c r="FZ51" s="17"/>
      <c r="GA51" s="227" t="s">
        <v>68</v>
      </c>
      <c r="GB51" s="237"/>
      <c r="GC51" s="237"/>
      <c r="GD51" s="4"/>
      <c r="GE51" s="227" t="s">
        <v>68</v>
      </c>
      <c r="GF51" s="237"/>
      <c r="GG51" s="237"/>
      <c r="GH51" s="4"/>
      <c r="GI51" s="88"/>
      <c r="GJ51" s="5"/>
      <c r="GK51" s="5"/>
      <c r="GL51" s="4"/>
      <c r="GM51" s="4"/>
      <c r="GN51" s="4"/>
      <c r="GO51" s="69"/>
      <c r="GP51" s="17"/>
      <c r="GQ51" s="227" t="s">
        <v>68</v>
      </c>
      <c r="GR51" s="237"/>
      <c r="GS51" s="237"/>
      <c r="GT51" s="4"/>
      <c r="GU51" s="227" t="s">
        <v>68</v>
      </c>
      <c r="GV51" s="237"/>
      <c r="GW51" s="237"/>
      <c r="GX51" s="4"/>
      <c r="GY51" s="88"/>
      <c r="GZ51" s="5"/>
      <c r="HA51" s="5"/>
      <c r="HB51" s="4"/>
      <c r="HC51" s="4"/>
      <c r="HD51" s="4"/>
      <c r="HE51" s="69"/>
      <c r="HF51" s="17"/>
      <c r="HG51" s="227" t="s">
        <v>68</v>
      </c>
      <c r="HH51" s="237"/>
      <c r="HI51" s="237"/>
      <c r="HJ51" s="4"/>
      <c r="HK51" s="227" t="s">
        <v>68</v>
      </c>
      <c r="HL51" s="237"/>
      <c r="HM51" s="237"/>
      <c r="HN51" s="4"/>
      <c r="HO51" s="88"/>
      <c r="HP51" s="5"/>
      <c r="HQ51" s="5"/>
      <c r="HR51" s="4"/>
      <c r="HS51" s="4"/>
      <c r="HT51" s="4"/>
      <c r="HU51" s="69"/>
      <c r="HV51" s="17"/>
      <c r="HW51" s="227" t="s">
        <v>68</v>
      </c>
      <c r="HX51" s="237"/>
      <c r="HY51" s="237"/>
      <c r="HZ51" s="4"/>
      <c r="IA51" s="227" t="s">
        <v>68</v>
      </c>
      <c r="IB51" s="237"/>
      <c r="IC51" s="237"/>
      <c r="ID51" s="4"/>
      <c r="IE51" s="88"/>
      <c r="IF51" s="5"/>
      <c r="IG51" s="5"/>
      <c r="IH51" s="4"/>
      <c r="II51" s="4"/>
      <c r="IJ51" s="4"/>
      <c r="IK51" s="69"/>
      <c r="IL51" s="17"/>
      <c r="IM51" s="227" t="s">
        <v>68</v>
      </c>
      <c r="IN51" s="237"/>
      <c r="IO51" s="237"/>
      <c r="IP51" s="4"/>
      <c r="IQ51" s="227" t="s">
        <v>68</v>
      </c>
      <c r="IR51" s="237"/>
      <c r="IS51" s="237"/>
      <c r="IT51" s="4"/>
    </row>
    <row r="52" spans="1:254" ht="21.75">
      <c r="A52" s="89"/>
      <c r="D52" s="87"/>
      <c r="F52" s="71" t="s">
        <v>9</v>
      </c>
      <c r="G52" s="19"/>
      <c r="H52" s="45" t="s">
        <v>127</v>
      </c>
      <c r="I52" s="6"/>
      <c r="J52" s="45" t="s">
        <v>87</v>
      </c>
      <c r="K52" s="6"/>
      <c r="L52" s="45" t="s">
        <v>127</v>
      </c>
      <c r="M52" s="6"/>
      <c r="N52" s="45" t="s">
        <v>87</v>
      </c>
      <c r="O52" s="89"/>
      <c r="U52" s="71"/>
      <c r="V52" s="19"/>
      <c r="W52" s="45"/>
      <c r="X52" s="40"/>
      <c r="Y52" s="45"/>
      <c r="AA52" s="45"/>
      <c r="AB52" s="40"/>
      <c r="AC52" s="45"/>
      <c r="AE52" s="89"/>
      <c r="AF52" s="2"/>
      <c r="AG52" s="2"/>
      <c r="AI52" s="87"/>
      <c r="AK52" s="71" t="s">
        <v>9</v>
      </c>
      <c r="AL52" s="19"/>
      <c r="AM52" s="45" t="s">
        <v>69</v>
      </c>
      <c r="AN52" s="40"/>
      <c r="AO52" s="45" t="s">
        <v>58</v>
      </c>
      <c r="AQ52" s="45" t="s">
        <v>69</v>
      </c>
      <c r="AR52" s="40"/>
      <c r="AS52" s="45" t="s">
        <v>58</v>
      </c>
      <c r="AU52" s="89"/>
      <c r="AV52" s="2"/>
      <c r="AW52" s="2"/>
      <c r="AY52" s="87"/>
      <c r="BA52" s="71" t="s">
        <v>9</v>
      </c>
      <c r="BB52" s="19"/>
      <c r="BC52" s="45" t="s">
        <v>69</v>
      </c>
      <c r="BD52" s="40"/>
      <c r="BE52" s="45" t="s">
        <v>58</v>
      </c>
      <c r="BG52" s="45" t="s">
        <v>69</v>
      </c>
      <c r="BH52" s="40"/>
      <c r="BI52" s="45" t="s">
        <v>58</v>
      </c>
      <c r="BK52" s="89"/>
      <c r="BL52" s="2"/>
      <c r="BM52" s="2"/>
      <c r="BO52" s="87"/>
      <c r="BQ52" s="71" t="s">
        <v>9</v>
      </c>
      <c r="BR52" s="19"/>
      <c r="BS52" s="45" t="s">
        <v>69</v>
      </c>
      <c r="BT52" s="40"/>
      <c r="BU52" s="45" t="s">
        <v>58</v>
      </c>
      <c r="BW52" s="45" t="s">
        <v>69</v>
      </c>
      <c r="BX52" s="40"/>
      <c r="BY52" s="45" t="s">
        <v>58</v>
      </c>
      <c r="CA52" s="89"/>
      <c r="CB52" s="2"/>
      <c r="CC52" s="2"/>
      <c r="CE52" s="87"/>
      <c r="CG52" s="71" t="s">
        <v>9</v>
      </c>
      <c r="CH52" s="19"/>
      <c r="CI52" s="45" t="s">
        <v>69</v>
      </c>
      <c r="CJ52" s="40"/>
      <c r="CK52" s="45" t="s">
        <v>58</v>
      </c>
      <c r="CM52" s="45" t="s">
        <v>69</v>
      </c>
      <c r="CN52" s="40"/>
      <c r="CO52" s="45" t="s">
        <v>58</v>
      </c>
      <c r="CQ52" s="89"/>
      <c r="CR52" s="2"/>
      <c r="CS52" s="2"/>
      <c r="CU52" s="87"/>
      <c r="CW52" s="71" t="s">
        <v>9</v>
      </c>
      <c r="CX52" s="19"/>
      <c r="CY52" s="45" t="s">
        <v>69</v>
      </c>
      <c r="CZ52" s="40"/>
      <c r="DA52" s="45" t="s">
        <v>58</v>
      </c>
      <c r="DC52" s="45" t="s">
        <v>69</v>
      </c>
      <c r="DD52" s="40"/>
      <c r="DE52" s="45" t="s">
        <v>58</v>
      </c>
      <c r="DG52" s="89"/>
      <c r="DH52" s="2"/>
      <c r="DI52" s="2"/>
      <c r="DK52" s="87"/>
      <c r="DM52" s="71" t="s">
        <v>9</v>
      </c>
      <c r="DN52" s="19"/>
      <c r="DO52" s="45" t="s">
        <v>69</v>
      </c>
      <c r="DP52" s="40"/>
      <c r="DQ52" s="45" t="s">
        <v>58</v>
      </c>
      <c r="DS52" s="45" t="s">
        <v>69</v>
      </c>
      <c r="DT52" s="40"/>
      <c r="DU52" s="45" t="s">
        <v>58</v>
      </c>
      <c r="DW52" s="89"/>
      <c r="DX52" s="2"/>
      <c r="DY52" s="2"/>
      <c r="EA52" s="87"/>
      <c r="EC52" s="71" t="s">
        <v>9</v>
      </c>
      <c r="ED52" s="19"/>
      <c r="EE52" s="45" t="s">
        <v>69</v>
      </c>
      <c r="EF52" s="40"/>
      <c r="EG52" s="45" t="s">
        <v>58</v>
      </c>
      <c r="EI52" s="45" t="s">
        <v>69</v>
      </c>
      <c r="EJ52" s="40"/>
      <c r="EK52" s="45" t="s">
        <v>58</v>
      </c>
      <c r="EM52" s="89"/>
      <c r="EN52" s="2"/>
      <c r="EO52" s="2"/>
      <c r="EQ52" s="87"/>
      <c r="ES52" s="71" t="s">
        <v>9</v>
      </c>
      <c r="ET52" s="19"/>
      <c r="EU52" s="45" t="s">
        <v>69</v>
      </c>
      <c r="EV52" s="40"/>
      <c r="EW52" s="45" t="s">
        <v>58</v>
      </c>
      <c r="EY52" s="45" t="s">
        <v>69</v>
      </c>
      <c r="EZ52" s="40"/>
      <c r="FA52" s="45" t="s">
        <v>58</v>
      </c>
      <c r="FC52" s="89"/>
      <c r="FD52" s="2"/>
      <c r="FE52" s="2"/>
      <c r="FG52" s="87"/>
      <c r="FI52" s="71" t="s">
        <v>9</v>
      </c>
      <c r="FJ52" s="19"/>
      <c r="FK52" s="45" t="s">
        <v>69</v>
      </c>
      <c r="FL52" s="40"/>
      <c r="FM52" s="45" t="s">
        <v>58</v>
      </c>
      <c r="FO52" s="45" t="s">
        <v>69</v>
      </c>
      <c r="FP52" s="40"/>
      <c r="FQ52" s="45" t="s">
        <v>58</v>
      </c>
      <c r="FS52" s="89"/>
      <c r="FT52" s="2"/>
      <c r="FU52" s="2"/>
      <c r="FW52" s="87"/>
      <c r="FY52" s="71" t="s">
        <v>9</v>
      </c>
      <c r="FZ52" s="19"/>
      <c r="GA52" s="45" t="s">
        <v>69</v>
      </c>
      <c r="GB52" s="40"/>
      <c r="GC52" s="45" t="s">
        <v>58</v>
      </c>
      <c r="GE52" s="45" t="s">
        <v>69</v>
      </c>
      <c r="GF52" s="40"/>
      <c r="GG52" s="45" t="s">
        <v>58</v>
      </c>
      <c r="GI52" s="89"/>
      <c r="GJ52" s="2"/>
      <c r="GK52" s="2"/>
      <c r="GM52" s="87"/>
      <c r="GO52" s="71" t="s">
        <v>9</v>
      </c>
      <c r="GP52" s="19"/>
      <c r="GQ52" s="45" t="s">
        <v>69</v>
      </c>
      <c r="GR52" s="40"/>
      <c r="GS52" s="45" t="s">
        <v>58</v>
      </c>
      <c r="GU52" s="45" t="s">
        <v>69</v>
      </c>
      <c r="GV52" s="40"/>
      <c r="GW52" s="45" t="s">
        <v>58</v>
      </c>
      <c r="GY52" s="89"/>
      <c r="GZ52" s="2"/>
      <c r="HA52" s="2"/>
      <c r="HC52" s="87"/>
      <c r="HE52" s="71" t="s">
        <v>9</v>
      </c>
      <c r="HF52" s="19"/>
      <c r="HG52" s="45" t="s">
        <v>69</v>
      </c>
      <c r="HH52" s="40"/>
      <c r="HI52" s="45" t="s">
        <v>58</v>
      </c>
      <c r="HK52" s="45" t="s">
        <v>69</v>
      </c>
      <c r="HL52" s="40"/>
      <c r="HM52" s="45" t="s">
        <v>58</v>
      </c>
      <c r="HO52" s="89"/>
      <c r="HP52" s="2"/>
      <c r="HQ52" s="2"/>
      <c r="HS52" s="87"/>
      <c r="HU52" s="71" t="s">
        <v>9</v>
      </c>
      <c r="HV52" s="19"/>
      <c r="HW52" s="45" t="s">
        <v>69</v>
      </c>
      <c r="HX52" s="40"/>
      <c r="HY52" s="45" t="s">
        <v>58</v>
      </c>
      <c r="IA52" s="45" t="s">
        <v>69</v>
      </c>
      <c r="IB52" s="40"/>
      <c r="IC52" s="45" t="s">
        <v>58</v>
      </c>
      <c r="IE52" s="89"/>
      <c r="IF52" s="2"/>
      <c r="IG52" s="2"/>
      <c r="II52" s="87"/>
      <c r="IK52" s="71" t="s">
        <v>9</v>
      </c>
      <c r="IL52" s="19"/>
      <c r="IM52" s="45" t="s">
        <v>69</v>
      </c>
      <c r="IN52" s="40"/>
      <c r="IO52" s="45" t="s">
        <v>58</v>
      </c>
      <c r="IQ52" s="45" t="s">
        <v>69</v>
      </c>
      <c r="IR52" s="40"/>
      <c r="IS52" s="45" t="s">
        <v>58</v>
      </c>
    </row>
    <row r="53" spans="1:254" ht="21.75">
      <c r="A53" s="89"/>
      <c r="F53" s="68"/>
      <c r="G53" s="25"/>
      <c r="H53" s="239" t="s">
        <v>20</v>
      </c>
      <c r="I53" s="239"/>
      <c r="J53" s="239"/>
      <c r="K53" s="239"/>
      <c r="L53" s="239"/>
      <c r="M53" s="239"/>
      <c r="N53" s="239"/>
      <c r="O53" s="89"/>
      <c r="U53" s="68"/>
      <c r="V53" s="25"/>
      <c r="W53" s="239"/>
      <c r="X53" s="239"/>
      <c r="Y53" s="239"/>
      <c r="Z53" s="239"/>
      <c r="AA53" s="239"/>
      <c r="AB53" s="239"/>
      <c r="AC53" s="239"/>
      <c r="AE53" s="89"/>
      <c r="AF53" s="2"/>
      <c r="AG53" s="2"/>
      <c r="AK53" s="68"/>
      <c r="AL53" s="25"/>
      <c r="AM53" s="239" t="s">
        <v>20</v>
      </c>
      <c r="AN53" s="239"/>
      <c r="AO53" s="239"/>
      <c r="AP53" s="239"/>
      <c r="AQ53" s="239"/>
      <c r="AR53" s="239"/>
      <c r="AS53" s="239"/>
      <c r="AU53" s="89"/>
      <c r="AV53" s="2"/>
      <c r="AW53" s="2"/>
      <c r="BA53" s="68"/>
      <c r="BB53" s="25"/>
      <c r="BC53" s="239" t="s">
        <v>20</v>
      </c>
      <c r="BD53" s="239"/>
      <c r="BE53" s="239"/>
      <c r="BF53" s="239"/>
      <c r="BG53" s="239"/>
      <c r="BH53" s="239"/>
      <c r="BI53" s="239"/>
      <c r="BK53" s="89"/>
      <c r="BL53" s="2"/>
      <c r="BM53" s="2"/>
      <c r="BQ53" s="68"/>
      <c r="BR53" s="25"/>
      <c r="BS53" s="239" t="s">
        <v>20</v>
      </c>
      <c r="BT53" s="239"/>
      <c r="BU53" s="239"/>
      <c r="BV53" s="239"/>
      <c r="BW53" s="239"/>
      <c r="BX53" s="239"/>
      <c r="BY53" s="239"/>
      <c r="CA53" s="89"/>
      <c r="CB53" s="2"/>
      <c r="CC53" s="2"/>
      <c r="CG53" s="68"/>
      <c r="CH53" s="25"/>
      <c r="CI53" s="239" t="s">
        <v>20</v>
      </c>
      <c r="CJ53" s="239"/>
      <c r="CK53" s="239"/>
      <c r="CL53" s="239"/>
      <c r="CM53" s="239"/>
      <c r="CN53" s="239"/>
      <c r="CO53" s="239"/>
      <c r="CQ53" s="89"/>
      <c r="CR53" s="2"/>
      <c r="CS53" s="2"/>
      <c r="CW53" s="68"/>
      <c r="CX53" s="25"/>
      <c r="CY53" s="239" t="s">
        <v>20</v>
      </c>
      <c r="CZ53" s="239"/>
      <c r="DA53" s="239"/>
      <c r="DB53" s="239"/>
      <c r="DC53" s="239"/>
      <c r="DD53" s="239"/>
      <c r="DE53" s="239"/>
      <c r="DG53" s="89"/>
      <c r="DH53" s="2"/>
      <c r="DI53" s="2"/>
      <c r="DM53" s="68"/>
      <c r="DN53" s="25"/>
      <c r="DO53" s="239" t="s">
        <v>20</v>
      </c>
      <c r="DP53" s="239"/>
      <c r="DQ53" s="239"/>
      <c r="DR53" s="239"/>
      <c r="DS53" s="239"/>
      <c r="DT53" s="239"/>
      <c r="DU53" s="239"/>
      <c r="DW53" s="89"/>
      <c r="DX53" s="2"/>
      <c r="DY53" s="2"/>
      <c r="EC53" s="68"/>
      <c r="ED53" s="25"/>
      <c r="EE53" s="239" t="s">
        <v>20</v>
      </c>
      <c r="EF53" s="239"/>
      <c r="EG53" s="239"/>
      <c r="EH53" s="239"/>
      <c r="EI53" s="239"/>
      <c r="EJ53" s="239"/>
      <c r="EK53" s="239"/>
      <c r="EM53" s="89"/>
      <c r="EN53" s="2"/>
      <c r="EO53" s="2"/>
      <c r="ES53" s="68"/>
      <c r="ET53" s="25"/>
      <c r="EU53" s="239" t="s">
        <v>20</v>
      </c>
      <c r="EV53" s="239"/>
      <c r="EW53" s="239"/>
      <c r="EX53" s="239"/>
      <c r="EY53" s="239"/>
      <c r="EZ53" s="239"/>
      <c r="FA53" s="239"/>
      <c r="FC53" s="89"/>
      <c r="FD53" s="2"/>
      <c r="FE53" s="2"/>
      <c r="FI53" s="68"/>
      <c r="FJ53" s="25"/>
      <c r="FK53" s="239" t="s">
        <v>20</v>
      </c>
      <c r="FL53" s="239"/>
      <c r="FM53" s="239"/>
      <c r="FN53" s="239"/>
      <c r="FO53" s="239"/>
      <c r="FP53" s="239"/>
      <c r="FQ53" s="239"/>
      <c r="FS53" s="89"/>
      <c r="FT53" s="2"/>
      <c r="FU53" s="2"/>
      <c r="FY53" s="68"/>
      <c r="FZ53" s="25"/>
      <c r="GA53" s="239" t="s">
        <v>20</v>
      </c>
      <c r="GB53" s="239"/>
      <c r="GC53" s="239"/>
      <c r="GD53" s="239"/>
      <c r="GE53" s="239"/>
      <c r="GF53" s="239"/>
      <c r="GG53" s="239"/>
      <c r="GI53" s="89"/>
      <c r="GJ53" s="2"/>
      <c r="GK53" s="2"/>
      <c r="GO53" s="68"/>
      <c r="GP53" s="25"/>
      <c r="GQ53" s="239" t="s">
        <v>20</v>
      </c>
      <c r="GR53" s="239"/>
      <c r="GS53" s="239"/>
      <c r="GT53" s="239"/>
      <c r="GU53" s="239"/>
      <c r="GV53" s="239"/>
      <c r="GW53" s="239"/>
      <c r="GY53" s="89"/>
      <c r="GZ53" s="2"/>
      <c r="HA53" s="2"/>
      <c r="HE53" s="68"/>
      <c r="HF53" s="25"/>
      <c r="HG53" s="239" t="s">
        <v>20</v>
      </c>
      <c r="HH53" s="239"/>
      <c r="HI53" s="239"/>
      <c r="HJ53" s="239"/>
      <c r="HK53" s="239"/>
      <c r="HL53" s="239"/>
      <c r="HM53" s="239"/>
      <c r="HO53" s="89"/>
      <c r="HP53" s="2"/>
      <c r="HQ53" s="2"/>
      <c r="HU53" s="68"/>
      <c r="HV53" s="25"/>
      <c r="HW53" s="239" t="s">
        <v>20</v>
      </c>
      <c r="HX53" s="239"/>
      <c r="HY53" s="239"/>
      <c r="HZ53" s="239"/>
      <c r="IA53" s="239"/>
      <c r="IB53" s="239"/>
      <c r="IC53" s="239"/>
      <c r="IE53" s="89"/>
      <c r="IF53" s="2"/>
      <c r="IG53" s="2"/>
      <c r="IK53" s="68"/>
      <c r="IL53" s="25"/>
      <c r="IM53" s="239" t="s">
        <v>20</v>
      </c>
      <c r="IN53" s="239"/>
      <c r="IO53" s="239"/>
      <c r="IP53" s="239"/>
      <c r="IQ53" s="239"/>
      <c r="IR53" s="239"/>
      <c r="IS53" s="239"/>
    </row>
    <row r="54" spans="1:254" ht="21.75">
      <c r="A54" s="125" t="s">
        <v>4</v>
      </c>
      <c r="B54" s="118"/>
      <c r="C54" s="119"/>
      <c r="D54" s="119"/>
      <c r="E54" s="119"/>
      <c r="G54" s="14"/>
      <c r="H54" s="14"/>
      <c r="I54" s="14"/>
      <c r="J54" s="14"/>
      <c r="L54" s="37"/>
      <c r="M54" s="99"/>
      <c r="N54" s="37"/>
    </row>
    <row r="55" spans="1:254" ht="21.75">
      <c r="A55" s="120" t="s">
        <v>115</v>
      </c>
      <c r="B55" s="118"/>
      <c r="C55" s="119"/>
      <c r="D55" s="119"/>
      <c r="E55" s="119"/>
      <c r="G55" s="14"/>
      <c r="H55" s="108">
        <v>0</v>
      </c>
      <c r="I55" s="14"/>
      <c r="J55" s="14">
        <v>828031</v>
      </c>
      <c r="L55" s="108">
        <v>0</v>
      </c>
      <c r="M55" s="96"/>
      <c r="N55" s="108">
        <v>828031</v>
      </c>
    </row>
    <row r="56" spans="1:254" ht="21.75">
      <c r="A56" s="120" t="s">
        <v>116</v>
      </c>
      <c r="B56" s="118"/>
      <c r="C56" s="119"/>
      <c r="D56" s="119"/>
      <c r="E56" s="119"/>
      <c r="G56" s="14"/>
      <c r="H56" s="108">
        <v>0</v>
      </c>
      <c r="I56" s="14"/>
      <c r="J56" s="14">
        <v>-299832310</v>
      </c>
      <c r="L56" s="108">
        <v>0</v>
      </c>
      <c r="M56" s="96"/>
      <c r="N56" s="108">
        <v>-299832310</v>
      </c>
    </row>
    <row r="57" spans="1:254" ht="21.75">
      <c r="A57" s="120" t="s">
        <v>124</v>
      </c>
      <c r="B57" s="118"/>
      <c r="C57" s="119"/>
      <c r="D57" s="119"/>
      <c r="E57" s="119"/>
      <c r="G57" s="14"/>
      <c r="H57" s="108">
        <v>0</v>
      </c>
      <c r="I57" s="14"/>
      <c r="J57" s="14">
        <v>190000000</v>
      </c>
      <c r="L57" s="108">
        <v>0</v>
      </c>
      <c r="M57" s="96"/>
      <c r="N57" s="108">
        <v>190000000</v>
      </c>
    </row>
    <row r="58" spans="1:254" ht="21.75">
      <c r="A58" s="120" t="s">
        <v>145</v>
      </c>
      <c r="B58" s="118"/>
      <c r="C58" s="119"/>
      <c r="D58" s="119"/>
      <c r="E58" s="119"/>
      <c r="G58" s="14"/>
      <c r="H58" s="14">
        <v>-5255670</v>
      </c>
      <c r="I58" s="14"/>
      <c r="J58" s="108">
        <v>0</v>
      </c>
      <c r="L58" s="108">
        <v>-256800</v>
      </c>
      <c r="M58" s="96"/>
      <c r="N58" s="108">
        <v>0</v>
      </c>
    </row>
    <row r="59" spans="1:254" ht="21.75">
      <c r="A59" s="120" t="s">
        <v>33</v>
      </c>
      <c r="B59" s="118"/>
      <c r="C59" s="119"/>
      <c r="D59" s="119"/>
      <c r="E59" s="119"/>
      <c r="G59" s="14"/>
      <c r="H59" s="14">
        <v>-5300866</v>
      </c>
      <c r="I59" s="14"/>
      <c r="J59" s="14">
        <v>-5339484</v>
      </c>
      <c r="L59" s="108">
        <v>-3434195</v>
      </c>
      <c r="M59" s="96"/>
      <c r="N59" s="108">
        <v>-1947082</v>
      </c>
    </row>
    <row r="60" spans="1:254" ht="21.75">
      <c r="A60" s="120" t="s">
        <v>123</v>
      </c>
      <c r="B60" s="118"/>
      <c r="C60" s="119"/>
      <c r="D60" s="119"/>
      <c r="E60" s="119"/>
      <c r="G60" s="14"/>
      <c r="H60" s="108">
        <v>0</v>
      </c>
      <c r="I60" s="14"/>
      <c r="J60" s="14">
        <v>991944</v>
      </c>
      <c r="L60" s="108">
        <v>0</v>
      </c>
      <c r="M60" s="96"/>
      <c r="N60" s="108">
        <v>991944</v>
      </c>
    </row>
    <row r="61" spans="1:254" ht="21.75">
      <c r="A61" s="120" t="s">
        <v>32</v>
      </c>
      <c r="B61" s="118"/>
      <c r="C61" s="119"/>
      <c r="D61" s="119"/>
      <c r="E61" s="119"/>
      <c r="G61" s="14"/>
      <c r="H61" s="108">
        <v>-124834073</v>
      </c>
      <c r="I61" s="14"/>
      <c r="J61" s="108">
        <v>-3742712</v>
      </c>
      <c r="L61" s="108">
        <v>-74381356</v>
      </c>
      <c r="M61" s="96"/>
      <c r="N61" s="108">
        <v>-2418928</v>
      </c>
    </row>
    <row r="62" spans="1:254" ht="21.75">
      <c r="A62" s="120" t="s">
        <v>117</v>
      </c>
      <c r="B62" s="118"/>
      <c r="C62" s="119"/>
      <c r="D62" s="119"/>
      <c r="E62" s="119"/>
      <c r="G62" s="14"/>
      <c r="H62" s="108">
        <v>35503182</v>
      </c>
      <c r="I62" s="14"/>
      <c r="J62" s="108">
        <v>25882813</v>
      </c>
      <c r="L62" s="108">
        <v>35458039</v>
      </c>
      <c r="M62" s="96"/>
      <c r="N62" s="108">
        <v>25806054</v>
      </c>
    </row>
    <row r="63" spans="1:254" ht="21.75">
      <c r="A63" s="120" t="s">
        <v>118</v>
      </c>
      <c r="B63" s="118"/>
      <c r="C63" s="119"/>
      <c r="D63" s="119"/>
      <c r="E63" s="119"/>
      <c r="G63" s="14"/>
      <c r="H63" s="108">
        <v>172786083</v>
      </c>
      <c r="I63" s="14"/>
      <c r="J63" s="108">
        <v>26704334</v>
      </c>
      <c r="L63" s="108">
        <v>172786083</v>
      </c>
      <c r="M63" s="96"/>
      <c r="N63" s="108">
        <v>26704334</v>
      </c>
    </row>
    <row r="64" spans="1:254" ht="21.75">
      <c r="A64" s="124" t="s">
        <v>147</v>
      </c>
      <c r="B64" s="118"/>
      <c r="C64" s="119"/>
      <c r="D64" s="119"/>
      <c r="E64" s="119"/>
      <c r="G64" s="16"/>
      <c r="H64" s="173">
        <f>SUM(H55:H63)</f>
        <v>72898656</v>
      </c>
      <c r="I64" s="16"/>
      <c r="J64" s="173">
        <f>SUM(J55:J63)</f>
        <v>-64507384</v>
      </c>
      <c r="L64" s="173">
        <f>SUM(L55:L63)</f>
        <v>130171771</v>
      </c>
      <c r="M64" s="96"/>
      <c r="N64" s="173">
        <f>SUM(N55:N63)</f>
        <v>-59867957</v>
      </c>
    </row>
    <row r="65" spans="1:14" ht="21.75">
      <c r="A65" s="124"/>
      <c r="B65" s="118"/>
      <c r="C65" s="119"/>
      <c r="D65" s="119"/>
      <c r="E65" s="119"/>
      <c r="G65" s="16"/>
      <c r="H65" s="211"/>
      <c r="I65" s="16"/>
      <c r="J65" s="211"/>
      <c r="L65" s="211"/>
      <c r="M65" s="96"/>
      <c r="N65" s="211"/>
    </row>
    <row r="66" spans="1:14" ht="21.75">
      <c r="A66" s="125" t="s">
        <v>5</v>
      </c>
      <c r="B66" s="118"/>
      <c r="C66" s="119"/>
      <c r="D66" s="119"/>
      <c r="E66" s="119"/>
      <c r="G66" s="14"/>
      <c r="H66" s="14"/>
      <c r="I66" s="14"/>
      <c r="J66" s="14"/>
      <c r="N66" s="20"/>
    </row>
    <row r="67" spans="1:14" ht="21.75">
      <c r="A67" s="120" t="s">
        <v>38</v>
      </c>
      <c r="B67" s="118"/>
      <c r="C67" s="119"/>
      <c r="D67" s="119"/>
      <c r="E67" s="119"/>
      <c r="F67" s="70">
        <v>31</v>
      </c>
      <c r="G67" s="50"/>
      <c r="H67" s="108">
        <v>-12000000</v>
      </c>
      <c r="I67" s="50"/>
      <c r="J67" s="108">
        <v>-196800000</v>
      </c>
      <c r="L67" s="108">
        <v>-12000000</v>
      </c>
      <c r="M67" s="32"/>
      <c r="N67" s="108">
        <v>-196800000</v>
      </c>
    </row>
    <row r="68" spans="1:14" ht="21.75">
      <c r="A68" s="124" t="s">
        <v>57</v>
      </c>
      <c r="B68" s="118"/>
      <c r="C68" s="119"/>
      <c r="D68" s="119"/>
      <c r="E68" s="119"/>
      <c r="G68" s="16"/>
      <c r="H68" s="173">
        <f>SUM(H67:H67)</f>
        <v>-12000000</v>
      </c>
      <c r="I68" s="16"/>
      <c r="J68" s="173">
        <f>SUM(J67:J67)</f>
        <v>-196800000</v>
      </c>
      <c r="L68" s="173">
        <f>SUM(L67:L67)</f>
        <v>-12000000</v>
      </c>
      <c r="M68" s="32"/>
      <c r="N68" s="173">
        <f>SUM(N67:N67)</f>
        <v>-196800000</v>
      </c>
    </row>
    <row r="69" spans="1:14" ht="21.75">
      <c r="A69" s="124"/>
      <c r="B69" s="118"/>
      <c r="C69" s="119"/>
      <c r="D69" s="119"/>
      <c r="E69" s="119"/>
      <c r="G69" s="16"/>
      <c r="H69" s="211"/>
      <c r="I69" s="16"/>
      <c r="J69" s="211"/>
      <c r="L69" s="211"/>
      <c r="M69" s="32"/>
      <c r="N69" s="211"/>
    </row>
    <row r="70" spans="1:14" ht="21.75">
      <c r="A70" s="126" t="s">
        <v>156</v>
      </c>
      <c r="B70" s="118"/>
      <c r="C70" s="119"/>
      <c r="D70" s="119"/>
      <c r="E70" s="119"/>
      <c r="G70" s="16"/>
      <c r="H70" s="109">
        <f>SUM(H68,H64,H42)</f>
        <v>1194231525.5200005</v>
      </c>
      <c r="I70" s="16"/>
      <c r="J70" s="109">
        <f>SUM(J68,J64,J42)</f>
        <v>192286367</v>
      </c>
      <c r="L70" s="109">
        <f>SUM(L68,L64,L42)</f>
        <v>1202243727</v>
      </c>
      <c r="M70" s="39"/>
      <c r="N70" s="109">
        <f>SUM(N68,N64,N42)</f>
        <v>226625702</v>
      </c>
    </row>
    <row r="71" spans="1:14" ht="21.75">
      <c r="A71" s="120" t="s">
        <v>119</v>
      </c>
      <c r="B71" s="118"/>
      <c r="C71" s="119"/>
      <c r="D71" s="119"/>
      <c r="E71" s="119"/>
      <c r="G71" s="15"/>
      <c r="H71" s="53">
        <v>465424784</v>
      </c>
      <c r="I71" s="15"/>
      <c r="J71" s="53">
        <v>1191040207</v>
      </c>
      <c r="L71" s="53">
        <v>454634317</v>
      </c>
      <c r="M71" s="37"/>
      <c r="N71" s="53">
        <v>1147223984</v>
      </c>
    </row>
    <row r="72" spans="1:14" ht="22.5" thickBot="1">
      <c r="A72" s="124" t="s">
        <v>120</v>
      </c>
      <c r="B72" s="118"/>
      <c r="C72" s="119"/>
      <c r="D72" s="119"/>
      <c r="E72" s="119"/>
      <c r="F72" s="70">
        <v>6</v>
      </c>
      <c r="G72" s="16"/>
      <c r="H72" s="200">
        <f>SUM(H70:H71)</f>
        <v>1659656309.5200005</v>
      </c>
      <c r="I72" s="205"/>
      <c r="J72" s="200">
        <f>SUM(J70:J71)</f>
        <v>1383326574</v>
      </c>
      <c r="K72" s="207"/>
      <c r="L72" s="200">
        <f>SUM(L70:L71)</f>
        <v>1656878044</v>
      </c>
      <c r="M72" s="59"/>
      <c r="N72" s="206">
        <f>SUM(N70:N71)</f>
        <v>1373849686</v>
      </c>
    </row>
    <row r="73" spans="1:14" ht="22.5" thickTop="1">
      <c r="A73" s="124"/>
      <c r="B73" s="118"/>
      <c r="C73" s="119"/>
      <c r="D73" s="119"/>
      <c r="E73" s="119"/>
      <c r="G73" s="16"/>
      <c r="H73" s="212"/>
      <c r="I73" s="205"/>
      <c r="J73" s="212"/>
      <c r="K73" s="207"/>
      <c r="L73" s="212"/>
      <c r="M73" s="59"/>
      <c r="N73" s="213"/>
    </row>
    <row r="74" spans="1:14" ht="23.25" customHeight="1">
      <c r="A74" s="127" t="s">
        <v>63</v>
      </c>
      <c r="B74" s="118"/>
      <c r="C74" s="119"/>
      <c r="D74" s="119"/>
      <c r="E74" s="119"/>
      <c r="F74" s="1"/>
      <c r="J74" s="1"/>
      <c r="L74" s="1"/>
      <c r="M74" s="1"/>
      <c r="N74" s="1"/>
    </row>
    <row r="75" spans="1:14" ht="23.25" customHeight="1">
      <c r="A75" s="128" t="s">
        <v>64</v>
      </c>
      <c r="B75" s="118"/>
      <c r="C75" s="119"/>
      <c r="D75" s="119"/>
      <c r="E75" s="119"/>
      <c r="F75" s="1"/>
      <c r="J75" s="1"/>
      <c r="L75" s="1"/>
      <c r="M75" s="1"/>
      <c r="N75" s="1"/>
    </row>
    <row r="76" spans="1:14" ht="23.25" customHeight="1">
      <c r="B76" s="120" t="s">
        <v>157</v>
      </c>
      <c r="C76" s="119"/>
      <c r="D76" s="119"/>
      <c r="E76" s="119"/>
      <c r="F76" s="1"/>
      <c r="H76" s="53">
        <v>68408</v>
      </c>
      <c r="J76" s="53">
        <v>547646</v>
      </c>
      <c r="L76" s="53">
        <v>68408</v>
      </c>
      <c r="M76" s="100"/>
      <c r="N76" s="53">
        <v>547646</v>
      </c>
    </row>
    <row r="77" spans="1:14" ht="23.25" customHeight="1">
      <c r="A77" s="1"/>
      <c r="B77" s="166" t="s">
        <v>158</v>
      </c>
      <c r="D77" s="119"/>
      <c r="H77" s="53">
        <v>-808144</v>
      </c>
      <c r="J77" s="53">
        <v>721446</v>
      </c>
      <c r="L77" s="53">
        <v>-808144</v>
      </c>
      <c r="N77" s="53">
        <v>721446</v>
      </c>
    </row>
    <row r="78" spans="1:14" ht="23.25" customHeight="1">
      <c r="A78" s="1"/>
      <c r="B78" s="1"/>
    </row>
  </sheetData>
  <mergeCells count="119">
    <mergeCell ref="W53:AC53"/>
    <mergeCell ref="L7:N7"/>
    <mergeCell ref="W50:Y50"/>
    <mergeCell ref="AA50:AC50"/>
    <mergeCell ref="H4:J4"/>
    <mergeCell ref="H53:N53"/>
    <mergeCell ref="H48:J48"/>
    <mergeCell ref="L4:N4"/>
    <mergeCell ref="L5:N5"/>
    <mergeCell ref="L49:N49"/>
    <mergeCell ref="L6:N6"/>
    <mergeCell ref="H7:J7"/>
    <mergeCell ref="H6:J6"/>
    <mergeCell ref="H5:J5"/>
    <mergeCell ref="H51:J51"/>
    <mergeCell ref="H50:J50"/>
    <mergeCell ref="H49:J49"/>
    <mergeCell ref="L51:N51"/>
    <mergeCell ref="W51:Y51"/>
    <mergeCell ref="AA51:AC51"/>
    <mergeCell ref="L50:N50"/>
    <mergeCell ref="BG48:BI48"/>
    <mergeCell ref="H9:N9"/>
    <mergeCell ref="BS48:BU48"/>
    <mergeCell ref="AA48:AC48"/>
    <mergeCell ref="EY48:FA48"/>
    <mergeCell ref="FK48:FM48"/>
    <mergeCell ref="BW48:BY48"/>
    <mergeCell ref="CI48:CK48"/>
    <mergeCell ref="CM48:CO48"/>
    <mergeCell ref="CY48:DA48"/>
    <mergeCell ref="W48:Y48"/>
    <mergeCell ref="L48:N48"/>
    <mergeCell ref="DC48:DE48"/>
    <mergeCell ref="DO48:DQ48"/>
    <mergeCell ref="DS48:DU48"/>
    <mergeCell ref="EE48:EG48"/>
    <mergeCell ref="EI48:EK48"/>
    <mergeCell ref="EU48:EW48"/>
    <mergeCell ref="GA48:GC48"/>
    <mergeCell ref="EI50:EK50"/>
    <mergeCell ref="IQ48:IS48"/>
    <mergeCell ref="GU48:GW48"/>
    <mergeCell ref="HG48:HI48"/>
    <mergeCell ref="HK48:HM48"/>
    <mergeCell ref="HW48:HY48"/>
    <mergeCell ref="IA48:IC48"/>
    <mergeCell ref="IM48:IO48"/>
    <mergeCell ref="FO48:FQ48"/>
    <mergeCell ref="GE48:GG48"/>
    <mergeCell ref="GQ48:GS48"/>
    <mergeCell ref="IQ50:IS50"/>
    <mergeCell ref="IM50:IO50"/>
    <mergeCell ref="AQ50:AS50"/>
    <mergeCell ref="BC50:BE50"/>
    <mergeCell ref="HK50:HM50"/>
    <mergeCell ref="HW50:HY50"/>
    <mergeCell ref="BG50:BI50"/>
    <mergeCell ref="IA50:IC50"/>
    <mergeCell ref="GE50:GG50"/>
    <mergeCell ref="BW50:BY50"/>
    <mergeCell ref="EY50:FA50"/>
    <mergeCell ref="FK50:FM50"/>
    <mergeCell ref="CI50:CK50"/>
    <mergeCell ref="GU50:GW50"/>
    <mergeCell ref="HG50:HI50"/>
    <mergeCell ref="DS50:DU50"/>
    <mergeCell ref="EE50:EG50"/>
    <mergeCell ref="EU50:EW50"/>
    <mergeCell ref="CM50:CO50"/>
    <mergeCell ref="CY50:DA50"/>
    <mergeCell ref="IM53:IS53"/>
    <mergeCell ref="GA53:GG53"/>
    <mergeCell ref="GQ53:GW53"/>
    <mergeCell ref="HG53:HM53"/>
    <mergeCell ref="CY53:DE53"/>
    <mergeCell ref="DO53:DU53"/>
    <mergeCell ref="EE53:EK53"/>
    <mergeCell ref="EU53:FA53"/>
    <mergeCell ref="IM51:IO51"/>
    <mergeCell ref="EI51:EK51"/>
    <mergeCell ref="EE51:EG51"/>
    <mergeCell ref="HW51:HY51"/>
    <mergeCell ref="IA51:IC51"/>
    <mergeCell ref="FO51:FQ51"/>
    <mergeCell ref="GA51:GC51"/>
    <mergeCell ref="IQ51:IS51"/>
    <mergeCell ref="GE51:GG51"/>
    <mergeCell ref="GQ51:GS51"/>
    <mergeCell ref="GU51:GW51"/>
    <mergeCell ref="CY51:DA51"/>
    <mergeCell ref="DC51:DE51"/>
    <mergeCell ref="FK53:FQ53"/>
    <mergeCell ref="HW53:IC53"/>
    <mergeCell ref="HK51:HM51"/>
    <mergeCell ref="HG51:HI51"/>
    <mergeCell ref="DS51:DU51"/>
    <mergeCell ref="EU51:EW51"/>
    <mergeCell ref="EY51:FA51"/>
    <mergeCell ref="FK51:FM51"/>
    <mergeCell ref="FO50:FQ50"/>
    <mergeCell ref="GA50:GC50"/>
    <mergeCell ref="AM53:AS53"/>
    <mergeCell ref="BC53:BI53"/>
    <mergeCell ref="BS53:BY53"/>
    <mergeCell ref="AQ51:AS51"/>
    <mergeCell ref="BC51:BE51"/>
    <mergeCell ref="BG51:BI51"/>
    <mergeCell ref="BS51:BU51"/>
    <mergeCell ref="BW51:BY51"/>
    <mergeCell ref="CI53:CO53"/>
    <mergeCell ref="AM51:AO51"/>
    <mergeCell ref="CI51:CK51"/>
    <mergeCell ref="CM51:CO51"/>
    <mergeCell ref="DC50:DE50"/>
    <mergeCell ref="DO50:DQ50"/>
    <mergeCell ref="GQ50:GS50"/>
    <mergeCell ref="AM50:AO50"/>
    <mergeCell ref="DO51:DQ51"/>
  </mergeCells>
  <phoneticPr fontId="10" type="noConversion"/>
  <pageMargins left="0.8" right="0.8" top="0.5" bottom="0.5" header="0.5" footer="0.5"/>
  <pageSetup paperSize="9" scale="75" firstPageNumber="13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4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SH-Consol</vt:lpstr>
      <vt:lpstr>SH-Company</vt:lpstr>
      <vt:lpstr>CF</vt:lpstr>
      <vt:lpstr>BS!Print_Area</vt:lpstr>
      <vt:lpstr>CF!Print_Area</vt:lpstr>
      <vt:lpstr>PL!Print_Area</vt:lpstr>
      <vt:lpstr>'SH-Company'!Print_Area</vt:lpstr>
      <vt:lpstr>'SH-Consol'!Print_Area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Nareerat, Viwatanaviroj</dc:creator>
  <cp:lastModifiedBy>SUREE AMNUAYCHOATSAKUL</cp:lastModifiedBy>
  <cp:lastPrinted>2018-08-02T08:22:20Z</cp:lastPrinted>
  <dcterms:created xsi:type="dcterms:W3CDTF">1999-11-24T03:44:30Z</dcterms:created>
  <dcterms:modified xsi:type="dcterms:W3CDTF">2018-08-28T04:17:31Z</dcterms:modified>
</cp:coreProperties>
</file>