
<file path=[Content_Types].xml><?xml version="1.0" encoding="utf-8"?>
<Types xmlns="http://schemas.openxmlformats.org/package/2006/content-types">
  <Override PartName="/xl/revisions/revisionLog12111.xml" ContentType="application/vnd.openxmlformats-officedocument.spreadsheetml.revisionLog+xml"/>
  <Override PartName="/xl/revisions/revisionLog1611.xml" ContentType="application/vnd.openxmlformats-officedocument.spreadsheetml.revisionLog+xml"/>
  <Override PartName="/xl/theme/theme1.xml" ContentType="application/vnd.openxmlformats-officedocument.theme+xml"/>
  <Override PartName="/xl/styles.xml" ContentType="application/vnd.openxmlformats-officedocument.spreadsheetml.styles+xml"/>
  <Override PartName="/xl/revisions/userNames.xml" ContentType="application/vnd.openxmlformats-officedocument.spreadsheetml.userNames+xml"/>
  <Override PartName="/xl/revisions/revisionLog131111.xml" ContentType="application/vnd.openxmlformats-officedocument.spreadsheetml.revisionLog+xml"/>
  <Override PartName="/xl/revisions/revisionLog191.xml" ContentType="application/vnd.openxmlformats-officedocument.spreadsheetml.revisionLog+xml"/>
  <Override PartName="/xl/revisions/revisionLog1311111.xml" ContentType="application/vnd.openxmlformats-officedocument.spreadsheetml.revisionLo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Override PartName="/xl/revisions/revisionLog161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181.xml" ContentType="application/vnd.openxmlformats-officedocument.spreadsheetml.revisionLog+xml"/>
  <Override PartName="/xl/revisions/revisionLog121111.xml" ContentType="application/vnd.openxmlformats-officedocument.spreadsheetml.revisionLog+xml"/>
  <Override PartName="/xl/revisions/revisionLog171.xml" ContentType="application/vnd.openxmlformats-officedocument.spreadsheetml.revisionLog+xml"/>
  <Override PartName="/xl/revisions/revisionLog1911.xml" ContentType="application/vnd.openxmlformats-officedocument.spreadsheetml.revisionLog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revisions/revisionLog121.xml" ContentType="application/vnd.openxmlformats-officedocument.spreadsheetml.revisionLog+xml"/>
  <Override PartName="/xl/revisions/revisionLog131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1711.xml" ContentType="application/vnd.openxmlformats-officedocument.spreadsheetml.revisionLo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revisions/revisionHeaders.xml" ContentType="application/vnd.openxmlformats-officedocument.spreadsheetml.revisionHeaders+xml"/>
  <Override PartName="/xl/revisions/revisionLog111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1211.xml" ContentType="application/vnd.openxmlformats-officedocument.spreadsheetml.revisionLog+xml"/>
  <Override PartName="/xl/revisions/revisionLog1211111.xml" ContentType="application/vnd.openxmlformats-officedocument.spreadsheetml.revisionLog+xml"/>
  <Override PartName="/xl/revisions/revisionLog110.xml" ContentType="application/vnd.openxmlformats-officedocument.spreadsheetml.revisionLo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revisions/revisionLog12.xml" ContentType="application/vnd.openxmlformats-officedocument.spreadsheetml.revisionLog+xml"/>
  <Override PartName="/xl/revisions/revisionLog13.xml" ContentType="application/vnd.openxmlformats-officedocument.spreadsheetml.revisionLog+xml"/>
  <Override PartName="/xl/sharedStrings.xml" ContentType="application/vnd.openxmlformats-officedocument.spreadsheetml.sharedStrings+xml"/>
  <Override PartName="/xl/revisions/revisionLog11.xml" ContentType="application/vnd.openxmlformats-officedocument.spreadsheetml.revisionLog+xml"/>
  <Override PartName="/docProps/core.xml" ContentType="application/vnd.openxmlformats-package.core-properties+xml"/>
  <Override PartName="/xl/revisions/revisionLog11111.xml" ContentType="application/vnd.openxmlformats-officedocument.spreadsheetml.revisionLog+xml"/>
  <Override PartName="/xl/revisions/revisionLog1311.xml" ContentType="application/vnd.openxmlformats-officedocument.spreadsheetml.revisionLog+xml"/>
  <Override PartName="/xl/revisions/revisionLog1811.xml" ContentType="application/vnd.openxmlformats-officedocument.spreadsheetml.revisionLog+xml"/>
  <Default Extension="bin" ContentType="application/vnd.openxmlformats-officedocument.spreadsheetml.printerSettings"/>
  <Override PartName="/xl/revisions/revisionLog1.xml" ContentType="application/vnd.openxmlformats-officedocument.spreadsheetml.revisionLog+xml"/>
  <Override PartName="/xl/revisions/revisionLog1111.xml" ContentType="application/vnd.openxmlformats-officedocument.spreadsheetml.revisionLog+xml"/>
  <Override PartName="/xl/revisions/revisionLog1311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05" yWindow="90" windowWidth="11325" windowHeight="9015" tabRatio="805" activeTab="7"/>
  </bookViews>
  <sheets>
    <sheet name="สินทรัพย์" sheetId="1" r:id="rId1"/>
    <sheet name="หนี้สิน" sheetId="2" r:id="rId2"/>
    <sheet name="กำไรขาดทุน 3 M " sheetId="3" r:id="rId3"/>
    <sheet name="กำไรขาดทุน 9 M" sheetId="4" r:id="rId4"/>
    <sheet name="กำไรขาดทุน 6M'18" sheetId="5" state="hidden" r:id="rId5"/>
    <sheet name="ผู้ถือหุ้น-งบรวม" sheetId="6" r:id="rId6"/>
    <sheet name="ผู้ถือหุ้น-เฉพาะ " sheetId="7" r:id="rId7"/>
    <sheet name="งบกระแสเงินสด " sheetId="8" r:id="rId8"/>
  </sheets>
  <externalReferences>
    <externalReference r:id="rId9"/>
  </externalReferences>
  <definedNames>
    <definedName name="AS2DocOpenMode" hidden="1">"AS2DocumentEdit"</definedName>
    <definedName name="_xlnm.Print_Area" localSheetId="2">'กำไรขาดทุน 3 M '!$A$1:$J$47</definedName>
    <definedName name="_xlnm.Print_Area" localSheetId="4">'กำไรขาดทุน 6M''18'!$A$1:$J$47</definedName>
    <definedName name="_xlnm.Print_Area" localSheetId="3">'กำไรขาดทุน 9 M'!$A$1:$J$47</definedName>
    <definedName name="_xlnm.Print_Area" localSheetId="7">'งบกระแสเงินสด '!$A$1:$J$87</definedName>
    <definedName name="_xlnm.Print_Area" localSheetId="5">'ผู้ถือหุ้น-งบรวม'!$A$1:$X$28</definedName>
    <definedName name="_xlnm.Print_Area" localSheetId="6">'ผู้ถือหุ้น-เฉพาะ '!$A$1:$R$27</definedName>
    <definedName name="_xlnm.Print_Area" localSheetId="0">สินทรัพย์!$A$1:$J$32</definedName>
    <definedName name="_xlnm.Print_Area" localSheetId="1">หนี้สิน!$A$1:$J$71</definedName>
    <definedName name="Z_167A31EF_B214_4B67_8EC7_78ED45ECFEAB_.wvu.PrintArea" localSheetId="2" hidden="1">'กำไรขาดทุน 3 M '!$A$1:$J$47</definedName>
    <definedName name="Z_167A31EF_B214_4B67_8EC7_78ED45ECFEAB_.wvu.PrintArea" localSheetId="4" hidden="1">'กำไรขาดทุน 6M''18'!$A$1:$J$47</definedName>
    <definedName name="Z_167A31EF_B214_4B67_8EC7_78ED45ECFEAB_.wvu.PrintArea" localSheetId="3" hidden="1">'กำไรขาดทุน 9 M'!$A$1:$J$47</definedName>
    <definedName name="Z_167A31EF_B214_4B67_8EC7_78ED45ECFEAB_.wvu.PrintArea" localSheetId="7" hidden="1">'งบกระแสเงินสด '!$A$1:$J$75</definedName>
    <definedName name="Z_167A31EF_B214_4B67_8EC7_78ED45ECFEAB_.wvu.PrintArea" localSheetId="5" hidden="1">'ผู้ถือหุ้น-งบรวม'!$A$1:$X$28</definedName>
    <definedName name="Z_167A31EF_B214_4B67_8EC7_78ED45ECFEAB_.wvu.PrintArea" localSheetId="6" hidden="1">'ผู้ถือหุ้น-เฉพาะ '!$A$1:$R$27</definedName>
    <definedName name="Z_167A31EF_B214_4B67_8EC7_78ED45ECFEAB_.wvu.PrintArea" localSheetId="0" hidden="1">สินทรัพย์!$A$1:$J$32</definedName>
    <definedName name="Z_167A31EF_B214_4B67_8EC7_78ED45ECFEAB_.wvu.PrintArea" localSheetId="1" hidden="1">หนี้สิน!$A$1:$J$71</definedName>
    <definedName name="Z_1E698F65_3E32_4B4D_9AEB_73A5BF8E1801_.wvu.PrintArea" localSheetId="2" hidden="1">'กำไรขาดทุน 3 M '!$A$1:$J$47</definedName>
    <definedName name="Z_1E698F65_3E32_4B4D_9AEB_73A5BF8E1801_.wvu.PrintArea" localSheetId="4" hidden="1">'กำไรขาดทุน 6M''18'!$A$1:$J$47</definedName>
    <definedName name="Z_1E698F65_3E32_4B4D_9AEB_73A5BF8E1801_.wvu.PrintArea" localSheetId="3" hidden="1">'กำไรขาดทุน 9 M'!$A$1:$J$47</definedName>
    <definedName name="Z_1E698F65_3E32_4B4D_9AEB_73A5BF8E1801_.wvu.PrintArea" localSheetId="7" hidden="1">'งบกระแสเงินสด '!$A$1:$J$87</definedName>
    <definedName name="Z_1E698F65_3E32_4B4D_9AEB_73A5BF8E1801_.wvu.PrintArea" localSheetId="5" hidden="1">'ผู้ถือหุ้น-งบรวม'!$A$1:$X$28</definedName>
    <definedName name="Z_1E698F65_3E32_4B4D_9AEB_73A5BF8E1801_.wvu.PrintArea" localSheetId="6" hidden="1">'ผู้ถือหุ้น-เฉพาะ '!$A$1:$R$27</definedName>
    <definedName name="Z_1E698F65_3E32_4B4D_9AEB_73A5BF8E1801_.wvu.PrintArea" localSheetId="0" hidden="1">สินทรัพย์!$A$1:$J$32</definedName>
    <definedName name="Z_1E698F65_3E32_4B4D_9AEB_73A5BF8E1801_.wvu.PrintArea" localSheetId="1" hidden="1">หนี้สิน!$A$1:$J$71</definedName>
    <definedName name="Z_223188D2_3242_480D_81F4_CC50DF8496E4_.wvu.Cols" localSheetId="5" hidden="1">'ผู้ถือหุ้น-งบรวม'!$Y:$Y</definedName>
    <definedName name="Z_223188D2_3242_480D_81F4_CC50DF8496E4_.wvu.PrintArea" localSheetId="2" hidden="1">'กำไรขาดทุน 3 M '!$A$1:$J$47</definedName>
    <definedName name="Z_223188D2_3242_480D_81F4_CC50DF8496E4_.wvu.PrintArea" localSheetId="4" hidden="1">'กำไรขาดทุน 6M''18'!$A$1:$J$47</definedName>
    <definedName name="Z_223188D2_3242_480D_81F4_CC50DF8496E4_.wvu.PrintArea" localSheetId="3" hidden="1">'กำไรขาดทุน 9 M'!$A$1:$J$47</definedName>
    <definedName name="Z_223188D2_3242_480D_81F4_CC50DF8496E4_.wvu.PrintArea" localSheetId="5" hidden="1">'ผู้ถือหุ้น-งบรวม'!$A$1:$X$28</definedName>
    <definedName name="Z_223188D2_3242_480D_81F4_CC50DF8496E4_.wvu.PrintArea" localSheetId="6" hidden="1">'ผู้ถือหุ้น-เฉพาะ '!$A$1:$R$27</definedName>
    <definedName name="Z_223188D2_3242_480D_81F4_CC50DF8496E4_.wvu.PrintArea" localSheetId="0" hidden="1">สินทรัพย์!$A$1:$J$32</definedName>
    <definedName name="Z_223188D2_3242_480D_81F4_CC50DF8496E4_.wvu.PrintArea" localSheetId="1" hidden="1">หนี้สิน!$A$1:$J$71</definedName>
    <definedName name="Z_50A98E9B_43FF_45E5_8B49_75B0E56924EB_.wvu.Cols" localSheetId="5" hidden="1">'ผู้ถือหุ้น-งบรวม'!$Y:$Y</definedName>
    <definedName name="Z_50A98E9B_43FF_45E5_8B49_75B0E56924EB_.wvu.PrintArea" localSheetId="2" hidden="1">'กำไรขาดทุน 3 M '!$A$1:$J$47</definedName>
    <definedName name="Z_50A98E9B_43FF_45E5_8B49_75B0E56924EB_.wvu.PrintArea" localSheetId="4" hidden="1">'กำไรขาดทุน 6M''18'!$A$1:$J$47</definedName>
    <definedName name="Z_50A98E9B_43FF_45E5_8B49_75B0E56924EB_.wvu.PrintArea" localSheetId="3" hidden="1">'กำไรขาดทุน 9 M'!$A$1:$J$47</definedName>
    <definedName name="Z_50A98E9B_43FF_45E5_8B49_75B0E56924EB_.wvu.PrintArea" localSheetId="5" hidden="1">'ผู้ถือหุ้น-งบรวม'!$A$1:$X$28</definedName>
    <definedName name="Z_50A98E9B_43FF_45E5_8B49_75B0E56924EB_.wvu.PrintArea" localSheetId="6" hidden="1">'ผู้ถือหุ้น-เฉพาะ '!$A$1:$R$27</definedName>
    <definedName name="Z_50A98E9B_43FF_45E5_8B49_75B0E56924EB_.wvu.PrintArea" localSheetId="0" hidden="1">สินทรัพย์!$A$1:$J$32</definedName>
    <definedName name="Z_50A98E9B_43FF_45E5_8B49_75B0E56924EB_.wvu.PrintArea" localSheetId="1" hidden="1">หนี้สิน!$A$1:$J$71</definedName>
    <definedName name="Z_55EC0A23_2741_4A7C_A367_35A55C96B0FF_.wvu.Cols" localSheetId="5" hidden="1">'ผู้ถือหุ้น-งบรวม'!$Y:$Y</definedName>
    <definedName name="Z_55EC0A23_2741_4A7C_A367_35A55C96B0FF_.wvu.PrintArea" localSheetId="2" hidden="1">'กำไรขาดทุน 3 M '!$A$1:$J$47</definedName>
    <definedName name="Z_55EC0A23_2741_4A7C_A367_35A55C96B0FF_.wvu.PrintArea" localSheetId="4" hidden="1">'กำไรขาดทุน 6M''18'!$A$1:$J$47</definedName>
    <definedName name="Z_55EC0A23_2741_4A7C_A367_35A55C96B0FF_.wvu.PrintArea" localSheetId="3" hidden="1">'กำไรขาดทุน 9 M'!$A$1:$J$47</definedName>
    <definedName name="Z_55EC0A23_2741_4A7C_A367_35A55C96B0FF_.wvu.PrintArea" localSheetId="5" hidden="1">'ผู้ถือหุ้น-งบรวม'!$A$1:$X$28</definedName>
    <definedName name="Z_55EC0A23_2741_4A7C_A367_35A55C96B0FF_.wvu.PrintArea" localSheetId="6" hidden="1">'ผู้ถือหุ้น-เฉพาะ '!$A$1:$R$27</definedName>
    <definedName name="Z_55EC0A23_2741_4A7C_A367_35A55C96B0FF_.wvu.PrintArea" localSheetId="0" hidden="1">สินทรัพย์!$A$1:$J$32</definedName>
    <definedName name="Z_55EC0A23_2741_4A7C_A367_35A55C96B0FF_.wvu.PrintArea" localSheetId="1" hidden="1">หนี้สิน!$A$1:$J$71</definedName>
    <definedName name="Z_6B181AEF_30C6_4EFE_A6C3_05CFD28D2059_.wvu.Cols" localSheetId="5" hidden="1">'ผู้ถือหุ้น-งบรวม'!$Y:$Y</definedName>
    <definedName name="Z_6B181AEF_30C6_4EFE_A6C3_05CFD28D2059_.wvu.PrintArea" localSheetId="2" hidden="1">'กำไรขาดทุน 3 M '!$A$1:$J$47</definedName>
    <definedName name="Z_6B181AEF_30C6_4EFE_A6C3_05CFD28D2059_.wvu.PrintArea" localSheetId="4" hidden="1">'กำไรขาดทุน 6M''18'!$A$1:$J$47</definedName>
    <definedName name="Z_6B181AEF_30C6_4EFE_A6C3_05CFD28D2059_.wvu.PrintArea" localSheetId="3" hidden="1">'กำไรขาดทุน 9 M'!$A$1:$J$47</definedName>
    <definedName name="Z_6B181AEF_30C6_4EFE_A6C3_05CFD28D2059_.wvu.PrintArea" localSheetId="5" hidden="1">'ผู้ถือหุ้น-งบรวม'!$A$1:$X$28</definedName>
    <definedName name="Z_6B181AEF_30C6_4EFE_A6C3_05CFD28D2059_.wvu.PrintArea" localSheetId="6" hidden="1">'ผู้ถือหุ้น-เฉพาะ '!$A$1:$R$27</definedName>
    <definedName name="Z_6B181AEF_30C6_4EFE_A6C3_05CFD28D2059_.wvu.PrintArea" localSheetId="0" hidden="1">สินทรัพย์!$A$1:$J$32</definedName>
    <definedName name="Z_6B181AEF_30C6_4EFE_A6C3_05CFD28D2059_.wvu.PrintArea" localSheetId="1" hidden="1">หนี้สิน!$A$1:$J$71</definedName>
    <definedName name="Z_A68075E1_2BB1_4900_84CF_259C754521C6_.wvu.PrintArea" localSheetId="2" hidden="1">'กำไรขาดทุน 3 M '!$A$1:$J$47</definedName>
    <definedName name="Z_A68075E1_2BB1_4900_84CF_259C754521C6_.wvu.PrintArea" localSheetId="4" hidden="1">'กำไรขาดทุน 6M''18'!$A$1:$J$47</definedName>
    <definedName name="Z_A68075E1_2BB1_4900_84CF_259C754521C6_.wvu.PrintArea" localSheetId="3" hidden="1">'กำไรขาดทุน 9 M'!$A$1:$J$47</definedName>
    <definedName name="Z_A68075E1_2BB1_4900_84CF_259C754521C6_.wvu.PrintArea" localSheetId="7" hidden="1">'งบกระแสเงินสด '!$A$1:$J$87</definedName>
    <definedName name="Z_A68075E1_2BB1_4900_84CF_259C754521C6_.wvu.PrintArea" localSheetId="5" hidden="1">'ผู้ถือหุ้น-งบรวม'!$A$1:$X$28</definedName>
    <definedName name="Z_A68075E1_2BB1_4900_84CF_259C754521C6_.wvu.PrintArea" localSheetId="6" hidden="1">'ผู้ถือหุ้น-เฉพาะ '!$A$1:$R$27</definedName>
    <definedName name="Z_A68075E1_2BB1_4900_84CF_259C754521C6_.wvu.PrintArea" localSheetId="0" hidden="1">สินทรัพย์!$A$1:$J$32</definedName>
    <definedName name="Z_A68075E1_2BB1_4900_84CF_259C754521C6_.wvu.PrintArea" localSheetId="1" hidden="1">หนี้สิน!$A$1:$J$71</definedName>
    <definedName name="Z_C2A24C0C_716F_4555_AF46_0125DCB26B42_.wvu.PrintArea" localSheetId="2" hidden="1">'กำไรขาดทุน 3 M '!$A$1:$J$47</definedName>
    <definedName name="Z_C2A24C0C_716F_4555_AF46_0125DCB26B42_.wvu.PrintArea" localSheetId="4" hidden="1">'กำไรขาดทุน 6M''18'!$A$1:$J$47</definedName>
    <definedName name="Z_C2A24C0C_716F_4555_AF46_0125DCB26B42_.wvu.PrintArea" localSheetId="3" hidden="1">'กำไรขาดทุน 9 M'!$A$1:$J$47</definedName>
    <definedName name="Z_C2A24C0C_716F_4555_AF46_0125DCB26B42_.wvu.PrintArea" localSheetId="7" hidden="1">'งบกระแสเงินสด '!$A$1:$J$87</definedName>
    <definedName name="Z_C2A24C0C_716F_4555_AF46_0125DCB26B42_.wvu.PrintArea" localSheetId="5" hidden="1">'ผู้ถือหุ้น-งบรวม'!$A$1:$X$28</definedName>
    <definedName name="Z_C2A24C0C_716F_4555_AF46_0125DCB26B42_.wvu.PrintArea" localSheetId="6" hidden="1">'ผู้ถือหุ้น-เฉพาะ '!$A$1:$R$27</definedName>
    <definedName name="Z_C2A24C0C_716F_4555_AF46_0125DCB26B42_.wvu.PrintArea" localSheetId="0" hidden="1">สินทรัพย์!$A$1:$J$32</definedName>
    <definedName name="Z_C2A24C0C_716F_4555_AF46_0125DCB26B42_.wvu.PrintArea" localSheetId="1" hidden="1">หนี้สิน!$A$1:$J$71</definedName>
    <definedName name="Z_C57838F9_2A5B_4468_A0AF_A74663FC1AD8_.wvu.PrintArea" localSheetId="2" hidden="1">'กำไรขาดทุน 3 M '!$A$1:$J$47</definedName>
    <definedName name="Z_C57838F9_2A5B_4468_A0AF_A74663FC1AD8_.wvu.PrintArea" localSheetId="4" hidden="1">'กำไรขาดทุน 6M''18'!$A$1:$J$47</definedName>
    <definedName name="Z_C57838F9_2A5B_4468_A0AF_A74663FC1AD8_.wvu.PrintArea" localSheetId="3" hidden="1">'กำไรขาดทุน 9 M'!$A$1:$J$47</definedName>
    <definedName name="Z_C57838F9_2A5B_4468_A0AF_A74663FC1AD8_.wvu.PrintArea" localSheetId="7" hidden="1">'งบกระแสเงินสด '!$A$1:$J$75</definedName>
    <definedName name="Z_C57838F9_2A5B_4468_A0AF_A74663FC1AD8_.wvu.PrintArea" localSheetId="5" hidden="1">'ผู้ถือหุ้น-งบรวม'!$A$1:$X$28</definedName>
    <definedName name="Z_C57838F9_2A5B_4468_A0AF_A74663FC1AD8_.wvu.PrintArea" localSheetId="6" hidden="1">'ผู้ถือหุ้น-เฉพาะ '!$A$1:$R$27</definedName>
    <definedName name="Z_C57838F9_2A5B_4468_A0AF_A74663FC1AD8_.wvu.PrintArea" localSheetId="0" hidden="1">สินทรัพย์!$A$1:$J$32</definedName>
    <definedName name="Z_C57838F9_2A5B_4468_A0AF_A74663FC1AD8_.wvu.PrintArea" localSheetId="1" hidden="1">หนี้สิน!$A$1:$J$71</definedName>
    <definedName name="Z_DA6417C4_D295_4C16_8C34_963B38AA0BD1_.wvu.PrintArea" localSheetId="2" hidden="1">'กำไรขาดทุน 3 M '!$A$1:$J$47</definedName>
    <definedName name="Z_DA6417C4_D295_4C16_8C34_963B38AA0BD1_.wvu.PrintArea" localSheetId="4" hidden="1">'กำไรขาดทุน 6M''18'!$A$1:$J$47</definedName>
    <definedName name="Z_DA6417C4_D295_4C16_8C34_963B38AA0BD1_.wvu.PrintArea" localSheetId="3" hidden="1">'กำไรขาดทุน 9 M'!$A$1:$J$47</definedName>
    <definedName name="Z_DA6417C4_D295_4C16_8C34_963B38AA0BD1_.wvu.PrintArea" localSheetId="7" hidden="1">'งบกระแสเงินสด '!$A$1:$J$87</definedName>
    <definedName name="Z_DA6417C4_D295_4C16_8C34_963B38AA0BD1_.wvu.PrintArea" localSheetId="5" hidden="1">'ผู้ถือหุ้น-งบรวม'!$A$1:$X$28</definedName>
    <definedName name="Z_DA6417C4_D295_4C16_8C34_963B38AA0BD1_.wvu.PrintArea" localSheetId="6" hidden="1">'ผู้ถือหุ้น-เฉพาะ '!$A$1:$R$27</definedName>
    <definedName name="Z_DA6417C4_D295_4C16_8C34_963B38AA0BD1_.wvu.PrintArea" localSheetId="0" hidden="1">สินทรัพย์!$A$1:$J$32</definedName>
    <definedName name="Z_DA6417C4_D295_4C16_8C34_963B38AA0BD1_.wvu.PrintArea" localSheetId="1" hidden="1">หนี้สิน!$A$1:$J$71</definedName>
    <definedName name="Z_FA119ADA_3017_4A79_9114_1926D49D5605_.wvu.Cols" localSheetId="5" hidden="1">'ผู้ถือหุ้น-งบรวม'!$Y:$Y</definedName>
    <definedName name="Z_FA119ADA_3017_4A79_9114_1926D49D5605_.wvu.PrintArea" localSheetId="2" hidden="1">'กำไรขาดทุน 3 M '!$A$1:$J$47</definedName>
    <definedName name="Z_FA119ADA_3017_4A79_9114_1926D49D5605_.wvu.PrintArea" localSheetId="4" hidden="1">'กำไรขาดทุน 6M''18'!$A$1:$J$47</definedName>
    <definedName name="Z_FA119ADA_3017_4A79_9114_1926D49D5605_.wvu.PrintArea" localSheetId="3" hidden="1">'กำไรขาดทุน 9 M'!$A$1:$J$47</definedName>
    <definedName name="Z_FA119ADA_3017_4A79_9114_1926D49D5605_.wvu.PrintArea" localSheetId="5" hidden="1">'ผู้ถือหุ้น-งบรวม'!$A$1:$X$28</definedName>
    <definedName name="Z_FA119ADA_3017_4A79_9114_1926D49D5605_.wvu.PrintArea" localSheetId="6" hidden="1">'ผู้ถือหุ้น-เฉพาะ '!$A$1:$R$27</definedName>
    <definedName name="Z_FA119ADA_3017_4A79_9114_1926D49D5605_.wvu.PrintArea" localSheetId="0" hidden="1">สินทรัพย์!$A$1:$J$32</definedName>
    <definedName name="Z_FA119ADA_3017_4A79_9114_1926D49D5605_.wvu.PrintArea" localSheetId="1" hidden="1">หนี้สิน!$A$1:$J$71</definedName>
  </definedNames>
  <calcPr calcId="125725"/>
  <customWorkbookViews>
    <customWorkbookView name="Corporate Edition - Personal View" guid="{A68075E1-2BB1-4900-84CF-259C754521C6}" mergeInterval="0" personalView="1" maximized="1" xWindow="1" yWindow="1" windowWidth="1436" windowHeight="628" tabRatio="805" activeSheetId="8"/>
    <customWorkbookView name="phannee - Personal View" guid="{C57838F9-2A5B-4468-A0AF-A74663FC1AD8}" mergeInterval="0" personalView="1" maximized="1" xWindow="1" yWindow="1" windowWidth="1916" windowHeight="755" tabRatio="805" activeSheetId="8"/>
    <customWorkbookView name="tassanee - Personal View" guid="{167A31EF-B214-4B67-8EC7-78ED45ECFEAB}" mergeInterval="0" personalView="1" maximized="1" xWindow="1" yWindow="1" windowWidth="1916" windowHeight="783" tabRatio="805" activeSheetId="8"/>
    <customWorkbookView name="suphanniga - Personal View" guid="{DA6417C4-D295-4C16-8C34-963B38AA0BD1}" mergeInterval="0" personalView="1" maximized="1" xWindow="1" yWindow="1" windowWidth="1916" windowHeight="755" tabRatio="805" activeSheetId="8"/>
    <customWorkbookView name="Jidapa Hutaserani - มุมมองส่วนบุคคล" guid="{C2A24C0C-716F-4555-AF46-0125DCB26B42}" mergeInterval="0" personalView="1" maximized="1" xWindow="-8" yWindow="-8" windowWidth="1382" windowHeight="744" tabRatio="805" activeSheetId="8"/>
    <customWorkbookView name="com - มุมมองส่วนบุคคล" guid="{1E698F65-3E32-4B4D-9AEB-73A5BF8E1801}" mergeInterval="0" personalView="1" maximized="1" xWindow="1" yWindow="1" windowWidth="1366" windowHeight="538" tabRatio="805" activeSheetId="4"/>
  </customWorkbookViews>
</workbook>
</file>

<file path=xl/calcChain.xml><?xml version="1.0" encoding="utf-8"?>
<calcChain xmlns="http://schemas.openxmlformats.org/spreadsheetml/2006/main">
  <c r="D12" i="8"/>
  <c r="D34" i="4"/>
  <c r="D14" i="3"/>
  <c r="D36" i="4"/>
  <c r="F36"/>
  <c r="D25"/>
  <c r="D28" i="1"/>
  <c r="D29" s="1"/>
  <c r="H16" l="1"/>
  <c r="J58" i="8" l="1"/>
  <c r="T19" i="6" l="1"/>
  <c r="R19"/>
  <c r="F37" i="3"/>
  <c r="A47" i="5"/>
  <c r="J33"/>
  <c r="H33"/>
  <c r="F33"/>
  <c r="D33"/>
  <c r="J19"/>
  <c r="H19"/>
  <c r="F19"/>
  <c r="D19"/>
  <c r="J13"/>
  <c r="J16" s="1"/>
  <c r="J21" s="1"/>
  <c r="J25" s="1"/>
  <c r="J27" s="1"/>
  <c r="H13"/>
  <c r="H16" s="1"/>
  <c r="H21" s="1"/>
  <c r="H25" s="1"/>
  <c r="H27" s="1"/>
  <c r="F13"/>
  <c r="F16" s="1"/>
  <c r="F21" s="1"/>
  <c r="F25" s="1"/>
  <c r="F27" s="1"/>
  <c r="D13"/>
  <c r="D16" s="1"/>
  <c r="D21" s="1"/>
  <c r="D25" s="1"/>
  <c r="D27" s="1"/>
  <c r="D66" i="8"/>
  <c r="H66"/>
  <c r="D37" i="3"/>
  <c r="J66" i="8"/>
  <c r="F66"/>
  <c r="A3"/>
  <c r="D36" i="5" l="1"/>
  <c r="D34"/>
  <c r="D40" s="1"/>
  <c r="D42" s="1"/>
  <c r="H36"/>
  <c r="H34"/>
  <c r="J36"/>
  <c r="J34"/>
  <c r="F36"/>
  <c r="F34"/>
  <c r="F40" s="1"/>
  <c r="F42" s="1"/>
  <c r="A3" i="6"/>
  <c r="J14" i="3"/>
  <c r="H14"/>
  <c r="F14"/>
  <c r="F41"/>
  <c r="D41"/>
  <c r="F32"/>
  <c r="D32"/>
  <c r="J26"/>
  <c r="H26"/>
  <c r="F26"/>
  <c r="D26"/>
  <c r="F24"/>
  <c r="D24"/>
  <c r="J22"/>
  <c r="H22"/>
  <c r="F22"/>
  <c r="D22"/>
  <c r="J18"/>
  <c r="J17"/>
  <c r="H18"/>
  <c r="H17"/>
  <c r="F18"/>
  <c r="F17"/>
  <c r="D18"/>
  <c r="D17"/>
  <c r="J15"/>
  <c r="H15"/>
  <c r="F15"/>
  <c r="D15"/>
  <c r="J12"/>
  <c r="J11"/>
  <c r="H12"/>
  <c r="H11"/>
  <c r="F12"/>
  <c r="F11"/>
  <c r="D12"/>
  <c r="D11"/>
  <c r="A47" i="4"/>
  <c r="J33"/>
  <c r="H33"/>
  <c r="F33"/>
  <c r="D33"/>
  <c r="J19"/>
  <c r="H19"/>
  <c r="F19"/>
  <c r="D19"/>
  <c r="J13"/>
  <c r="J16" s="1"/>
  <c r="H13"/>
  <c r="H16" s="1"/>
  <c r="F13"/>
  <c r="F16" s="1"/>
  <c r="D13"/>
  <c r="D16" s="1"/>
  <c r="D60" i="8"/>
  <c r="J43" i="5" l="1"/>
  <c r="J40"/>
  <c r="J42" s="1"/>
  <c r="J38"/>
  <c r="D38"/>
  <c r="D43"/>
  <c r="F43"/>
  <c r="F38"/>
  <c r="H43"/>
  <c r="H40"/>
  <c r="H42" s="1"/>
  <c r="H38"/>
  <c r="H21" i="4"/>
  <c r="H25" s="1"/>
  <c r="H12" i="8" s="1"/>
  <c r="J21" i="4"/>
  <c r="J25" s="1"/>
  <c r="F21"/>
  <c r="F25" s="1"/>
  <c r="D21"/>
  <c r="D20" i="2"/>
  <c r="A4" i="6"/>
  <c r="A4" i="7" s="1"/>
  <c r="L20" i="6"/>
  <c r="H60" i="8"/>
  <c r="A47" i="3"/>
  <c r="A28" i="6" s="1"/>
  <c r="A27" i="7" s="1"/>
  <c r="A30" i="2"/>
  <c r="A71" s="1"/>
  <c r="J60" i="8"/>
  <c r="F60"/>
  <c r="J52"/>
  <c r="H52"/>
  <c r="F52"/>
  <c r="D52"/>
  <c r="A44"/>
  <c r="A42"/>
  <c r="A74" s="1"/>
  <c r="T22" i="6"/>
  <c r="R22"/>
  <c r="R16" i="7"/>
  <c r="R18"/>
  <c r="R17"/>
  <c r="P22"/>
  <c r="R22"/>
  <c r="P20" i="6"/>
  <c r="N20"/>
  <c r="J20"/>
  <c r="H20"/>
  <c r="F20"/>
  <c r="D20"/>
  <c r="X18"/>
  <c r="V20"/>
  <c r="R20"/>
  <c r="J33" i="3"/>
  <c r="J19"/>
  <c r="J13"/>
  <c r="J16" s="1"/>
  <c r="F33"/>
  <c r="F19"/>
  <c r="F13"/>
  <c r="F16" s="1"/>
  <c r="H33"/>
  <c r="D33"/>
  <c r="H19"/>
  <c r="D19"/>
  <c r="H13"/>
  <c r="H16" s="1"/>
  <c r="D13"/>
  <c r="D16" s="1"/>
  <c r="D56" i="2"/>
  <c r="J56"/>
  <c r="J65" s="1"/>
  <c r="J67" s="1"/>
  <c r="J20"/>
  <c r="J26"/>
  <c r="J50"/>
  <c r="F56"/>
  <c r="F65" s="1"/>
  <c r="F67" s="1"/>
  <c r="F20"/>
  <c r="F26"/>
  <c r="F50"/>
  <c r="J28" i="1"/>
  <c r="J16"/>
  <c r="J19" s="1"/>
  <c r="F28"/>
  <c r="F19"/>
  <c r="F29"/>
  <c r="R21" i="7"/>
  <c r="P23"/>
  <c r="N24"/>
  <c r="J24"/>
  <c r="H24"/>
  <c r="F24"/>
  <c r="D24"/>
  <c r="L19"/>
  <c r="P19"/>
  <c r="N19"/>
  <c r="J19"/>
  <c r="H19"/>
  <c r="F19"/>
  <c r="D19"/>
  <c r="D25" i="6"/>
  <c r="X22"/>
  <c r="T23"/>
  <c r="X23" s="1"/>
  <c r="V25"/>
  <c r="R23"/>
  <c r="R24"/>
  <c r="P25"/>
  <c r="N25"/>
  <c r="J25"/>
  <c r="H25"/>
  <c r="F25"/>
  <c r="H19" i="1"/>
  <c r="D19"/>
  <c r="H20" i="2"/>
  <c r="H26"/>
  <c r="H56"/>
  <c r="H65" s="1"/>
  <c r="H67" s="1"/>
  <c r="R27" i="7" s="1"/>
  <c r="H28" i="1"/>
  <c r="D26" i="2"/>
  <c r="A1" i="6"/>
  <c r="A1" i="7" s="1"/>
  <c r="A3"/>
  <c r="H50" i="2"/>
  <c r="D50"/>
  <c r="A32"/>
  <c r="A3"/>
  <c r="A33" s="1"/>
  <c r="A1"/>
  <c r="A31" s="1"/>
  <c r="L27" i="7"/>
  <c r="P24"/>
  <c r="T20" i="6"/>
  <c r="X17"/>
  <c r="X19"/>
  <c r="X20" s="1"/>
  <c r="H36" i="8" l="1"/>
  <c r="H26"/>
  <c r="R19" i="7"/>
  <c r="J29" i="1"/>
  <c r="F27" i="4"/>
  <c r="F34" s="1"/>
  <c r="F40" s="1"/>
  <c r="F42" s="1"/>
  <c r="F12" i="8"/>
  <c r="F26" s="1"/>
  <c r="J27" i="4"/>
  <c r="J34" s="1"/>
  <c r="J12" i="8"/>
  <c r="J26" s="1"/>
  <c r="F27" i="2"/>
  <c r="F68" s="1"/>
  <c r="J27"/>
  <c r="J68" s="1"/>
  <c r="H27" i="4"/>
  <c r="H34" s="1"/>
  <c r="D27"/>
  <c r="D26" i="8"/>
  <c r="J36" i="4"/>
  <c r="J43" s="1"/>
  <c r="J21" i="3"/>
  <c r="J25" s="1"/>
  <c r="J27" s="1"/>
  <c r="J36" s="1"/>
  <c r="F38" i="4"/>
  <c r="F21" i="3"/>
  <c r="F25" s="1"/>
  <c r="F27" s="1"/>
  <c r="F36" s="1"/>
  <c r="R25" i="6"/>
  <c r="H40" i="8"/>
  <c r="A46"/>
  <c r="H21" i="3"/>
  <c r="H25" s="1"/>
  <c r="H27" s="1"/>
  <c r="H34" s="1"/>
  <c r="D21"/>
  <c r="D25" s="1"/>
  <c r="D27" s="1"/>
  <c r="H27" i="2"/>
  <c r="H68" s="1"/>
  <c r="D27"/>
  <c r="H29" i="1"/>
  <c r="D42" i="3" l="1"/>
  <c r="D34"/>
  <c r="D40" s="1"/>
  <c r="F36" i="8"/>
  <c r="F40" s="1"/>
  <c r="F68" s="1"/>
  <c r="F70" s="1"/>
  <c r="F72" s="1"/>
  <c r="J36"/>
  <c r="J40" s="1"/>
  <c r="J68" s="1"/>
  <c r="J70" s="1"/>
  <c r="J72" s="1"/>
  <c r="D36"/>
  <c r="H36" i="4"/>
  <c r="D40"/>
  <c r="D42" s="1"/>
  <c r="D43"/>
  <c r="J40"/>
  <c r="J42" s="1"/>
  <c r="J38"/>
  <c r="J34" i="3"/>
  <c r="F43" i="4"/>
  <c r="F34" i="3"/>
  <c r="F40" s="1"/>
  <c r="F42" s="1"/>
  <c r="H68" i="8"/>
  <c r="H70" s="1"/>
  <c r="H72" s="1"/>
  <c r="J38" i="3"/>
  <c r="J40"/>
  <c r="J42" s="1"/>
  <c r="J43"/>
  <c r="F38"/>
  <c r="F43"/>
  <c r="H36"/>
  <c r="H38" s="1"/>
  <c r="D36"/>
  <c r="D40" i="8" l="1"/>
  <c r="D68" s="1"/>
  <c r="D70" s="1"/>
  <c r="D72" s="1"/>
  <c r="H38" i="4"/>
  <c r="L23" i="7"/>
  <c r="L24" s="1"/>
  <c r="H43" i="4"/>
  <c r="H40"/>
  <c r="H42" s="1"/>
  <c r="L24" i="6"/>
  <c r="T24" s="1"/>
  <c r="D38" i="4"/>
  <c r="H40" i="3"/>
  <c r="H42" s="1"/>
  <c r="H43"/>
  <c r="D38"/>
  <c r="D43"/>
  <c r="L25" i="6" l="1"/>
  <c r="D65" i="2" s="1"/>
  <c r="D67" s="1"/>
  <c r="R23" i="7"/>
  <c r="R24" s="1"/>
  <c r="X24" i="6"/>
  <c r="X25" s="1"/>
  <c r="T25"/>
  <c r="D68" i="2" l="1"/>
  <c r="Z25" i="6"/>
</calcChain>
</file>

<file path=xl/sharedStrings.xml><?xml version="1.0" encoding="utf-8"?>
<sst xmlns="http://schemas.openxmlformats.org/spreadsheetml/2006/main" count="376" uniqueCount="183">
  <si>
    <t>บริษัท ปิโก (ไทยแลนด์) จำกัด (มหาชน) บริษัทย่อย และกิจการที่ควบคุมร่วมกัน</t>
  </si>
  <si>
    <t>งบแสดงฐานะการเงิน</t>
  </si>
  <si>
    <t xml:space="preserve">หน่วย : บาท </t>
  </si>
  <si>
    <t>หมายเหตุ</t>
  </si>
  <si>
    <t>งบการเงินรวม</t>
  </si>
  <si>
    <t>งบการเงินเฉพาะกิจการ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</si>
  <si>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</si>
  <si>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</si>
  <si>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</si>
  <si>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</si>
  <si>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</si>
  <si>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เงินที่กิจการมีสิทธิเรียกร้องจากลูกค้า</t>
  </si>
  <si>
    <t>ต้นทุนการให้บริการรอการตัดบัญชี</t>
  </si>
  <si>
    <t xml:space="preserve">     รวมสินทรัพย์หมุนเวียน</t>
  </si>
  <si>
    <t>สินทรัพย์ไม่หมุนเวียน</t>
  </si>
  <si>
    <t>เงินลงทุนในบริษัทย่อย บริษัทร่วม</t>
  </si>
  <si>
    <t xml:space="preserve"> และกิจการร่วมค้า </t>
  </si>
  <si>
    <t>เงินลงทุนระยะยาวอื่น</t>
  </si>
  <si>
    <t xml:space="preserve">ที่ดิน อาคารและอุปกรณ์ 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</si>
  <si>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</si>
  <si>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</si>
  <si>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</si>
  <si>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</si>
  <si>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</si>
  <si>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</si>
  <si>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</si>
  <si>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</si>
  <si>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หนี้สินตามสัญญาเช่าการเงินที่ถึงกำหนดชำระ</t>
  </si>
  <si>
    <t xml:space="preserve">ภายในหนึ่งปี </t>
  </si>
  <si>
    <t>รวมหนี้สินหมุนเวียน</t>
  </si>
  <si>
    <t>หนี้สินไม่หมุนเวียน</t>
  </si>
  <si>
    <t xml:space="preserve">หนี้สินตามสัญญาเช่าการเงิน </t>
  </si>
  <si>
    <t>ภาระผูกพันผลประโยชน์พนักงาน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</si>
  <si>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</si>
  <si>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</si>
  <si>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</si>
  <si>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sz val="14"/>
        <rFont val="Angsana New"/>
        <family val="1"/>
      </rPr>
      <t xml:space="preserve">  (ต่อ)</t>
    </r>
  </si>
  <si>
    <t>ส่วนของผู้ถือหุ้น</t>
  </si>
  <si>
    <t>ทุนเรือนหุ้น</t>
  </si>
  <si>
    <t xml:space="preserve">ทุนจดทะเบียน </t>
  </si>
  <si>
    <t xml:space="preserve">หุ้นบุริมสิทธิ 330,000 หุ้น </t>
  </si>
  <si>
    <t>มูลค่าหุ้นละ 1 บาท</t>
  </si>
  <si>
    <t xml:space="preserve">หุ้นสามัญ 215,294,775 หุ้น </t>
  </si>
  <si>
    <t>ทุนที่ออกและชำระแล้ว</t>
  </si>
  <si>
    <t>มูลค่าหุ้นละ 1 บาท ชำระครบแล้ว</t>
  </si>
  <si>
    <t xml:space="preserve">หุ้นสามัญ 215,294,559 หุ้น </t>
  </si>
  <si>
    <t>ส่วนเกินมูลค่าหุ้น</t>
  </si>
  <si>
    <t xml:space="preserve">ส่วนเกินมูลค่าหุ้นสามัญ 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</si>
  <si>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</si>
  <si>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</si>
  <si>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</si>
  <si>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</si>
  <si>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</si>
  <si>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</si>
  <si>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</si>
  <si>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</si>
  <si>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</si>
  <si>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</si>
  <si>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หน่วย : บาท</t>
  </si>
  <si>
    <t>รายได้จากการให้บริการ</t>
  </si>
  <si>
    <t>ต้นทุนการให้บริการ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</si>
  <si>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</si>
  <si>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</si>
  <si>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</si>
  <si>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</si>
  <si>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</si>
  <si>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</si>
  <si>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</si>
  <si>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 xml:space="preserve">   ซึ่งบันทึกโดยวิธีส่วนได้เสีย </t>
  </si>
  <si>
    <t>กำไร(ขาดทุน)เบ็ดเสร็จอื่น</t>
  </si>
  <si>
    <t>ผลต่างของอัตราแลกเปลี่ยนจากการ</t>
  </si>
  <si>
    <t>ส่วนแบ่งปันกำไร(ขาดทุน)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</si>
  <si>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</si>
  <si>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</si>
  <si>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กำไร(ขาดทุน)ต่อหุ้นขั้นพื้นฐาน ( บาท )</t>
  </si>
  <si>
    <t>จำนวนหุ้นสามัญถัวเฉลี่ยถ่วงน้ำหนัก ( หุ้น)</t>
  </si>
  <si>
    <t>งบแสดงการเปลี่ยนแปลงส่วนของผู้ถือหุ้นรวม</t>
  </si>
  <si>
    <t>ส่วนของผู้ถือหุ้นของบริษัทใหญ่</t>
  </si>
  <si>
    <t>องค์ประกอบอื่นของส่วน</t>
  </si>
  <si>
    <t>ของผู้ถือหุ้น</t>
  </si>
  <si>
    <t>กำไรขาดทุนเบ็ดเสร็จอื่น</t>
  </si>
  <si>
    <t>ส่วนเกินมูลค่า</t>
  </si>
  <si>
    <t>การแปลงค่า</t>
  </si>
  <si>
    <t>ส่วนเกินทุนจาก</t>
  </si>
  <si>
    <t>รวมองค์ประกอบ</t>
  </si>
  <si>
    <t>รวมส่วนของ</t>
  </si>
  <si>
    <t>ส่วนได้เสียที่</t>
  </si>
  <si>
    <t>หุ้นบุริมสิทธิ</t>
  </si>
  <si>
    <t>หุ้นสามัญ</t>
  </si>
  <si>
    <t>งบการเงิน</t>
  </si>
  <si>
    <t>การตีราคาที่ดิน</t>
  </si>
  <si>
    <t>อื่นของส่วนของ</t>
  </si>
  <si>
    <t>ผู้ถือหุ้น</t>
  </si>
  <si>
    <t>ไม่มีอำนาจ</t>
  </si>
  <si>
    <t>ทุนสำรองตาม</t>
  </si>
  <si>
    <t>ของบริษัทใหญ่</t>
  </si>
  <si>
    <t>ควบคุม</t>
  </si>
  <si>
    <t>กฎหมาย</t>
  </si>
  <si>
    <t>งบแสดงการเปลี่ยนแปลงส่วนของผู้ถือหุ้นเฉพาะกิจการ</t>
  </si>
  <si>
    <t>รวม</t>
  </si>
  <si>
    <t>ส่วนของ</t>
  </si>
  <si>
    <t>และภาษีเงินได้</t>
  </si>
  <si>
    <t>สินทรัพย์ไม่มีตัวตน</t>
  </si>
  <si>
    <t>เงินเบิกเกินบัญชีและเงินกู้ยืมระยะสั้น</t>
  </si>
  <si>
    <t xml:space="preserve">   จากสถาบันการเงิน </t>
  </si>
  <si>
    <t>กำไร(ขาดทุน)ก่อนต้นทุนทางการเงิน</t>
  </si>
  <si>
    <t>ส่วนแบ่งปันกำไร(ขาดทุน)เบ็ดเสร็จรวม</t>
  </si>
  <si>
    <t>งบกระแสเงินสด</t>
  </si>
  <si>
    <t>กระแสเงินสดจากกิจกรรมดำเนินงาน</t>
  </si>
  <si>
    <t>ปรับปรุงด้วย:</t>
  </si>
  <si>
    <t>ค่าเสื่อมราคาและค่าตัดจำหน่าย</t>
  </si>
  <si>
    <t>(กำไร)ขาดทุนจากการขายสินทรัพย์ถาวร</t>
  </si>
  <si>
    <t>ซึ่งบันทึกโดยวิธีส่วนได้เสีย</t>
  </si>
  <si>
    <t>ค่าใช้จ่ายดอกเบี้ย</t>
  </si>
  <si>
    <t xml:space="preserve"> ในสินทรัพย์และหนี้สินดำเนินงาน</t>
  </si>
  <si>
    <t xml:space="preserve">สินทรัพย์ดำเนินงาน (เพิ่มขึ้น) ลดลง </t>
  </si>
  <si>
    <t>หนี้สินดำเนินงานเพิ่มขึ้น (ลดลง)</t>
  </si>
  <si>
    <t xml:space="preserve">เจ้าหนี้การค้าและเจ้าหนี้อื่น </t>
  </si>
  <si>
    <t>ประมาณการหนี้สินผลประโยชน์พนักงาน</t>
  </si>
  <si>
    <t>เงินสดรับ (จ่าย) จากการดำเนินงาน</t>
  </si>
  <si>
    <t>จ่ายดอกเบี้ย</t>
  </si>
  <si>
    <t>จ่ายภาษีเงินได้</t>
  </si>
  <si>
    <t xml:space="preserve">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</si>
  <si>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</si>
  <si>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</si>
  <si>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</si>
  <si>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เงินสดรับจากการขายสินทรัพย์ถาวร</t>
  </si>
  <si>
    <t>เงินปันผลรับ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</si>
  <si>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</si>
  <si>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</si>
  <si>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จ่ายชำระหนี้สินตามสัญญาเช่าซื้อ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</si>
  <si>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</si>
  <si>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เงินสดและรายการเทียบเท่าเงินสดเพิ่มขึ้น(ลดลง)</t>
  </si>
  <si>
    <t>ผลต่างจากการแปลงค่างบการเงิน</t>
  </si>
  <si>
    <t>เงินสดและรายการเทียบเท่าเงินสดเพิ่มขึ้น(ลดลง)สุทธิ</t>
  </si>
  <si>
    <t>งบกระแสเงินสด (ต่อ)</t>
  </si>
  <si>
    <t>ภาษีเงินได้นิติบุคคลค้างจ่าย</t>
  </si>
  <si>
    <t>(กำไร)ขาดทุนจากอัตราแลกเปลี่ยนที่ยังไม่เกิดขึ้น</t>
  </si>
  <si>
    <t xml:space="preserve">      หรือขาดทุนในภายหลัง</t>
  </si>
  <si>
    <t>รายการที่จะถูกบันทึกในส่วนของกำไร</t>
  </si>
  <si>
    <t xml:space="preserve">            แปลงค่างบการเงิน - สุทธิจากภาษีเงินได้</t>
  </si>
  <si>
    <t xml:space="preserve"> (ยังไม่ได้ตรวจสอบ/สอบทานแล้ว)</t>
  </si>
  <si>
    <t>ส่วนแบ่งกำไรจากเงินลงทุน</t>
  </si>
  <si>
    <t>รายได้(ค่าใช้จ่าย)ภาษีเงินได้</t>
  </si>
  <si>
    <t>กำไร(ขาดทุน)สำหรับงวด</t>
  </si>
  <si>
    <t>กำไร(ขาดทุน)เบ็ดเสร็จอื่นสำหรับงวด</t>
  </si>
  <si>
    <t>กำไร(ขาดทุน)เบ็ดเสร็จรวมสำหรับงวด</t>
  </si>
  <si>
    <t>ยอดคงเหลือ ณ วันที่ 1 พฤศจิกายน 2559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</si>
  <si>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</si>
  <si>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</si>
  <si>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31 ตุลาคม</t>
  </si>
  <si>
    <t xml:space="preserve">(ยังไม่ได้ตรวจสอบ/
</t>
  </si>
  <si>
    <t>(ตรวจสอบแล้ว)</t>
  </si>
  <si>
    <t>สอบทานแล้ว)</t>
  </si>
  <si>
    <t>6, 21</t>
  </si>
  <si>
    <t>7, 21</t>
  </si>
  <si>
    <t>8, 21</t>
  </si>
  <si>
    <t>9, 21</t>
  </si>
  <si>
    <t>14, 21</t>
  </si>
  <si>
    <t>หมายเหตุประกอบงบการเงินระหว่างกาลเป็นส่วนหนึ่งของงบการเงินระหว่างกาลนี้</t>
  </si>
  <si>
    <t>ค่าใช้จ่ายผลประโยชน์พนักงาน</t>
  </si>
  <si>
    <t>กำไร(ขาดทุน)ก่อนภาษีเงินได้</t>
  </si>
  <si>
    <t>กำไร(ขาดทุน)จากการดำเนินงานก่อนการเปลี่ยนแปลง</t>
  </si>
  <si>
    <t>เงินปันผลจ่าย</t>
  </si>
  <si>
    <t>รับคืนภาษีเงินได้</t>
  </si>
  <si>
    <t>ยอดคงเหลือ ณ วันที่ 1 พฤศจิกายน 2560</t>
  </si>
  <si>
    <t>ภาษีเงินได้นิติบุคคลหัก ณ ที่จ่ายตัดจ่าย</t>
  </si>
  <si>
    <t>สำหรับงวดหกเดือนสิ้นสุดวันที่  30 เมษายน  2561</t>
  </si>
  <si>
    <t>30 เมษายน 2561</t>
  </si>
  <si>
    <t>30 เมษายน 2560</t>
  </si>
  <si>
    <t>รายได้เงินปันผล</t>
  </si>
  <si>
    <t>หนี้สงสัยจะสูญและหนี้สูญ</t>
  </si>
  <si>
    <t>เงินปันผลรับจากเงินลงทุนตามวิธีส่วนได้เสีย</t>
  </si>
  <si>
    <t>ณ วันที่ 31 กรกฎาคม 2561</t>
  </si>
  <si>
    <t>31 กรกฎาคม</t>
  </si>
  <si>
    <t>31 กรกฎาคม 2561</t>
  </si>
  <si>
    <t>31 กรกฎาคม 2560</t>
  </si>
  <si>
    <t>สำหรับงวดสามเดือนสิ้นสุดวันที่  31 กรกฎาคม  2561</t>
  </si>
  <si>
    <t>สำหรับงวดเก้าเดือนสิ้นสุดวันที่  31 กรกฎาคม  2561</t>
  </si>
  <si>
    <t>ยอดคงเหลือ ณ วันที่ 31 กรกฎาคม 2560</t>
  </si>
  <si>
    <t>ยอดคงเหลือ ณ วันที่ 31 กรกฎาคม 2561</t>
  </si>
  <si>
    <t>ขาดทุนจากการด้อยค่าเงินลงทุน</t>
  </si>
  <si>
    <t>จากสถาบันการเงินลดลง</t>
  </si>
</sst>
</file>

<file path=xl/styles.xml><?xml version="1.0" encoding="utf-8"?>
<styleSheet xmlns="http://schemas.openxmlformats.org/spreadsheetml/2006/main">
  <numFmts count="14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\-"/>
    <numFmt numFmtId="190" formatCode="_(* #,##0_);_(* \(#,##0\);_(* &quot;-&quot;??_);_(@_)"/>
    <numFmt numFmtId="191" formatCode="_(* #,##0.0000_);_(* \(#,##0.0000\);_(* &quot;-&quot;????_);_(@_)"/>
    <numFmt numFmtId="192" formatCode="_(* #,##0.00000_);_(* \(#,##0.00000\);_(* &quot;-&quot;?????_);_(@_)"/>
    <numFmt numFmtId="193" formatCode="#,##0.000_);\(#,##0.000\)"/>
    <numFmt numFmtId="194" formatCode="#,##0.000000_);\(#,##0.000000\)"/>
    <numFmt numFmtId="195" formatCode="[$-1070000]d/m/yy;@"/>
    <numFmt numFmtId="196" formatCode="* #,##0_);* \(#,##0\);&quot;-&quot;??_);@"/>
    <numFmt numFmtId="197" formatCode="#,##0\ &quot;DM&quot;;[Red]\-#,##0\ &quot;DM&quot;"/>
    <numFmt numFmtId="198" formatCode="#,##0.00\ &quot;DM&quot;;[Red]\-#,##0.00\ &quot;DM&quot;"/>
    <numFmt numFmtId="199" formatCode="_-* #,##0_-;\-* #,##0_-;_-* &quot;-&quot;??_-;_-@_-"/>
  </numFmts>
  <fonts count="37">
    <font>
      <sz val="14"/>
      <name val="Angsana New"/>
    </font>
    <font>
      <sz val="12"/>
      <name val="Times New Roman"/>
      <family val="1"/>
    </font>
    <font>
      <b/>
      <sz val="16"/>
      <name val="Angsana New"/>
      <family val="1"/>
    </font>
    <font>
      <sz val="14"/>
      <name val="Angsana New"/>
      <family val="1"/>
    </font>
    <font>
      <sz val="18"/>
      <name val="Angsana New"/>
      <family val="1"/>
    </font>
    <font>
      <b/>
      <sz val="14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2"/>
      <name val="Angsana New"/>
      <family val="1"/>
    </font>
    <font>
      <sz val="16"/>
      <name val="Angsana New"/>
      <family val="1"/>
    </font>
    <font>
      <sz val="10"/>
      <name val="ApFont"/>
    </font>
    <font>
      <sz val="14"/>
      <name val="Cordia New"/>
      <family val="2"/>
    </font>
    <font>
      <b/>
      <sz val="12"/>
      <name val="Angsana New"/>
      <family val="1"/>
    </font>
    <font>
      <sz val="11"/>
      <name val="Angsana New"/>
      <family val="1"/>
    </font>
    <font>
      <sz val="10"/>
      <name val="Times New Roman"/>
      <family val="1"/>
    </font>
    <font>
      <b/>
      <sz val="10"/>
      <name val="MS Sans Serif"/>
      <family val="2"/>
      <charset val="222"/>
    </font>
    <font>
      <sz val="10"/>
      <name val="MS Sans Serif"/>
      <family val="2"/>
      <charset val="222"/>
    </font>
    <font>
      <sz val="16"/>
      <name val="AngsanaUPC"/>
      <family val="1"/>
      <charset val="222"/>
    </font>
    <font>
      <sz val="14"/>
      <name val="Angsana New"/>
      <family val="1"/>
    </font>
    <font>
      <sz val="18"/>
      <color theme="0" tint="-0.34998626667073579"/>
      <name val="Angsana New"/>
      <family val="1"/>
    </font>
    <font>
      <sz val="13"/>
      <color theme="0" tint="-0.34998626667073579"/>
      <name val="Angsana New"/>
      <family val="1"/>
    </font>
    <font>
      <sz val="13"/>
      <color rgb="FFFF0000"/>
      <name val="Angsana New"/>
      <family val="1"/>
    </font>
    <font>
      <sz val="13"/>
      <color theme="0"/>
      <name val="Angsana New"/>
      <family val="1"/>
    </font>
    <font>
      <sz val="13"/>
      <color theme="1"/>
      <name val="Angsana New"/>
      <family val="1"/>
    </font>
    <font>
      <sz val="16"/>
      <color theme="0" tint="-0.14999847407452621"/>
      <name val="Angsana New"/>
      <family val="1"/>
    </font>
    <font>
      <sz val="11"/>
      <color theme="0" tint="-0.14999847407452621"/>
      <name val="Angsana New"/>
      <family val="1"/>
    </font>
    <font>
      <sz val="14"/>
      <color theme="0" tint="-0.14999847407452621"/>
      <name val="Angsana New"/>
      <family val="1"/>
    </font>
    <font>
      <sz val="12"/>
      <color theme="0" tint="-0.14999847407452621"/>
      <name val="Angsana New"/>
      <family val="1"/>
    </font>
    <font>
      <sz val="14"/>
      <color theme="0" tint="-0.249977111117893"/>
      <name val="Angsana New"/>
      <family val="1"/>
    </font>
    <font>
      <sz val="16"/>
      <color theme="0" tint="-0.249977111117893"/>
      <name val="Angsana New"/>
      <family val="1"/>
    </font>
    <font>
      <sz val="14"/>
      <color theme="1"/>
      <name val="Angsana New"/>
      <family val="1"/>
    </font>
    <font>
      <i/>
      <sz val="14"/>
      <color theme="1"/>
      <name val="Angsana New"/>
      <family val="1"/>
    </font>
    <font>
      <sz val="12"/>
      <color theme="1"/>
      <name val="Angsana New"/>
      <family val="1"/>
    </font>
    <font>
      <b/>
      <sz val="14"/>
      <color rgb="FF0000FF"/>
      <name val="Angsana New"/>
      <family val="1"/>
    </font>
    <font>
      <sz val="14"/>
      <color rgb="FF0000FF"/>
      <name val="Angsana New"/>
      <family val="1"/>
    </font>
    <font>
      <b/>
      <u/>
      <sz val="12"/>
      <name val="Angsana New"/>
      <family val="1"/>
    </font>
    <font>
      <sz val="16"/>
      <color rgb="FF0000FF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2">
    <xf numFmtId="0" fontId="0" fillId="0" borderId="0"/>
    <xf numFmtId="43" fontId="18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95" fontId="11" fillId="0" borderId="0"/>
    <xf numFmtId="196" fontId="14" fillId="0" borderId="0" applyFill="0" applyBorder="0" applyProtection="0"/>
    <xf numFmtId="0" fontId="15" fillId="0" borderId="0" applyNumberFormat="0" applyFill="0" applyBorder="0" applyAlignment="0" applyProtection="0"/>
    <xf numFmtId="0" fontId="10" fillId="0" borderId="0"/>
    <xf numFmtId="0" fontId="3" fillId="0" borderId="0"/>
    <xf numFmtId="0" fontId="11" fillId="0" borderId="0"/>
    <xf numFmtId="0" fontId="11" fillId="0" borderId="0"/>
    <xf numFmtId="195" fontId="1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9" fontId="3" fillId="0" borderId="0" applyFont="0" applyFill="0" applyBorder="0" applyAlignment="0" applyProtection="0"/>
    <xf numFmtId="0" fontId="16" fillId="0" borderId="0"/>
    <xf numFmtId="197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7" fillId="0" borderId="0"/>
    <xf numFmtId="0" fontId="11" fillId="0" borderId="0"/>
    <xf numFmtId="0" fontId="10" fillId="0" borderId="0"/>
  </cellStyleXfs>
  <cellXfs count="229">
    <xf numFmtId="0" fontId="0" fillId="0" borderId="0" xfId="0"/>
    <xf numFmtId="0" fontId="4" fillId="0" borderId="0" xfId="11" applyFont="1" applyFill="1" applyAlignment="1">
      <alignment vertical="center"/>
    </xf>
    <xf numFmtId="0" fontId="6" fillId="0" borderId="0" xfId="11" applyFont="1" applyFill="1" applyAlignment="1">
      <alignment vertical="center"/>
    </xf>
    <xf numFmtId="0" fontId="7" fillId="0" borderId="1" xfId="16" applyFont="1" applyFill="1" applyBorder="1" applyAlignment="1">
      <alignment horizontal="center" vertical="center"/>
    </xf>
    <xf numFmtId="0" fontId="7" fillId="0" borderId="0" xfId="16" applyFont="1" applyFill="1" applyBorder="1" applyAlignment="1">
      <alignment horizontal="center" vertical="center"/>
    </xf>
    <xf numFmtId="0" fontId="5" fillId="0" borderId="0" xfId="16" applyFont="1" applyFill="1" applyAlignment="1">
      <alignment horizontal="center" vertical="center"/>
    </xf>
    <xf numFmtId="0" fontId="5" fillId="0" borderId="0" xfId="16" applyNumberFormat="1" applyFont="1" applyFill="1" applyAlignment="1">
      <alignment horizontal="center" vertical="center"/>
    </xf>
    <xf numFmtId="0" fontId="7" fillId="0" borderId="0" xfId="16" applyFont="1" applyFill="1" applyAlignment="1">
      <alignment horizontal="center" vertical="center"/>
    </xf>
    <xf numFmtId="37" fontId="3" fillId="0" borderId="0" xfId="16" applyNumberFormat="1" applyFont="1" applyFill="1" applyAlignment="1">
      <alignment vertical="center"/>
    </xf>
    <xf numFmtId="0" fontId="5" fillId="0" borderId="0" xfId="16" applyFont="1" applyFill="1" applyAlignment="1">
      <alignment vertical="center"/>
    </xf>
    <xf numFmtId="0" fontId="7" fillId="0" borderId="0" xfId="16" applyFont="1" applyFill="1" applyAlignment="1">
      <alignment vertical="center"/>
    </xf>
    <xf numFmtId="0" fontId="3" fillId="0" borderId="0" xfId="16" applyFont="1" applyFill="1" applyAlignment="1">
      <alignment horizontal="left" vertical="center" indent="2"/>
    </xf>
    <xf numFmtId="0" fontId="3" fillId="0" borderId="0" xfId="16" applyFont="1" applyFill="1" applyAlignment="1">
      <alignment horizontal="center" vertical="center"/>
    </xf>
    <xf numFmtId="0" fontId="6" fillId="0" borderId="0" xfId="16" applyFont="1" applyFill="1" applyAlignment="1">
      <alignment horizontal="left" vertical="center" indent="2"/>
    </xf>
    <xf numFmtId="37" fontId="3" fillId="0" borderId="0" xfId="15" applyNumberFormat="1" applyFont="1" applyFill="1" applyAlignment="1">
      <alignment vertical="center"/>
    </xf>
    <xf numFmtId="0" fontId="6" fillId="0" borderId="0" xfId="16" applyFont="1" applyFill="1" applyAlignment="1">
      <alignment horizontal="left" vertical="center" indent="4"/>
    </xf>
    <xf numFmtId="0" fontId="6" fillId="0" borderId="0" xfId="16" applyFont="1" applyFill="1" applyAlignment="1">
      <alignment horizontal="left" vertical="center" indent="5"/>
    </xf>
    <xf numFmtId="0" fontId="3" fillId="0" borderId="0" xfId="16" applyFont="1" applyFill="1" applyAlignment="1">
      <alignment horizontal="left" vertical="center" indent="4"/>
    </xf>
    <xf numFmtId="37" fontId="3" fillId="0" borderId="2" xfId="15" applyNumberFormat="1" applyFont="1" applyFill="1" applyBorder="1" applyAlignment="1">
      <alignment vertical="center"/>
    </xf>
    <xf numFmtId="37" fontId="3" fillId="0" borderId="0" xfId="16" applyNumberFormat="1" applyFont="1" applyFill="1" applyBorder="1" applyAlignment="1">
      <alignment vertical="center"/>
    </xf>
    <xf numFmtId="190" fontId="3" fillId="0" borderId="0" xfId="2" applyNumberFormat="1" applyFont="1" applyFill="1" applyBorder="1" applyAlignment="1">
      <alignment vertical="center"/>
    </xf>
    <xf numFmtId="0" fontId="3" fillId="0" borderId="0" xfId="16" applyFont="1" applyFill="1" applyBorder="1" applyAlignment="1">
      <alignment vertical="center"/>
    </xf>
    <xf numFmtId="191" fontId="3" fillId="0" borderId="0" xfId="15" applyNumberFormat="1" applyFont="1" applyFill="1" applyAlignment="1">
      <alignment horizontal="center" vertical="center"/>
    </xf>
    <xf numFmtId="0" fontId="3" fillId="0" borderId="0" xfId="16" applyFont="1" applyFill="1" applyAlignment="1">
      <alignment horizontal="left" vertical="center" indent="3"/>
    </xf>
    <xf numFmtId="37" fontId="6" fillId="0" borderId="0" xfId="11" applyNumberFormat="1" applyFont="1" applyFill="1" applyAlignment="1">
      <alignment vertical="center"/>
    </xf>
    <xf numFmtId="10" fontId="6" fillId="0" borderId="0" xfId="20" applyNumberFormat="1" applyFont="1" applyFill="1" applyAlignment="1">
      <alignment vertical="center"/>
    </xf>
    <xf numFmtId="37" fontId="3" fillId="0" borderId="0" xfId="15" applyNumberFormat="1" applyFont="1" applyFill="1" applyBorder="1" applyAlignment="1">
      <alignment vertical="center"/>
    </xf>
    <xf numFmtId="0" fontId="5" fillId="0" borderId="0" xfId="16" applyFont="1" applyFill="1" applyAlignment="1">
      <alignment horizontal="left" vertical="center"/>
    </xf>
    <xf numFmtId="3" fontId="8" fillId="0" borderId="0" xfId="0" applyNumberFormat="1" applyFont="1" applyFill="1"/>
    <xf numFmtId="0" fontId="3" fillId="0" borderId="0" xfId="16" applyFont="1" applyFill="1" applyAlignment="1">
      <alignment vertical="center"/>
    </xf>
    <xf numFmtId="0" fontId="3" fillId="0" borderId="0" xfId="11" applyFont="1" applyFill="1" applyAlignment="1">
      <alignment vertical="center"/>
    </xf>
    <xf numFmtId="0" fontId="5" fillId="0" borderId="0" xfId="16" applyFont="1" applyFill="1" applyAlignment="1">
      <alignment horizontal="center" vertical="top"/>
    </xf>
    <xf numFmtId="0" fontId="5" fillId="0" borderId="0" xfId="16" applyFont="1" applyFill="1" applyAlignment="1">
      <alignment vertical="top"/>
    </xf>
    <xf numFmtId="37" fontId="3" fillId="0" borderId="0" xfId="11" applyNumberFormat="1" applyFont="1" applyFill="1"/>
    <xf numFmtId="37" fontId="3" fillId="0" borderId="0" xfId="4" applyNumberFormat="1" applyFont="1" applyFill="1" applyAlignment="1">
      <alignment vertical="center"/>
    </xf>
    <xf numFmtId="0" fontId="3" fillId="0" borderId="0" xfId="16" applyFont="1" applyFill="1" applyAlignment="1">
      <alignment horizontal="left" vertical="center" indent="6"/>
    </xf>
    <xf numFmtId="0" fontId="3" fillId="0" borderId="0" xfId="16" applyFont="1" applyFill="1" applyAlignment="1">
      <alignment horizontal="left" vertical="center"/>
    </xf>
    <xf numFmtId="0" fontId="3" fillId="0" borderId="0" xfId="11" applyFont="1" applyFill="1"/>
    <xf numFmtId="0" fontId="3" fillId="0" borderId="0" xfId="16" applyFont="1" applyFill="1" applyAlignment="1">
      <alignment horizontal="left" vertical="center" indent="5"/>
    </xf>
    <xf numFmtId="190" fontId="3" fillId="0" borderId="0" xfId="2" applyNumberFormat="1" applyFont="1" applyFill="1" applyAlignment="1">
      <alignment vertical="center"/>
    </xf>
    <xf numFmtId="0" fontId="3" fillId="0" borderId="0" xfId="16" applyFont="1" applyFill="1" applyBorder="1" applyAlignment="1">
      <alignment horizontal="justify" vertical="center"/>
    </xf>
    <xf numFmtId="0" fontId="3" fillId="0" borderId="0" xfId="16" applyFont="1" applyFill="1" applyBorder="1" applyAlignment="1">
      <alignment horizontal="left" vertical="center" indent="2"/>
    </xf>
    <xf numFmtId="37" fontId="3" fillId="0" borderId="0" xfId="11" applyNumberFormat="1" applyFont="1" applyFill="1" applyAlignment="1">
      <alignment vertical="center"/>
    </xf>
    <xf numFmtId="0" fontId="9" fillId="0" borderId="0" xfId="16" applyFont="1" applyFill="1">
      <alignment vertical="center"/>
    </xf>
    <xf numFmtId="38" fontId="5" fillId="0" borderId="0" xfId="31" applyNumberFormat="1" applyFont="1" applyFill="1" applyAlignment="1">
      <alignment horizontal="center" vertical="top"/>
    </xf>
    <xf numFmtId="0" fontId="3" fillId="0" borderId="0" xfId="16" applyFont="1" applyFill="1">
      <alignment vertical="center"/>
    </xf>
    <xf numFmtId="37" fontId="5" fillId="0" borderId="1" xfId="16" applyNumberFormat="1" applyFont="1" applyFill="1" applyBorder="1" applyAlignment="1">
      <alignment horizontal="right" vertical="center"/>
    </xf>
    <xf numFmtId="190" fontId="5" fillId="0" borderId="1" xfId="2" applyNumberFormat="1" applyFont="1" applyFill="1" applyBorder="1" applyAlignment="1">
      <alignment horizontal="right" vertical="center"/>
    </xf>
    <xf numFmtId="0" fontId="3" fillId="0" borderId="0" xfId="16" applyFont="1" applyFill="1" applyBorder="1">
      <alignment vertical="center"/>
    </xf>
    <xf numFmtId="190" fontId="5" fillId="0" borderId="0" xfId="2" applyNumberFormat="1" applyFont="1" applyFill="1" applyBorder="1" applyAlignment="1">
      <alignment vertical="center"/>
    </xf>
    <xf numFmtId="0" fontId="5" fillId="0" borderId="0" xfId="16" applyFont="1" applyFill="1">
      <alignment vertical="center"/>
    </xf>
    <xf numFmtId="0" fontId="3" fillId="0" borderId="0" xfId="0" applyFont="1" applyFill="1" applyAlignment="1">
      <alignment vertical="center"/>
    </xf>
    <xf numFmtId="0" fontId="3" fillId="0" borderId="0" xfId="13" applyFont="1" applyFill="1" applyAlignment="1">
      <alignment vertical="center"/>
    </xf>
    <xf numFmtId="37" fontId="5" fillId="0" borderId="0" xfId="16" applyNumberFormat="1" applyFont="1" applyFill="1" applyAlignment="1">
      <alignment horizontal="right" vertical="center"/>
    </xf>
    <xf numFmtId="192" fontId="3" fillId="0" borderId="0" xfId="5" applyNumberFormat="1" applyFont="1" applyFill="1" applyBorder="1" applyAlignment="1">
      <alignment horizontal="center" vertical="center"/>
    </xf>
    <xf numFmtId="37" fontId="5" fillId="0" borderId="0" xfId="16" applyNumberFormat="1" applyFont="1" applyFill="1" applyAlignment="1">
      <alignment horizontal="left" vertical="center"/>
    </xf>
    <xf numFmtId="193" fontId="3" fillId="0" borderId="0" xfId="16" applyNumberFormat="1" applyFont="1" applyFill="1">
      <alignment vertical="center"/>
    </xf>
    <xf numFmtId="37" fontId="3" fillId="0" borderId="0" xfId="16" applyNumberFormat="1" applyFont="1" applyFill="1">
      <alignment vertical="center"/>
    </xf>
    <xf numFmtId="190" fontId="9" fillId="0" borderId="0" xfId="2" applyNumberFormat="1" applyFont="1" applyFill="1" applyAlignment="1">
      <alignment vertical="center"/>
    </xf>
    <xf numFmtId="0" fontId="9" fillId="0" borderId="0" xfId="19" applyFont="1" applyFill="1" applyBorder="1" applyAlignment="1">
      <alignment vertical="center"/>
    </xf>
    <xf numFmtId="0" fontId="9" fillId="0" borderId="0" xfId="19" applyFont="1" applyFill="1" applyAlignment="1">
      <alignment vertical="center"/>
    </xf>
    <xf numFmtId="0" fontId="3" fillId="0" borderId="0" xfId="19" applyFont="1" applyFill="1" applyBorder="1" applyAlignment="1">
      <alignment vertical="center"/>
    </xf>
    <xf numFmtId="0" fontId="3" fillId="0" borderId="0" xfId="19" applyFont="1" applyFill="1" applyAlignment="1">
      <alignment vertical="center"/>
    </xf>
    <xf numFmtId="0" fontId="5" fillId="0" borderId="1" xfId="19" applyFont="1" applyFill="1" applyBorder="1" applyAlignment="1">
      <alignment horizontal="right" vertical="center"/>
    </xf>
    <xf numFmtId="0" fontId="12" fillId="0" borderId="0" xfId="19" applyFont="1" applyFill="1" applyBorder="1" applyAlignment="1">
      <alignment horizontal="right" vertical="center"/>
    </xf>
    <xf numFmtId="0" fontId="7" fillId="0" borderId="3" xfId="19" applyFont="1" applyFill="1" applyBorder="1" applyAlignment="1">
      <alignment vertical="center"/>
    </xf>
    <xf numFmtId="0" fontId="12" fillId="0" borderId="0" xfId="19" applyFont="1" applyFill="1" applyAlignment="1">
      <alignment vertical="center"/>
    </xf>
    <xf numFmtId="0" fontId="7" fillId="0" borderId="0" xfId="19" applyFont="1" applyFill="1" applyBorder="1" applyAlignment="1">
      <alignment vertical="center"/>
    </xf>
    <xf numFmtId="0" fontId="8" fillId="0" borderId="0" xfId="19" applyFont="1" applyFill="1" applyAlignment="1">
      <alignment vertical="center"/>
    </xf>
    <xf numFmtId="0" fontId="6" fillId="0" borderId="0" xfId="19" applyFont="1" applyFill="1" applyBorder="1" applyAlignment="1">
      <alignment vertical="center"/>
    </xf>
    <xf numFmtId="0" fontId="6" fillId="0" borderId="0" xfId="19" applyFont="1" applyFill="1" applyAlignment="1">
      <alignment vertical="center"/>
    </xf>
    <xf numFmtId="0" fontId="6" fillId="0" borderId="0" xfId="19" applyFont="1" applyFill="1" applyAlignment="1">
      <alignment horizontal="center" vertical="center"/>
    </xf>
    <xf numFmtId="0" fontId="8" fillId="0" borderId="0" xfId="19" applyFont="1" applyFill="1" applyBorder="1" applyAlignment="1">
      <alignment horizontal="center" vertical="center"/>
    </xf>
    <xf numFmtId="0" fontId="8" fillId="0" borderId="0" xfId="19" applyFont="1" applyFill="1" applyAlignment="1">
      <alignment horizontal="center" vertical="center"/>
    </xf>
    <xf numFmtId="0" fontId="8" fillId="0" borderId="1" xfId="19" applyFont="1" applyFill="1" applyBorder="1" applyAlignment="1">
      <alignment vertical="center"/>
    </xf>
    <xf numFmtId="0" fontId="8" fillId="0" borderId="0" xfId="19" applyFont="1" applyFill="1" applyBorder="1" applyAlignment="1">
      <alignment vertical="center"/>
    </xf>
    <xf numFmtId="0" fontId="8" fillId="0" borderId="3" xfId="19" applyFont="1" applyFill="1" applyBorder="1" applyAlignment="1">
      <alignment vertical="center"/>
    </xf>
    <xf numFmtId="37" fontId="8" fillId="0" borderId="0" xfId="6" applyNumberFormat="1" applyFont="1" applyFill="1" applyBorder="1" applyAlignment="1">
      <alignment vertical="center"/>
    </xf>
    <xf numFmtId="37" fontId="8" fillId="0" borderId="0" xfId="19" applyNumberFormat="1" applyFont="1" applyFill="1" applyAlignment="1">
      <alignment vertical="center"/>
    </xf>
    <xf numFmtId="37" fontId="8" fillId="0" borderId="0" xfId="19" applyNumberFormat="1" applyFont="1" applyFill="1" applyBorder="1" applyAlignment="1">
      <alignment vertical="center"/>
    </xf>
    <xf numFmtId="37" fontId="8" fillId="0" borderId="0" xfId="19" applyNumberFormat="1" applyFont="1" applyFill="1" applyBorder="1" applyAlignment="1">
      <alignment horizontal="center" vertical="center"/>
    </xf>
    <xf numFmtId="190" fontId="8" fillId="0" borderId="0" xfId="2" applyNumberFormat="1" applyFont="1" applyFill="1" applyAlignment="1">
      <alignment vertical="center"/>
    </xf>
    <xf numFmtId="37" fontId="3" fillId="0" borderId="0" xfId="19" applyNumberFormat="1" applyFont="1" applyFill="1" applyAlignment="1">
      <alignment vertical="center"/>
    </xf>
    <xf numFmtId="37" fontId="13" fillId="0" borderId="0" xfId="16" applyNumberFormat="1" applyFont="1" applyFill="1" applyAlignment="1">
      <alignment vertical="center"/>
    </xf>
    <xf numFmtId="0" fontId="19" fillId="0" borderId="0" xfId="19" applyFont="1" applyFill="1" applyAlignment="1">
      <alignment vertical="center"/>
    </xf>
    <xf numFmtId="0" fontId="4" fillId="0" borderId="0" xfId="19" applyFont="1" applyFill="1" applyAlignment="1">
      <alignment vertical="center"/>
    </xf>
    <xf numFmtId="0" fontId="20" fillId="0" borderId="0" xfId="19" applyFont="1" applyFill="1" applyAlignment="1">
      <alignment vertical="center"/>
    </xf>
    <xf numFmtId="0" fontId="7" fillId="0" borderId="1" xfId="19" applyFont="1" applyFill="1" applyBorder="1" applyAlignment="1">
      <alignment horizontal="right" vertical="center"/>
    </xf>
    <xf numFmtId="0" fontId="6" fillId="0" borderId="1" xfId="19" applyFont="1" applyFill="1" applyBorder="1" applyAlignment="1">
      <alignment vertical="center"/>
    </xf>
    <xf numFmtId="0" fontId="7" fillId="0" borderId="0" xfId="19" applyFont="1" applyFill="1" applyBorder="1" applyAlignment="1">
      <alignment horizontal="right" vertical="center"/>
    </xf>
    <xf numFmtId="0" fontId="7" fillId="0" borderId="0" xfId="19" applyFont="1" applyFill="1" applyBorder="1" applyAlignment="1">
      <alignment horizontal="center" vertical="center"/>
    </xf>
    <xf numFmtId="0" fontId="12" fillId="0" borderId="0" xfId="19" applyFont="1" applyFill="1" applyBorder="1" applyAlignment="1">
      <alignment vertical="center"/>
    </xf>
    <xf numFmtId="187" fontId="8" fillId="0" borderId="0" xfId="6" applyNumberFormat="1" applyFont="1" applyFill="1" applyBorder="1" applyAlignment="1">
      <alignment vertical="center"/>
    </xf>
    <xf numFmtId="187" fontId="8" fillId="0" borderId="4" xfId="6" applyNumberFormat="1" applyFont="1" applyFill="1" applyBorder="1" applyAlignment="1">
      <alignment vertical="center"/>
    </xf>
    <xf numFmtId="187" fontId="8" fillId="0" borderId="0" xfId="6" applyNumberFormat="1" applyFont="1" applyFill="1" applyAlignment="1">
      <alignment vertical="center"/>
    </xf>
    <xf numFmtId="194" fontId="20" fillId="0" borderId="0" xfId="19" applyNumberFormat="1" applyFont="1" applyFill="1" applyAlignment="1">
      <alignment vertical="center"/>
    </xf>
    <xf numFmtId="3" fontId="3" fillId="0" borderId="0" xfId="18" applyNumberFormat="1" applyFont="1" applyFill="1" applyAlignment="1">
      <alignment vertical="center"/>
    </xf>
    <xf numFmtId="0" fontId="21" fillId="0" borderId="0" xfId="19" applyFont="1" applyFill="1" applyAlignment="1">
      <alignment vertical="center"/>
    </xf>
    <xf numFmtId="37" fontId="22" fillId="0" borderId="0" xfId="19" applyNumberFormat="1" applyFont="1" applyFill="1" applyAlignment="1">
      <alignment vertical="center"/>
    </xf>
    <xf numFmtId="0" fontId="22" fillId="0" borderId="0" xfId="19" applyFont="1" applyFill="1" applyAlignment="1">
      <alignment vertical="center"/>
    </xf>
    <xf numFmtId="37" fontId="23" fillId="0" borderId="0" xfId="19" applyNumberFormat="1" applyFont="1" applyFill="1" applyAlignment="1">
      <alignment vertical="center"/>
    </xf>
    <xf numFmtId="0" fontId="23" fillId="0" borderId="0" xfId="19" applyFont="1" applyFill="1" applyAlignment="1">
      <alignment vertical="center"/>
    </xf>
    <xf numFmtId="187" fontId="22" fillId="0" borderId="0" xfId="19" applyNumberFormat="1" applyFont="1" applyFill="1" applyAlignment="1">
      <alignment vertical="center"/>
    </xf>
    <xf numFmtId="0" fontId="3" fillId="0" borderId="0" xfId="13" applyFont="1" applyFill="1" applyAlignment="1">
      <alignment horizontal="left" vertical="center" indent="1"/>
    </xf>
    <xf numFmtId="0" fontId="24" fillId="0" borderId="0" xfId="19" applyFont="1" applyFill="1" applyAlignment="1">
      <alignment vertical="center"/>
    </xf>
    <xf numFmtId="37" fontId="25" fillId="0" borderId="0" xfId="19" applyNumberFormat="1" applyFont="1" applyFill="1" applyAlignment="1">
      <alignment vertical="center"/>
    </xf>
    <xf numFmtId="37" fontId="26" fillId="0" borderId="0" xfId="19" applyNumberFormat="1" applyFont="1" applyFill="1" applyAlignment="1">
      <alignment vertical="center"/>
    </xf>
    <xf numFmtId="0" fontId="26" fillId="0" borderId="0" xfId="19" applyFont="1" applyFill="1" applyAlignment="1">
      <alignment vertical="center"/>
    </xf>
    <xf numFmtId="37" fontId="27" fillId="0" borderId="0" xfId="19" applyNumberFormat="1" applyFont="1" applyFill="1" applyAlignment="1">
      <alignment vertical="center"/>
    </xf>
    <xf numFmtId="0" fontId="24" fillId="0" borderId="0" xfId="19" applyFont="1" applyFill="1" applyBorder="1" applyAlignment="1">
      <alignment vertical="center"/>
    </xf>
    <xf numFmtId="190" fontId="28" fillId="0" borderId="0" xfId="2" applyNumberFormat="1" applyFont="1" applyFill="1" applyAlignment="1">
      <alignment vertical="center"/>
    </xf>
    <xf numFmtId="37" fontId="28" fillId="0" borderId="0" xfId="19" applyNumberFormat="1" applyFont="1" applyFill="1" applyAlignment="1">
      <alignment vertical="center"/>
    </xf>
    <xf numFmtId="0" fontId="28" fillId="0" borderId="0" xfId="19" applyFont="1" applyFill="1" applyAlignment="1">
      <alignment vertical="center"/>
    </xf>
    <xf numFmtId="0" fontId="29" fillId="0" borderId="0" xfId="19" applyFont="1" applyFill="1" applyAlignment="1">
      <alignment vertical="center"/>
    </xf>
    <xf numFmtId="37" fontId="27" fillId="0" borderId="0" xfId="6" applyNumberFormat="1" applyFont="1" applyFill="1" applyBorder="1" applyAlignment="1">
      <alignment vertical="center"/>
    </xf>
    <xf numFmtId="43" fontId="3" fillId="0" borderId="0" xfId="1" applyFont="1" applyFill="1" applyAlignment="1">
      <alignment horizontal="center" vertical="center"/>
    </xf>
    <xf numFmtId="43" fontId="3" fillId="0" borderId="0" xfId="1" applyFont="1" applyFill="1" applyAlignment="1">
      <alignment vertical="center"/>
    </xf>
    <xf numFmtId="43" fontId="3" fillId="0" borderId="0" xfId="1" applyFont="1" applyFill="1"/>
    <xf numFmtId="0" fontId="8" fillId="0" borderId="0" xfId="16" applyFont="1" applyFill="1" applyAlignment="1">
      <alignment vertical="center"/>
    </xf>
    <xf numFmtId="0" fontId="6" fillId="0" borderId="0" xfId="16" applyFont="1" applyFill="1" applyAlignment="1">
      <alignment vertical="center"/>
    </xf>
    <xf numFmtId="0" fontId="6" fillId="0" borderId="1" xfId="16" applyFont="1" applyFill="1" applyBorder="1" applyAlignment="1">
      <alignment horizontal="left" vertical="center" indent="2"/>
    </xf>
    <xf numFmtId="0" fontId="6" fillId="0" borderId="1" xfId="16" applyFont="1" applyFill="1" applyBorder="1" applyAlignment="1">
      <alignment vertical="center"/>
    </xf>
    <xf numFmtId="37" fontId="6" fillId="0" borderId="1" xfId="16" applyNumberFormat="1" applyFont="1" applyFill="1" applyBorder="1" applyAlignment="1">
      <alignment vertical="center"/>
    </xf>
    <xf numFmtId="37" fontId="7" fillId="0" borderId="1" xfId="16" applyNumberFormat="1" applyFont="1" applyFill="1" applyBorder="1" applyAlignment="1">
      <alignment vertical="center"/>
    </xf>
    <xf numFmtId="0" fontId="6" fillId="0" borderId="0" xfId="16" applyFont="1" applyFill="1" applyBorder="1" applyAlignment="1">
      <alignment horizontal="left" vertical="center" indent="2"/>
    </xf>
    <xf numFmtId="0" fontId="6" fillId="0" borderId="0" xfId="16" applyFont="1" applyFill="1" applyBorder="1" applyAlignment="1">
      <alignment vertical="center"/>
    </xf>
    <xf numFmtId="37" fontId="6" fillId="0" borderId="0" xfId="16" applyNumberFormat="1" applyFont="1" applyFill="1" applyBorder="1" applyAlignment="1">
      <alignment vertical="center"/>
    </xf>
    <xf numFmtId="37" fontId="7" fillId="0" borderId="0" xfId="16" applyNumberFormat="1" applyFont="1" applyFill="1" applyBorder="1" applyAlignment="1">
      <alignment vertical="center"/>
    </xf>
    <xf numFmtId="190" fontId="3" fillId="0" borderId="0" xfId="2" applyNumberFormat="1" applyFont="1" applyFill="1" applyAlignment="1">
      <alignment horizontal="center" vertical="center"/>
    </xf>
    <xf numFmtId="0" fontId="3" fillId="0" borderId="0" xfId="16" applyFont="1" applyFill="1" applyAlignment="1">
      <alignment horizontal="left" vertical="center" indent="1"/>
    </xf>
    <xf numFmtId="37" fontId="3" fillId="0" borderId="0" xfId="17" applyNumberFormat="1" applyFont="1" applyFill="1" applyAlignment="1">
      <alignment vertical="center"/>
    </xf>
    <xf numFmtId="189" fontId="3" fillId="0" borderId="0" xfId="16" applyNumberFormat="1" applyFont="1" applyFill="1" applyAlignment="1">
      <alignment horizontal="center" vertical="center"/>
    </xf>
    <xf numFmtId="3" fontId="3" fillId="0" borderId="0" xfId="11" applyNumberFormat="1" applyFont="1" applyFill="1" applyAlignment="1">
      <alignment horizontal="right" vertical="top" wrapText="1"/>
    </xf>
    <xf numFmtId="37" fontId="3" fillId="0" borderId="0" xfId="2" applyNumberFormat="1" applyFont="1" applyFill="1" applyAlignment="1">
      <alignment vertical="center"/>
    </xf>
    <xf numFmtId="37" fontId="3" fillId="0" borderId="3" xfId="16" applyNumberFormat="1" applyFont="1" applyFill="1" applyBorder="1" applyAlignment="1">
      <alignment vertical="center"/>
    </xf>
    <xf numFmtId="37" fontId="3" fillId="0" borderId="1" xfId="16" applyNumberFormat="1" applyFont="1" applyFill="1" applyBorder="1" applyAlignment="1">
      <alignment vertical="center"/>
    </xf>
    <xf numFmtId="37" fontId="3" fillId="0" borderId="4" xfId="16" applyNumberFormat="1" applyFont="1" applyFill="1" applyBorder="1" applyAlignment="1">
      <alignment vertical="center"/>
    </xf>
    <xf numFmtId="37" fontId="3" fillId="0" borderId="0" xfId="5" applyNumberFormat="1" applyFont="1" applyFill="1" applyAlignment="1">
      <alignment vertical="center"/>
    </xf>
    <xf numFmtId="37" fontId="6" fillId="0" borderId="0" xfId="16" applyNumberFormat="1" applyFont="1" applyFill="1" applyAlignment="1">
      <alignment horizontal="left" vertical="center" indent="2"/>
    </xf>
    <xf numFmtId="37" fontId="6" fillId="0" borderId="0" xfId="16" applyNumberFormat="1" applyFont="1" applyFill="1" applyAlignment="1">
      <alignment horizontal="left" vertical="center" indent="4"/>
    </xf>
    <xf numFmtId="37" fontId="6" fillId="0" borderId="0" xfId="16" applyNumberFormat="1" applyFont="1" applyFill="1" applyAlignment="1">
      <alignment horizontal="left" vertical="center" indent="5"/>
    </xf>
    <xf numFmtId="37" fontId="3" fillId="0" borderId="0" xfId="16" applyNumberFormat="1" applyFont="1" applyFill="1" applyAlignment="1">
      <alignment horizontal="left" vertical="center" indent="2"/>
    </xf>
    <xf numFmtId="37" fontId="3" fillId="0" borderId="0" xfId="16" applyNumberFormat="1" applyFont="1" applyFill="1" applyAlignment="1">
      <alignment horizontal="left" vertical="center" indent="3"/>
    </xf>
    <xf numFmtId="37" fontId="3" fillId="0" borderId="0" xfId="16" applyNumberFormat="1" applyFont="1" applyFill="1" applyAlignment="1">
      <alignment horizontal="left" vertical="center" indent="4"/>
    </xf>
    <xf numFmtId="37" fontId="3" fillId="0" borderId="4" xfId="15" applyNumberFormat="1" applyFont="1" applyFill="1" applyBorder="1" applyAlignment="1">
      <alignment vertical="center"/>
    </xf>
    <xf numFmtId="0" fontId="5" fillId="0" borderId="0" xfId="16" applyFont="1" applyFill="1" applyBorder="1" applyAlignment="1">
      <alignment vertical="center"/>
    </xf>
    <xf numFmtId="37" fontId="3" fillId="0" borderId="0" xfId="16" applyNumberFormat="1" applyFont="1" applyFill="1" applyAlignment="1">
      <alignment horizontal="left" vertical="center" indent="5"/>
    </xf>
    <xf numFmtId="37" fontId="3" fillId="0" borderId="0" xfId="16" applyNumberFormat="1" applyFont="1" applyFill="1" applyAlignment="1">
      <alignment horizontal="center" vertical="center"/>
    </xf>
    <xf numFmtId="37" fontId="3" fillId="0" borderId="0" xfId="16" applyNumberFormat="1" applyFont="1" applyFill="1" applyBorder="1" applyAlignment="1">
      <alignment horizontal="left" vertical="center" indent="2"/>
    </xf>
    <xf numFmtId="37" fontId="3" fillId="0" borderId="5" xfId="15" applyNumberFormat="1" applyFont="1" applyFill="1" applyBorder="1" applyAlignment="1">
      <alignment vertical="center"/>
    </xf>
    <xf numFmtId="37" fontId="5" fillId="0" borderId="0" xfId="16" applyNumberFormat="1" applyFont="1" applyFill="1" applyAlignment="1">
      <alignment vertical="center"/>
    </xf>
    <xf numFmtId="199" fontId="3" fillId="0" borderId="0" xfId="1" applyNumberFormat="1" applyFont="1" applyFill="1" applyAlignment="1">
      <alignment vertical="center"/>
    </xf>
    <xf numFmtId="37" fontId="5" fillId="0" borderId="0" xfId="16" applyNumberFormat="1" applyFont="1" applyFill="1" applyAlignment="1">
      <alignment horizontal="center" vertical="center"/>
    </xf>
    <xf numFmtId="49" fontId="31" fillId="0" borderId="0" xfId="0" applyNumberFormat="1" applyFont="1" applyFill="1" applyAlignment="1"/>
    <xf numFmtId="37" fontId="30" fillId="0" borderId="0" xfId="15" applyNumberFormat="1" applyFont="1" applyFill="1" applyAlignment="1">
      <alignment vertical="center"/>
    </xf>
    <xf numFmtId="37" fontId="30" fillId="0" borderId="0" xfId="15" applyNumberFormat="1" applyFont="1" applyFill="1" applyBorder="1" applyAlignment="1">
      <alignment vertical="center"/>
    </xf>
    <xf numFmtId="3" fontId="3" fillId="0" borderId="0" xfId="11" applyNumberFormat="1" applyFont="1" applyFill="1" applyAlignment="1">
      <alignment horizontal="center" vertical="top" wrapText="1"/>
    </xf>
    <xf numFmtId="0" fontId="5" fillId="0" borderId="0" xfId="16" quotePrefix="1" applyFont="1" applyFill="1" applyAlignment="1">
      <alignment horizontal="center" vertical="center"/>
    </xf>
    <xf numFmtId="37" fontId="33" fillId="0" borderId="1" xfId="16" applyNumberFormat="1" applyFont="1" applyFill="1" applyBorder="1" applyAlignment="1">
      <alignment horizontal="right" vertical="center"/>
    </xf>
    <xf numFmtId="37" fontId="34" fillId="0" borderId="0" xfId="16" applyNumberFormat="1" applyFont="1" applyFill="1" applyBorder="1" applyAlignment="1">
      <alignment vertical="center"/>
    </xf>
    <xf numFmtId="0" fontId="35" fillId="0" borderId="0" xfId="16" quotePrefix="1" applyNumberFormat="1" applyFont="1" applyFill="1" applyAlignment="1">
      <alignment horizontal="center" vertical="center" wrapText="1"/>
    </xf>
    <xf numFmtId="0" fontId="35" fillId="0" borderId="0" xfId="16" applyNumberFormat="1" applyFont="1" applyFill="1" applyAlignment="1">
      <alignment horizontal="center" vertical="center"/>
    </xf>
    <xf numFmtId="0" fontId="35" fillId="0" borderId="0" xfId="16" quotePrefix="1" applyNumberFormat="1" applyFont="1" applyFill="1" applyAlignment="1">
      <alignment horizontal="center" vertical="center"/>
    </xf>
    <xf numFmtId="37" fontId="3" fillId="0" borderId="0" xfId="1" applyNumberFormat="1" applyFont="1" applyFill="1" applyAlignment="1">
      <alignment vertical="center"/>
    </xf>
    <xf numFmtId="0" fontId="34" fillId="0" borderId="0" xfId="16" applyFont="1" applyFill="1">
      <alignment vertical="center"/>
    </xf>
    <xf numFmtId="0" fontId="36" fillId="0" borderId="0" xfId="16" applyFont="1" applyFill="1">
      <alignment vertical="center"/>
    </xf>
    <xf numFmtId="0" fontId="30" fillId="0" borderId="0" xfId="16" applyFont="1" applyFill="1" applyAlignment="1">
      <alignment horizontal="center" vertical="center"/>
    </xf>
    <xf numFmtId="0" fontId="30" fillId="0" borderId="0" xfId="15" applyFont="1" applyFill="1" applyAlignment="1">
      <alignment horizontal="center" vertical="center"/>
    </xf>
    <xf numFmtId="187" fontId="32" fillId="0" borderId="0" xfId="6" applyNumberFormat="1" applyFont="1" applyFill="1" applyBorder="1" applyAlignment="1">
      <alignment vertical="center"/>
    </xf>
    <xf numFmtId="43" fontId="6" fillId="0" borderId="0" xfId="1" applyFont="1" applyFill="1" applyAlignment="1">
      <alignment vertical="center"/>
    </xf>
    <xf numFmtId="0" fontId="2" fillId="0" borderId="0" xfId="16" applyFont="1" applyFill="1" applyAlignment="1">
      <alignment horizontal="center" vertical="center"/>
    </xf>
    <xf numFmtId="0" fontId="5" fillId="0" borderId="1" xfId="16" applyFont="1" applyFill="1" applyBorder="1" applyAlignment="1">
      <alignment horizontal="center" vertical="center"/>
    </xf>
    <xf numFmtId="0" fontId="5" fillId="0" borderId="0" xfId="16" applyFont="1" applyFill="1" applyBorder="1" applyAlignment="1">
      <alignment horizontal="center" vertical="center"/>
    </xf>
    <xf numFmtId="0" fontId="12" fillId="0" borderId="2" xfId="19" applyFont="1" applyFill="1" applyBorder="1" applyAlignment="1">
      <alignment horizontal="center" vertical="center"/>
    </xf>
    <xf numFmtId="0" fontId="12" fillId="0" borderId="0" xfId="19" applyFont="1" applyFill="1" applyBorder="1" applyAlignment="1">
      <alignment horizontal="center" vertical="center"/>
    </xf>
    <xf numFmtId="0" fontId="12" fillId="0" borderId="0" xfId="19" applyFont="1" applyFill="1" applyAlignment="1">
      <alignment horizontal="center" vertical="center"/>
    </xf>
    <xf numFmtId="0" fontId="5" fillId="0" borderId="0" xfId="19" applyFont="1" applyFill="1" applyBorder="1" applyAlignment="1">
      <alignment horizontal="right" vertical="center"/>
    </xf>
    <xf numFmtId="0" fontId="12" fillId="0" borderId="1" xfId="19" applyFont="1" applyFill="1" applyBorder="1" applyAlignment="1">
      <alignment horizontal="center" vertical="center"/>
    </xf>
    <xf numFmtId="187" fontId="3" fillId="0" borderId="0" xfId="16" applyNumberFormat="1" applyFont="1" applyFill="1" applyAlignment="1">
      <alignment vertical="center"/>
    </xf>
    <xf numFmtId="187" fontId="3" fillId="0" borderId="0" xfId="16" applyNumberFormat="1" applyFont="1" applyFill="1" applyBorder="1" applyAlignment="1">
      <alignment vertical="center"/>
    </xf>
    <xf numFmtId="187" fontId="3" fillId="0" borderId="3" xfId="16" applyNumberFormat="1" applyFont="1" applyFill="1" applyBorder="1" applyAlignment="1">
      <alignment vertical="center"/>
    </xf>
    <xf numFmtId="187" fontId="3" fillId="0" borderId="2" xfId="16" applyNumberFormat="1" applyFont="1" applyFill="1" applyBorder="1" applyAlignment="1">
      <alignment vertical="center"/>
    </xf>
    <xf numFmtId="187" fontId="3" fillId="0" borderId="1" xfId="16" applyNumberFormat="1" applyFont="1" applyFill="1" applyBorder="1" applyAlignment="1">
      <alignment vertical="center"/>
    </xf>
    <xf numFmtId="187" fontId="3" fillId="0" borderId="1" xfId="5" applyNumberFormat="1" applyFont="1" applyFill="1" applyBorder="1" applyAlignment="1">
      <alignment horizontal="center" vertical="center"/>
    </xf>
    <xf numFmtId="187" fontId="3" fillId="0" borderId="0" xfId="1" applyNumberFormat="1" applyFont="1" applyFill="1" applyAlignment="1">
      <alignment vertical="center"/>
    </xf>
    <xf numFmtId="187" fontId="3" fillId="0" borderId="0" xfId="16" applyNumberFormat="1" applyFont="1" applyFill="1">
      <alignment vertical="center"/>
    </xf>
    <xf numFmtId="187" fontId="3" fillId="0" borderId="4" xfId="16" applyNumberFormat="1" applyFont="1" applyFill="1" applyBorder="1" applyAlignment="1">
      <alignment vertical="center"/>
    </xf>
    <xf numFmtId="187" fontId="3" fillId="0" borderId="0" xfId="16" applyNumberFormat="1" applyFont="1" applyFill="1" applyBorder="1">
      <alignment vertical="center"/>
    </xf>
    <xf numFmtId="187" fontId="3" fillId="0" borderId="1" xfId="5" applyNumberFormat="1" applyFont="1" applyFill="1" applyBorder="1" applyAlignment="1">
      <alignment vertical="center"/>
    </xf>
    <xf numFmtId="187" fontId="3" fillId="0" borderId="0" xfId="1" applyNumberFormat="1" applyFont="1" applyFill="1" applyBorder="1" applyAlignment="1">
      <alignment vertical="center"/>
    </xf>
    <xf numFmtId="187" fontId="3" fillId="0" borderId="4" xfId="5" applyNumberFormat="1" applyFont="1" applyFill="1" applyBorder="1" applyAlignment="1">
      <alignment vertical="center"/>
    </xf>
    <xf numFmtId="187" fontId="3" fillId="0" borderId="4" xfId="5" applyNumberFormat="1" applyFont="1" applyFill="1" applyBorder="1" applyAlignment="1">
      <alignment horizontal="center" vertical="center"/>
    </xf>
    <xf numFmtId="187" fontId="3" fillId="0" borderId="0" xfId="5" applyNumberFormat="1" applyFont="1" applyFill="1" applyAlignment="1">
      <alignment vertical="center"/>
    </xf>
    <xf numFmtId="187" fontId="8" fillId="0" borderId="0" xfId="19" applyNumberFormat="1" applyFont="1" applyFill="1" applyAlignment="1">
      <alignment vertical="center"/>
    </xf>
    <xf numFmtId="187" fontId="8" fillId="0" borderId="0" xfId="2" applyNumberFormat="1" applyFont="1" applyFill="1" applyBorder="1" applyAlignment="1">
      <alignment vertical="center"/>
    </xf>
    <xf numFmtId="187" fontId="8" fillId="0" borderId="0" xfId="19" applyNumberFormat="1" applyFont="1" applyFill="1" applyBorder="1" applyAlignment="1">
      <alignment vertical="center"/>
    </xf>
    <xf numFmtId="187" fontId="8" fillId="0" borderId="0" xfId="16" applyNumberFormat="1" applyFont="1" applyFill="1" applyAlignment="1">
      <alignment vertical="center"/>
    </xf>
    <xf numFmtId="187" fontId="32" fillId="0" borderId="0" xfId="2" applyNumberFormat="1" applyFont="1" applyFill="1" applyBorder="1" applyAlignment="1">
      <alignment vertical="center"/>
    </xf>
    <xf numFmtId="187" fontId="8" fillId="0" borderId="0" xfId="19" applyNumberFormat="1" applyFont="1" applyFill="1" applyBorder="1" applyAlignment="1">
      <alignment horizontal="center" vertical="center"/>
    </xf>
    <xf numFmtId="187" fontId="3" fillId="0" borderId="0" xfId="2" applyNumberFormat="1" applyFont="1" applyFill="1" applyAlignment="1">
      <alignment vertical="center"/>
    </xf>
    <xf numFmtId="187" fontId="3" fillId="0" borderId="0" xfId="25" applyNumberFormat="1" applyFont="1" applyFill="1" applyAlignment="1">
      <alignment vertical="center"/>
    </xf>
    <xf numFmtId="187" fontId="3" fillId="0" borderId="0" xfId="2" applyNumberFormat="1" applyFont="1" applyFill="1" applyAlignment="1">
      <alignment horizontal="center" vertical="center"/>
    </xf>
    <xf numFmtId="187" fontId="3" fillId="0" borderId="1" xfId="2" applyNumberFormat="1" applyFont="1" applyFill="1" applyBorder="1" applyAlignment="1">
      <alignment vertical="center"/>
    </xf>
    <xf numFmtId="187" fontId="3" fillId="0" borderId="0" xfId="2" applyNumberFormat="1" applyFont="1" applyFill="1" applyBorder="1" applyAlignment="1">
      <alignment vertical="center"/>
    </xf>
    <xf numFmtId="187" fontId="3" fillId="0" borderId="3" xfId="2" applyNumberFormat="1" applyFont="1" applyFill="1" applyBorder="1" applyAlignment="1">
      <alignment vertical="center"/>
    </xf>
    <xf numFmtId="187" fontId="3" fillId="0" borderId="0" xfId="2" applyNumberFormat="1" applyFont="1" applyFill="1" applyBorder="1" applyAlignment="1">
      <alignment horizontal="center" vertical="center"/>
    </xf>
    <xf numFmtId="187" fontId="3" fillId="0" borderId="2" xfId="2" applyNumberFormat="1" applyFont="1" applyFill="1" applyBorder="1" applyAlignment="1">
      <alignment vertical="center"/>
    </xf>
    <xf numFmtId="187" fontId="5" fillId="0" borderId="0" xfId="16" applyNumberFormat="1" applyFont="1" applyFill="1" applyAlignment="1">
      <alignment horizontal="center" vertical="center"/>
    </xf>
    <xf numFmtId="187" fontId="3" fillId="0" borderId="5" xfId="2" applyNumberFormat="1" applyFont="1" applyFill="1" applyBorder="1" applyAlignment="1">
      <alignment vertical="center"/>
    </xf>
    <xf numFmtId="187" fontId="6" fillId="0" borderId="0" xfId="16" applyNumberFormat="1" applyFont="1" applyFill="1" applyAlignment="1">
      <alignment vertical="center"/>
    </xf>
    <xf numFmtId="187" fontId="32" fillId="0" borderId="0" xfId="24" applyNumberFormat="1" applyFont="1" applyFill="1" applyBorder="1" applyAlignment="1">
      <alignment vertical="center"/>
    </xf>
    <xf numFmtId="0" fontId="2" fillId="0" borderId="0" xfId="16" applyFont="1" applyFill="1" applyAlignment="1">
      <alignment horizontal="center" vertical="center"/>
    </xf>
    <xf numFmtId="0" fontId="2" fillId="0" borderId="0" xfId="16" applyFont="1" applyFill="1" applyAlignment="1">
      <alignment horizontal="center" vertical="center"/>
    </xf>
    <xf numFmtId="0" fontId="5" fillId="0" borderId="1" xfId="16" applyFont="1" applyFill="1" applyBorder="1" applyAlignment="1">
      <alignment horizontal="center" vertical="center"/>
    </xf>
    <xf numFmtId="37" fontId="5" fillId="0" borderId="0" xfId="16" applyNumberFormat="1" applyFont="1" applyFill="1" applyBorder="1" applyAlignment="1">
      <alignment horizontal="right" vertical="center"/>
    </xf>
    <xf numFmtId="187" fontId="30" fillId="0" borderId="0" xfId="2" applyNumberFormat="1" applyFont="1" applyFill="1" applyAlignment="1">
      <alignment vertical="center"/>
    </xf>
    <xf numFmtId="0" fontId="2" fillId="0" borderId="0" xfId="16" applyFont="1" applyFill="1" applyAlignment="1">
      <alignment horizontal="center" vertical="center"/>
    </xf>
    <xf numFmtId="0" fontId="5" fillId="0" borderId="0" xfId="16" applyFont="1" applyFill="1" applyBorder="1" applyAlignment="1">
      <alignment horizontal="right" vertical="center"/>
    </xf>
    <xf numFmtId="0" fontId="5" fillId="0" borderId="1" xfId="16" applyFont="1" applyFill="1" applyBorder="1" applyAlignment="1">
      <alignment horizontal="center" vertical="center"/>
    </xf>
    <xf numFmtId="0" fontId="2" fillId="0" borderId="0" xfId="16" applyFont="1" applyFill="1" applyAlignment="1">
      <alignment horizontal="center" vertical="center" wrapText="1"/>
    </xf>
    <xf numFmtId="0" fontId="5" fillId="0" borderId="0" xfId="16" applyFont="1" applyFill="1" applyBorder="1" applyAlignment="1">
      <alignment horizontal="center" vertical="center"/>
    </xf>
    <xf numFmtId="37" fontId="5" fillId="0" borderId="0" xfId="16" applyNumberFormat="1" applyFont="1" applyFill="1" applyBorder="1" applyAlignment="1">
      <alignment horizontal="right" vertical="center"/>
    </xf>
    <xf numFmtId="0" fontId="12" fillId="0" borderId="2" xfId="19" applyFont="1" applyFill="1" applyBorder="1" applyAlignment="1">
      <alignment horizontal="center" vertical="center"/>
    </xf>
    <xf numFmtId="0" fontId="12" fillId="0" borderId="0" xfId="19" applyFont="1" applyFill="1" applyBorder="1" applyAlignment="1">
      <alignment horizontal="center" vertical="center"/>
    </xf>
    <xf numFmtId="0" fontId="12" fillId="0" borderId="0" xfId="19" applyFont="1" applyFill="1" applyAlignment="1">
      <alignment horizontal="center" vertical="center"/>
    </xf>
    <xf numFmtId="0" fontId="12" fillId="0" borderId="3" xfId="19" applyFont="1" applyFill="1" applyBorder="1" applyAlignment="1">
      <alignment horizontal="center" vertical="center"/>
    </xf>
    <xf numFmtId="0" fontId="2" fillId="0" borderId="0" xfId="19" applyFont="1" applyFill="1" applyAlignment="1">
      <alignment horizontal="center" vertical="center"/>
    </xf>
    <xf numFmtId="0" fontId="5" fillId="0" borderId="0" xfId="19" applyFont="1" applyFill="1" applyBorder="1" applyAlignment="1">
      <alignment horizontal="right" vertical="center"/>
    </xf>
    <xf numFmtId="0" fontId="12" fillId="0" borderId="1" xfId="19" applyFont="1" applyFill="1" applyBorder="1" applyAlignment="1">
      <alignment horizontal="center" vertical="center"/>
    </xf>
  </cellXfs>
  <cellStyles count="32">
    <cellStyle name="Comma" xfId="1" builtinId="3"/>
    <cellStyle name="Comma 2" xfId="2"/>
    <cellStyle name="Comma 2 5" xfId="3"/>
    <cellStyle name="Comma_KCE01Y" xfId="4"/>
    <cellStyle name="Comma_KCE44Y" xfId="5"/>
    <cellStyle name="Comma_TWC45Q3" xfId="6"/>
    <cellStyle name="Currency1 28" xfId="7"/>
    <cellStyle name="Debit" xfId="8"/>
    <cellStyle name="Heading" xfId="9"/>
    <cellStyle name="Normal" xfId="0" builtinId="0"/>
    <cellStyle name="Normal 18" xfId="10"/>
    <cellStyle name="Normal 2" xfId="11"/>
    <cellStyle name="Normal 2 2" xfId="12"/>
    <cellStyle name="Normal 3" xfId="13"/>
    <cellStyle name="Normal 8 2" xfId="14"/>
    <cellStyle name="Normal_KCE01Y" xfId="15"/>
    <cellStyle name="Normal_KCE44Y" xfId="16"/>
    <cellStyle name="Normal_KCE44Y 3" xfId="17"/>
    <cellStyle name="Normal_PIE46 2" xfId="18"/>
    <cellStyle name="Normal_TWC45Q3" xfId="19"/>
    <cellStyle name="Percent" xfId="20" builtinId="5"/>
    <cellStyle name="Standard_OPTIMIR1 (deutsch)" xfId="21"/>
    <cellStyle name="Wไhrung [0]_OPTIMIR1 (deutsch)" xfId="22"/>
    <cellStyle name="Wไhrung_OPTIMIR1 (deutsch)" xfId="23"/>
    <cellStyle name="เครื่องหมายจุลภาค 2" xfId="24"/>
    <cellStyle name="เครื่องหมายจุลภาค 3" xfId="25"/>
    <cellStyle name="เครื่องหมายจุลภาค 4" xfId="26"/>
    <cellStyle name="ปกติ 2" xfId="28"/>
    <cellStyle name="ปกติ 2 2" xfId="29"/>
    <cellStyle name="ปกติ 3" xfId="30"/>
    <cellStyle name="ปกติ 6" xfId="31"/>
    <cellStyle name="เปอร์เซ็นต์ 2" xfId="27"/>
  </cellStyles>
  <dxfs count="0"/>
  <tableStyles count="0" defaultTableStyle="TableStyleMedium9" defaultPivotStyle="PivotStyleLight16"/>
  <colors>
    <mruColors>
      <color rgb="FF0000FF"/>
      <color rgb="FF0033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usernames" Target="revisions/userNames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revisionHeaders" Target="revisions/revisionHeader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/&#3605;&#3634;&#3619;&#3634;&#3591;%20AUDIT%202017/Q1'17/FS/FS%20PICO_TH_Q1'6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"/>
      <sheetName val="ผู้ถือหุ้น-งบรวม"/>
      <sheetName val="ผู้ถือหุ้น-เฉพาะ "/>
      <sheetName val="งบกระแสเงินสด "/>
    </sheetNames>
    <sheetDataSet>
      <sheetData sheetId="0"/>
      <sheetData sheetId="1"/>
      <sheetData sheetId="2"/>
      <sheetData sheetId="3"/>
      <sheetData sheetId="4">
        <row r="29">
          <cell r="A29" t="str">
            <v>หมายเหตุประกอบงบการเงินระหว่างกาลเป็นส่วนหนึ่งของงบการเงินระหว่างกาลนี้</v>
          </cell>
        </row>
      </sheetData>
      <sheetData sheetId="5"/>
    </sheetDataSet>
  </externalBook>
</externalLink>
</file>

<file path=xl/revisions/_rels/revisionHeaders.xml.rels><?xml version="1.0" encoding="UTF-8" standalone="yes"?>
<Relationships xmlns="http://schemas.openxmlformats.org/package/2006/relationships"><Relationship Id="rId51" Type="http://schemas.openxmlformats.org/officeDocument/2006/relationships/revisionLog" Target="revisionLog12.xml"/><Relationship Id="rId39" Type="http://schemas.openxmlformats.org/officeDocument/2006/relationships/revisionLog" Target="revisionLog11.xml"/><Relationship Id="rId34" Type="http://schemas.openxmlformats.org/officeDocument/2006/relationships/revisionLog" Target="revisionLog111.xml"/><Relationship Id="rId42" Type="http://schemas.openxmlformats.org/officeDocument/2006/relationships/revisionLog" Target="revisionLog121.xml"/><Relationship Id="rId47" Type="http://schemas.openxmlformats.org/officeDocument/2006/relationships/revisionLog" Target="revisionLog13.xml"/><Relationship Id="rId50" Type="http://schemas.openxmlformats.org/officeDocument/2006/relationships/revisionLog" Target="revisionLog15.xml"/><Relationship Id="rId55" Type="http://schemas.openxmlformats.org/officeDocument/2006/relationships/revisionLog" Target="revisionLog14.xml"/><Relationship Id="rId46" Type="http://schemas.openxmlformats.org/officeDocument/2006/relationships/revisionLog" Target="revisionLog131.xml"/><Relationship Id="rId33" Type="http://schemas.openxmlformats.org/officeDocument/2006/relationships/revisionLog" Target="revisionLog1111.xml"/><Relationship Id="rId38" Type="http://schemas.openxmlformats.org/officeDocument/2006/relationships/revisionLog" Target="revisionLog1211.xml"/><Relationship Id="rId59" Type="http://schemas.openxmlformats.org/officeDocument/2006/relationships/revisionLog" Target="revisionLog16.xml"/><Relationship Id="rId29" Type="http://schemas.openxmlformats.org/officeDocument/2006/relationships/revisionLog" Target="revisionLog11111.xml"/><Relationship Id="rId41" Type="http://schemas.openxmlformats.org/officeDocument/2006/relationships/revisionLog" Target="revisionLog1311.xml"/><Relationship Id="rId54" Type="http://schemas.openxmlformats.org/officeDocument/2006/relationships/revisionLog" Target="revisionLog161.xml"/><Relationship Id="rId53" Type="http://schemas.openxmlformats.org/officeDocument/2006/relationships/revisionLog" Target="revisionLog18.xml"/><Relationship Id="rId32" Type="http://schemas.openxmlformats.org/officeDocument/2006/relationships/revisionLog" Target="revisionLog12111.xml"/><Relationship Id="rId37" Type="http://schemas.openxmlformats.org/officeDocument/2006/relationships/revisionLog" Target="revisionLog13111.xml"/><Relationship Id="rId40" Type="http://schemas.openxmlformats.org/officeDocument/2006/relationships/revisionLog" Target="revisionLog1611.xml"/><Relationship Id="rId45" Type="http://schemas.openxmlformats.org/officeDocument/2006/relationships/revisionLog" Target="revisionLog17.xml"/><Relationship Id="rId58" Type="http://schemas.openxmlformats.org/officeDocument/2006/relationships/revisionLog" Target="revisionLog19.xml"/><Relationship Id="rId49" Type="http://schemas.openxmlformats.org/officeDocument/2006/relationships/revisionLog" Target="revisionLog181.xml"/><Relationship Id="rId36" Type="http://schemas.openxmlformats.org/officeDocument/2006/relationships/revisionLog" Target="revisionLog131111.xml"/><Relationship Id="rId57" Type="http://schemas.openxmlformats.org/officeDocument/2006/relationships/revisionLog" Target="revisionLog191.xml"/><Relationship Id="rId31" Type="http://schemas.openxmlformats.org/officeDocument/2006/relationships/revisionLog" Target="revisionLog121111.xml"/><Relationship Id="rId44" Type="http://schemas.openxmlformats.org/officeDocument/2006/relationships/revisionLog" Target="revisionLog171.xml"/><Relationship Id="rId52" Type="http://schemas.openxmlformats.org/officeDocument/2006/relationships/revisionLog" Target="revisionLog1911.xml"/><Relationship Id="rId60" Type="http://schemas.openxmlformats.org/officeDocument/2006/relationships/revisionLog" Target="revisionLog1.xml"/><Relationship Id="rId48" Type="http://schemas.openxmlformats.org/officeDocument/2006/relationships/revisionLog" Target="revisionLog1811.xml"/><Relationship Id="rId30" Type="http://schemas.openxmlformats.org/officeDocument/2006/relationships/revisionLog" Target="revisionLog1211111.xml"/><Relationship Id="rId35" Type="http://schemas.openxmlformats.org/officeDocument/2006/relationships/revisionLog" Target="revisionLog1311111.xml"/><Relationship Id="rId43" Type="http://schemas.openxmlformats.org/officeDocument/2006/relationships/revisionLog" Target="revisionLog1711.xml"/><Relationship Id="rId56" Type="http://schemas.openxmlformats.org/officeDocument/2006/relationships/revisionLog" Target="revisionLog110.xml"/></Relationships>
</file>

<file path=xl/revisions/revisionHeaders.xml><?xml version="1.0" encoding="utf-8"?>
<headers xmlns="http://schemas.openxmlformats.org/spreadsheetml/2006/main" xmlns:r="http://schemas.openxmlformats.org/officeDocument/2006/relationships" guid="{E54FE522-75FE-4790-A733-9603645392E9}" diskRevisions="1" revisionId="1180" version="59">
  <header guid="{3E34F6E5-CCDA-41BD-945A-27C510AF53FA}" dateTime="2018-08-17T14:49:18" maxSheetId="9" userName="suphanniga" r:id="rId29" minRId="759" maxRId="764">
    <sheetIdMap count="8">
      <sheetId val="1"/>
      <sheetId val="2"/>
      <sheetId val="3"/>
      <sheetId val="4"/>
      <sheetId val="5"/>
      <sheetId val="6"/>
      <sheetId val="7"/>
      <sheetId val="8"/>
    </sheetIdMap>
  </header>
  <header guid="{4B0627C2-732E-4333-AD3F-D280A77B2B01}" dateTime="2018-08-17T14:51:20" maxSheetId="9" userName="suphanniga" r:id="rId30">
    <sheetIdMap count="8">
      <sheetId val="1"/>
      <sheetId val="2"/>
      <sheetId val="3"/>
      <sheetId val="4"/>
      <sheetId val="5"/>
      <sheetId val="6"/>
      <sheetId val="7"/>
      <sheetId val="8"/>
    </sheetIdMap>
  </header>
  <header guid="{4875D16F-9D1E-40FB-83C3-81103644F209}" dateTime="2018-08-17T14:51:27" maxSheetId="9" userName="suphanniga" r:id="rId31">
    <sheetIdMap count="8">
      <sheetId val="1"/>
      <sheetId val="2"/>
      <sheetId val="3"/>
      <sheetId val="4"/>
      <sheetId val="5"/>
      <sheetId val="6"/>
      <sheetId val="7"/>
      <sheetId val="8"/>
    </sheetIdMap>
  </header>
  <header guid="{153B6943-6603-4D63-83CF-90AEB1107D0D}" dateTime="2018-08-23T10:04:56" maxSheetId="9" userName="phannee" r:id="rId32" minRId="789" maxRId="845">
    <sheetIdMap count="8">
      <sheetId val="1"/>
      <sheetId val="2"/>
      <sheetId val="3"/>
      <sheetId val="4"/>
      <sheetId val="5"/>
      <sheetId val="6"/>
      <sheetId val="7"/>
      <sheetId val="8"/>
    </sheetIdMap>
  </header>
  <header guid="{B6604555-2317-4D0D-AF3A-03DB2882C655}" dateTime="2018-08-23T10:08:53" maxSheetId="9" userName="phannee" r:id="rId33" minRId="854" maxRId="857">
    <sheetIdMap count="8">
      <sheetId val="1"/>
      <sheetId val="2"/>
      <sheetId val="3"/>
      <sheetId val="4"/>
      <sheetId val="5"/>
      <sheetId val="6"/>
      <sheetId val="7"/>
      <sheetId val="8"/>
    </sheetIdMap>
  </header>
  <header guid="{A8BC4D45-37B4-4F42-8C38-FC6063A71540}" dateTime="2018-08-23T10:29:36" maxSheetId="9" userName="phannee" r:id="rId34" minRId="866" maxRId="926">
    <sheetIdMap count="8">
      <sheetId val="1"/>
      <sheetId val="2"/>
      <sheetId val="3"/>
      <sheetId val="4"/>
      <sheetId val="5"/>
      <sheetId val="6"/>
      <sheetId val="7"/>
      <sheetId val="8"/>
    </sheetIdMap>
  </header>
  <header guid="{20B61CBE-A585-4EDD-A2A6-6FF5F5CBF424}" dateTime="2018-08-23T10:31:06" maxSheetId="9" userName="phannee" r:id="rId35">
    <sheetIdMap count="8">
      <sheetId val="1"/>
      <sheetId val="2"/>
      <sheetId val="3"/>
      <sheetId val="4"/>
      <sheetId val="5"/>
      <sheetId val="6"/>
      <sheetId val="7"/>
      <sheetId val="8"/>
    </sheetIdMap>
  </header>
  <header guid="{11ABE4C4-A58D-4D9C-A9DA-F119616D26D9}" dateTime="2018-08-23T10:36:21" maxSheetId="9" userName="phannee" r:id="rId36">
    <sheetIdMap count="8">
      <sheetId val="1"/>
      <sheetId val="2"/>
      <sheetId val="3"/>
      <sheetId val="4"/>
      <sheetId val="5"/>
      <sheetId val="6"/>
      <sheetId val="7"/>
      <sheetId val="8"/>
    </sheetIdMap>
  </header>
  <header guid="{C2D07CBC-F004-48C0-98A3-5E3356572D6D}" dateTime="2018-08-23T11:10:40" maxSheetId="9" userName="phannee" r:id="rId37" minRId="951">
    <sheetIdMap count="8">
      <sheetId val="1"/>
      <sheetId val="2"/>
      <sheetId val="3"/>
      <sheetId val="4"/>
      <sheetId val="5"/>
      <sheetId val="6"/>
      <sheetId val="7"/>
      <sheetId val="8"/>
    </sheetIdMap>
  </header>
  <header guid="{05762F60-3A95-4ACC-99F1-10C2F6159898}" dateTime="2018-08-27T11:10:39" maxSheetId="9" userName="phannee" r:id="rId38">
    <sheetIdMap count="8">
      <sheetId val="1"/>
      <sheetId val="2"/>
      <sheetId val="3"/>
      <sheetId val="4"/>
      <sheetId val="5"/>
      <sheetId val="6"/>
      <sheetId val="7"/>
      <sheetId val="8"/>
    </sheetIdMap>
  </header>
  <header guid="{ACCF8BCC-3AD6-48BE-84FC-6BD256FE168C}" dateTime="2018-08-27T14:25:12" maxSheetId="9" userName="phannee" r:id="rId39">
    <sheetIdMap count="8">
      <sheetId val="1"/>
      <sheetId val="2"/>
      <sheetId val="3"/>
      <sheetId val="4"/>
      <sheetId val="5"/>
      <sheetId val="6"/>
      <sheetId val="7"/>
      <sheetId val="8"/>
    </sheetIdMap>
  </header>
  <header guid="{F40AC0ED-80C8-4A86-85B6-3327D6006233}" dateTime="2018-08-27T19:24:46" maxSheetId="9" userName="phannee" r:id="rId40" minRId="976" maxRId="979">
    <sheetIdMap count="8">
      <sheetId val="1"/>
      <sheetId val="2"/>
      <sheetId val="3"/>
      <sheetId val="4"/>
      <sheetId val="5"/>
      <sheetId val="6"/>
      <sheetId val="7"/>
      <sheetId val="8"/>
    </sheetIdMap>
  </header>
  <header guid="{AC352E66-DA02-4AD6-BF06-1A30E6C60338}" dateTime="2018-08-28T09:09:43" maxSheetId="9" userName="phannee" r:id="rId41">
    <sheetIdMap count="8">
      <sheetId val="1"/>
      <sheetId val="2"/>
      <sheetId val="3"/>
      <sheetId val="4"/>
      <sheetId val="5"/>
      <sheetId val="6"/>
      <sheetId val="7"/>
      <sheetId val="8"/>
    </sheetIdMap>
  </header>
  <header guid="{9D337EB8-7673-47F3-A271-4DC6B393CCB9}" dateTime="2018-08-29T14:13:18" maxSheetId="9" userName="phannee" r:id="rId42" minRId="996" maxRId="1001">
    <sheetIdMap count="8">
      <sheetId val="1"/>
      <sheetId val="2"/>
      <sheetId val="3"/>
      <sheetId val="4"/>
      <sheetId val="5"/>
      <sheetId val="6"/>
      <sheetId val="7"/>
      <sheetId val="8"/>
    </sheetIdMap>
  </header>
  <header guid="{3A94116F-B1B3-4865-BAD3-63E04FFA2D17}" dateTime="2018-08-29T14:14:09" maxSheetId="9" userName="phannee" r:id="rId43" minRId="1010" maxRId="1013">
    <sheetIdMap count="8">
      <sheetId val="1"/>
      <sheetId val="2"/>
      <sheetId val="3"/>
      <sheetId val="4"/>
      <sheetId val="5"/>
      <sheetId val="6"/>
      <sheetId val="7"/>
      <sheetId val="8"/>
    </sheetIdMap>
  </header>
  <header guid="{B55A05AC-2502-4777-89C3-9686F36BF0EB}" dateTime="2018-08-30T15:13:58" maxSheetId="9" userName="tassanee" r:id="rId44" minRId="1022" maxRId="1023">
    <sheetIdMap count="8">
      <sheetId val="1"/>
      <sheetId val="2"/>
      <sheetId val="3"/>
      <sheetId val="4"/>
      <sheetId val="5"/>
      <sheetId val="6"/>
      <sheetId val="7"/>
      <sheetId val="8"/>
    </sheetIdMap>
  </header>
  <header guid="{7A9E618D-8AB4-45C7-9F51-537B68C92C41}" dateTime="2018-08-30T15:21:55" maxSheetId="9" userName="tassanee" r:id="rId45" minRId="1024" maxRId="1025">
    <sheetIdMap count="8">
      <sheetId val="1"/>
      <sheetId val="2"/>
      <sheetId val="3"/>
      <sheetId val="4"/>
      <sheetId val="5"/>
      <sheetId val="6"/>
      <sheetId val="7"/>
      <sheetId val="8"/>
    </sheetIdMap>
  </header>
  <header guid="{FB95E335-442C-45BD-BA37-B1C2DA7C9848}" dateTime="2018-08-30T15:49:11" maxSheetId="9" userName="tassanee" r:id="rId46">
    <sheetIdMap count="8">
      <sheetId val="1"/>
      <sheetId val="2"/>
      <sheetId val="3"/>
      <sheetId val="4"/>
      <sheetId val="5"/>
      <sheetId val="6"/>
      <sheetId val="7"/>
      <sheetId val="8"/>
    </sheetIdMap>
  </header>
  <header guid="{C59CA103-8F66-45B5-AC43-8E511CAD615E}" dateTime="2018-08-31T15:02:29" maxSheetId="9" userName="tassanee" r:id="rId47" minRId="1042" maxRId="1047">
    <sheetIdMap count="8">
      <sheetId val="1"/>
      <sheetId val="2"/>
      <sheetId val="3"/>
      <sheetId val="4"/>
      <sheetId val="5"/>
      <sheetId val="6"/>
      <sheetId val="7"/>
      <sheetId val="8"/>
    </sheetIdMap>
  </header>
  <header guid="{0B71C5BB-4B7E-48EC-BC88-734115FADE12}" dateTime="2018-08-31T15:20:31" maxSheetId="9" userName="tassanee" r:id="rId48" minRId="1056" maxRId="1059">
    <sheetIdMap count="8">
      <sheetId val="1"/>
      <sheetId val="2"/>
      <sheetId val="3"/>
      <sheetId val="4"/>
      <sheetId val="5"/>
      <sheetId val="6"/>
      <sheetId val="7"/>
      <sheetId val="8"/>
    </sheetIdMap>
  </header>
  <header guid="{F28C3EB9-EFED-4942-A9C1-CBA176777407}" dateTime="2018-08-31T15:30:17" maxSheetId="9" userName="tassanee" r:id="rId49">
    <sheetIdMap count="8">
      <sheetId val="1"/>
      <sheetId val="2"/>
      <sheetId val="3"/>
      <sheetId val="4"/>
      <sheetId val="5"/>
      <sheetId val="6"/>
      <sheetId val="7"/>
      <sheetId val="8"/>
    </sheetIdMap>
  </header>
  <header guid="{8947EC3D-77F1-4B7D-BE13-260444E888AB}" dateTime="2018-08-31T20:02:16" maxSheetId="9" userName="phannee" r:id="rId50">
    <sheetIdMap count="8">
      <sheetId val="1"/>
      <sheetId val="2"/>
      <sheetId val="3"/>
      <sheetId val="4"/>
      <sheetId val="5"/>
      <sheetId val="6"/>
      <sheetId val="7"/>
      <sheetId val="8"/>
    </sheetIdMap>
  </header>
  <header guid="{76B0304E-8F13-4D46-A60E-67F6D2A023FB}" dateTime="2018-09-04T09:08:42" maxSheetId="9" userName="phannee" r:id="rId51">
    <sheetIdMap count="8">
      <sheetId val="1"/>
      <sheetId val="2"/>
      <sheetId val="3"/>
      <sheetId val="4"/>
      <sheetId val="5"/>
      <sheetId val="6"/>
      <sheetId val="7"/>
      <sheetId val="8"/>
    </sheetIdMap>
  </header>
  <header guid="{DECA5788-E4AC-44B8-B396-BBE602CAA65F}" dateTime="2018-09-04T14:48:13" maxSheetId="9" userName="phannee" r:id="rId52">
    <sheetIdMap count="8">
      <sheetId val="1"/>
      <sheetId val="2"/>
      <sheetId val="3"/>
      <sheetId val="4"/>
      <sheetId val="5"/>
      <sheetId val="6"/>
      <sheetId val="7"/>
      <sheetId val="8"/>
    </sheetIdMap>
  </header>
  <header guid="{7EBBEA09-17E7-434B-A408-F8637A14884A}" dateTime="2018-09-04T18:23:08" maxSheetId="9" userName="phannee" r:id="rId53">
    <sheetIdMap count="8">
      <sheetId val="1"/>
      <sheetId val="2"/>
      <sheetId val="3"/>
      <sheetId val="4"/>
      <sheetId val="5"/>
      <sheetId val="6"/>
      <sheetId val="7"/>
      <sheetId val="8"/>
    </sheetIdMap>
  </header>
  <header guid="{D210A91A-64CB-4365-8E95-2AE0BF185049}" dateTime="2018-09-04T18:35:28" maxSheetId="9" userName="phannee" r:id="rId54">
    <sheetIdMap count="8">
      <sheetId val="1"/>
      <sheetId val="2"/>
      <sheetId val="3"/>
      <sheetId val="4"/>
      <sheetId val="5"/>
      <sheetId val="6"/>
      <sheetId val="7"/>
      <sheetId val="8"/>
    </sheetIdMap>
  </header>
  <header guid="{BC64B3C3-E9EC-4529-A6C4-2FC2D685A497}" dateTime="2018-09-05T11:56:08" maxSheetId="9" userName="phannee" r:id="rId55" minRId="1116" maxRId="1122">
    <sheetIdMap count="8">
      <sheetId val="1"/>
      <sheetId val="2"/>
      <sheetId val="3"/>
      <sheetId val="4"/>
      <sheetId val="5"/>
      <sheetId val="6"/>
      <sheetId val="7"/>
      <sheetId val="8"/>
    </sheetIdMap>
  </header>
  <header guid="{380D4768-0EE1-4CC9-A11F-EB73E238AE43}" dateTime="2018-09-05T13:44:03" maxSheetId="9" userName="phannee" r:id="rId56" minRId="1131" maxRId="1136">
    <sheetIdMap count="8">
      <sheetId val="1"/>
      <sheetId val="2"/>
      <sheetId val="3"/>
      <sheetId val="4"/>
      <sheetId val="5"/>
      <sheetId val="6"/>
      <sheetId val="7"/>
      <sheetId val="8"/>
    </sheetIdMap>
  </header>
  <header guid="{A54897AF-71D4-4074-9164-597F22A9D71E}" dateTime="2018-09-05T15:44:02" maxSheetId="9" userName="phannee" r:id="rId57">
    <sheetIdMap count="8">
      <sheetId val="1"/>
      <sheetId val="2"/>
      <sheetId val="3"/>
      <sheetId val="4"/>
      <sheetId val="5"/>
      <sheetId val="6"/>
      <sheetId val="7"/>
      <sheetId val="8"/>
    </sheetIdMap>
  </header>
  <header guid="{78E45E00-7522-4C27-B231-66E881777FC9}" dateTime="2018-09-06T14:48:57" maxSheetId="9" userName="Corporate Edition" r:id="rId58">
    <sheetIdMap count="8">
      <sheetId val="1"/>
      <sheetId val="2"/>
      <sheetId val="3"/>
      <sheetId val="4"/>
      <sheetId val="5"/>
      <sheetId val="6"/>
      <sheetId val="7"/>
      <sheetId val="8"/>
    </sheetIdMap>
  </header>
  <header guid="{15C5E8E1-1794-4CCE-8631-C98D99BE4A6A}" dateTime="2018-09-07T13:57:11" maxSheetId="9" userName="Corporate Edition" r:id="rId59" minRId="1161" maxRId="1164">
    <sheetIdMap count="8">
      <sheetId val="1"/>
      <sheetId val="2"/>
      <sheetId val="3"/>
      <sheetId val="4"/>
      <sheetId val="5"/>
      <sheetId val="6"/>
      <sheetId val="7"/>
      <sheetId val="8"/>
    </sheetIdMap>
  </header>
  <header guid="{E54FE522-75FE-4790-A733-9603645392E9}" dateTime="2018-09-07T14:04:03" maxSheetId="9" userName="Corporate Edition" r:id="rId60">
    <sheetIdMap count="8">
      <sheetId val="1"/>
      <sheetId val="2"/>
      <sheetId val="3"/>
      <sheetId val="4"/>
      <sheetId val="5"/>
      <sheetId val="6"/>
      <sheetId val="7"/>
      <sheetId val="8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v guid="{A68075E1-2BB1-4900-84CF-259C754521C6}" action="delete"/>
  <rdn rId="0" localSheetId="1" customView="1" name="Z_A68075E1_2BB1_4900_84CF_259C754521C6_.wvu.PrintArea" hidden="1" oldHidden="1">
    <formula>สินทรัพย์!$A$1:$J$32</formula>
    <oldFormula>สินทรัพย์!$A$1:$J$32</oldFormula>
  </rdn>
  <rdn rId="0" localSheetId="2" customView="1" name="Z_A68075E1_2BB1_4900_84CF_259C754521C6_.wvu.PrintArea" hidden="1" oldHidden="1">
    <formula>หนี้สิน!$A$1:$J$71</formula>
    <oldFormula>หนี้สิน!$A$1:$J$71</oldFormula>
  </rdn>
  <rdn rId="0" localSheetId="3" customView="1" name="Z_A68075E1_2BB1_4900_84CF_259C754521C6_.wvu.PrintArea" hidden="1" oldHidden="1">
    <formula>'กำไรขาดทุน 3 M '!$A$1:$J$47</formula>
    <oldFormula>'กำไรขาดทุน 3 M '!$A$1:$J$47</oldFormula>
  </rdn>
  <rdn rId="0" localSheetId="4" customView="1" name="Z_A68075E1_2BB1_4900_84CF_259C754521C6_.wvu.PrintArea" hidden="1" oldHidden="1">
    <formula>'กำไรขาดทุน 9 M'!$A$1:$J$47</formula>
    <oldFormula>'กำไรขาดทุน 9 M'!$A$1:$J$47</oldFormula>
  </rdn>
  <rdn rId="0" localSheetId="5" customView="1" name="Z_A68075E1_2BB1_4900_84CF_259C754521C6_.wvu.PrintArea" hidden="1" oldHidden="1">
    <formula>'กำไรขาดทุน 6M''18'!$A$1:$J$47</formula>
    <oldFormula>'กำไรขาดทุน 6M''18'!$A$1:$J$47</oldFormula>
  </rdn>
  <rdn rId="0" localSheetId="6" customView="1" name="Z_A68075E1_2BB1_4900_84CF_259C754521C6_.wvu.PrintArea" hidden="1" oldHidden="1">
    <formula>'ผู้ถือหุ้น-งบรวม'!$A$1:$X$28</formula>
    <oldFormula>'ผู้ถือหุ้น-งบรวม'!$A$1:$X$28</oldFormula>
  </rdn>
  <rdn rId="0" localSheetId="7" customView="1" name="Z_A68075E1_2BB1_4900_84CF_259C754521C6_.wvu.PrintArea" hidden="1" oldHidden="1">
    <formula>'ผู้ถือหุ้น-เฉพาะ '!$A$1:$R$27</formula>
    <oldFormula>'ผู้ถือหุ้น-เฉพาะ '!$A$1:$R$27</oldFormula>
  </rdn>
  <rdn rId="0" localSheetId="8" customView="1" name="Z_A68075E1_2BB1_4900_84CF_259C754521C6_.wvu.PrintArea" hidden="1" oldHidden="1">
    <formula>'งบกระแสเงินสด '!$A$1:$J$87</formula>
    <oldFormula>'งบกระแสเงินสด '!$A$1:$J$87</oldFormula>
  </rdn>
  <rcv guid="{A68075E1-2BB1-4900-84CF-259C754521C6}" action="add"/>
</revisions>
</file>

<file path=xl/revisions/revisionLog11.xml><?xml version="1.0" encoding="utf-8"?>
<revisions xmlns="http://schemas.openxmlformats.org/spreadsheetml/2006/main" xmlns:r="http://schemas.openxmlformats.org/officeDocument/2006/relationships">
  <rcv guid="{C57838F9-2A5B-4468-A0AF-A74663FC1AD8}" action="delete"/>
  <rdn rId="0" localSheetId="1" customView="1" name="Z_C57838F9_2A5B_4468_A0AF_A74663FC1AD8_.wvu.PrintArea" hidden="1" oldHidden="1">
    <formula>สินทรัพย์!$A$1:$J$32</formula>
    <oldFormula>สินทรัพย์!$A$1:$J$32</oldFormula>
  </rdn>
  <rdn rId="0" localSheetId="2" customView="1" name="Z_C57838F9_2A5B_4468_A0AF_A74663FC1AD8_.wvu.PrintArea" hidden="1" oldHidden="1">
    <formula>หนี้สิน!$A$1:$J$71</formula>
    <oldFormula>หนี้สิน!$A$1:$J$71</oldFormula>
  </rdn>
  <rdn rId="0" localSheetId="3" customView="1" name="Z_C57838F9_2A5B_4468_A0AF_A74663FC1AD8_.wvu.PrintArea" hidden="1" oldHidden="1">
    <formula>'กำไรขาดทุน 3 M '!$A$1:$J$47</formula>
    <oldFormula>'กำไรขาดทุน 3 M '!$A$1:$J$47</oldFormula>
  </rdn>
  <rdn rId="0" localSheetId="4" customView="1" name="Z_C57838F9_2A5B_4468_A0AF_A74663FC1AD8_.wvu.PrintArea" hidden="1" oldHidden="1">
    <formula>'กำไรขาดทุน 9 M'!$A$1:$J$47</formula>
    <oldFormula>'กำไรขาดทุน 9 M'!$A$1:$J$47</oldFormula>
  </rdn>
  <rdn rId="0" localSheetId="5" customView="1" name="Z_C57838F9_2A5B_4468_A0AF_A74663FC1AD8_.wvu.PrintArea" hidden="1" oldHidden="1">
    <formula>'กำไรขาดทุน 6M''18'!$A$1:$J$47</formula>
    <oldFormula>'กำไรขาดทุน 6M''18'!$A$1:$J$47</oldFormula>
  </rdn>
  <rdn rId="0" localSheetId="6" customView="1" name="Z_C57838F9_2A5B_4468_A0AF_A74663FC1AD8_.wvu.PrintArea" hidden="1" oldHidden="1">
    <formula>'ผู้ถือหุ้น-งบรวม'!$A$1:$X$28</formula>
    <oldFormula>'ผู้ถือหุ้น-งบรวม'!$A$1:$X$28</oldFormula>
  </rdn>
  <rdn rId="0" localSheetId="7" customView="1" name="Z_C57838F9_2A5B_4468_A0AF_A74663FC1AD8_.wvu.PrintArea" hidden="1" oldHidden="1">
    <formula>'ผู้ถือหุ้น-เฉพาะ '!$A$1:$R$27</formula>
    <oldFormula>'ผู้ถือหุ้น-เฉพาะ '!$A$1:$R$27</oldFormula>
  </rdn>
  <rdn rId="0" localSheetId="8" customView="1" name="Z_C57838F9_2A5B_4468_A0AF_A74663FC1AD8_.wvu.PrintArea" hidden="1" oldHidden="1">
    <formula>'งบกระแสเงินสด '!$A$1:$J$89</formula>
    <oldFormula>'งบกระแสเงินสด '!$A$1:$J$89</oldFormula>
  </rdn>
  <rcv guid="{C57838F9-2A5B-4468-A0AF-A74663FC1AD8}" action="add"/>
</revisions>
</file>

<file path=xl/revisions/revisionLog12.xml><?xml version="1.0" encoding="utf-8"?>
<revisions xmlns="http://schemas.openxmlformats.org/spreadsheetml/2006/main" xmlns:r="http://schemas.openxmlformats.org/officeDocument/2006/relationships">
  <rcv guid="{C57838F9-2A5B-4468-A0AF-A74663FC1AD8}" action="delete"/>
  <rdn rId="0" localSheetId="1" customView="1" name="Z_C57838F9_2A5B_4468_A0AF_A74663FC1AD8_.wvu.PrintArea" hidden="1" oldHidden="1">
    <formula>สินทรัพย์!$A$1:$J$32</formula>
    <oldFormula>สินทรัพย์!$A$1:$J$32</oldFormula>
  </rdn>
  <rdn rId="0" localSheetId="2" customView="1" name="Z_C57838F9_2A5B_4468_A0AF_A74663FC1AD8_.wvu.PrintArea" hidden="1" oldHidden="1">
    <formula>หนี้สิน!$A$1:$J$71</formula>
    <oldFormula>หนี้สิน!$A$1:$J$71</oldFormula>
  </rdn>
  <rdn rId="0" localSheetId="3" customView="1" name="Z_C57838F9_2A5B_4468_A0AF_A74663FC1AD8_.wvu.PrintArea" hidden="1" oldHidden="1">
    <formula>'กำไรขาดทุน 3 M '!$A$1:$J$47</formula>
    <oldFormula>'กำไรขาดทุน 3 M '!$A$1:$J$47</oldFormula>
  </rdn>
  <rdn rId="0" localSheetId="4" customView="1" name="Z_C57838F9_2A5B_4468_A0AF_A74663FC1AD8_.wvu.PrintArea" hidden="1" oldHidden="1">
    <formula>'กำไรขาดทุน 9 M'!$A$1:$J$47</formula>
    <oldFormula>'กำไรขาดทุน 9 M'!$A$1:$J$47</oldFormula>
  </rdn>
  <rdn rId="0" localSheetId="5" customView="1" name="Z_C57838F9_2A5B_4468_A0AF_A74663FC1AD8_.wvu.PrintArea" hidden="1" oldHidden="1">
    <formula>'กำไรขาดทุน 6M''18'!$A$1:$J$47</formula>
    <oldFormula>'กำไรขาดทุน 6M''18'!$A$1:$J$47</oldFormula>
  </rdn>
  <rdn rId="0" localSheetId="6" customView="1" name="Z_C57838F9_2A5B_4468_A0AF_A74663FC1AD8_.wvu.PrintArea" hidden="1" oldHidden="1">
    <formula>'ผู้ถือหุ้น-งบรวม'!$A$1:$X$28</formula>
    <oldFormula>'ผู้ถือหุ้น-งบรวม'!$A$1:$X$28</oldFormula>
  </rdn>
  <rdn rId="0" localSheetId="7" customView="1" name="Z_C57838F9_2A5B_4468_A0AF_A74663FC1AD8_.wvu.PrintArea" hidden="1" oldHidden="1">
    <formula>'ผู้ถือหุ้น-เฉพาะ '!$A$1:$R$27</formula>
    <oldFormula>'ผู้ถือหุ้น-เฉพาะ '!$A$1:$R$27</oldFormula>
  </rdn>
  <rdn rId="0" localSheetId="8" customView="1" name="Z_C57838F9_2A5B_4468_A0AF_A74663FC1AD8_.wvu.PrintArea" hidden="1" oldHidden="1">
    <formula>'งบกระแสเงินสด '!$A$1:$J$89</formula>
    <oldFormula>'งบกระแสเงินสด '!$A$1:$J$89</oldFormula>
  </rdn>
  <rcv guid="{C57838F9-2A5B-4468-A0AF-A74663FC1AD8}" action="add"/>
</revisions>
</file>

<file path=xl/revisions/revisionLog13.xml><?xml version="1.0" encoding="utf-8"?>
<revisions xmlns="http://schemas.openxmlformats.org/spreadsheetml/2006/main" xmlns:r="http://schemas.openxmlformats.org/officeDocument/2006/relationships">
  <rcc rId="1042" sId="2" numFmtId="5">
    <oc r="D63">
      <v>97623671</v>
    </oc>
    <nc r="D63">
      <v>98116972</v>
    </nc>
  </rcc>
  <rcc rId="1043" sId="1">
    <oc r="D28">
      <f>SUM(D21:D27)</f>
    </oc>
    <nc r="D28">
      <f>SUM(D21:D27)</f>
    </nc>
  </rcc>
  <rcc rId="1044" sId="1" numFmtId="5">
    <oc r="D27">
      <v>12132135</v>
    </oc>
    <nc r="D27">
      <v>12625434</v>
    </nc>
  </rcc>
  <rcc rId="1045" sId="3" numFmtId="34">
    <oc r="D14">
      <f>+'กำไรขาดทุน 9 M'!D14-'กำไรขาดทุน 6M''18'!D14</f>
    </oc>
    <nc r="D14">
      <v>493300</v>
    </nc>
  </rcc>
  <rcc rId="1046" sId="4" numFmtId="34">
    <oc r="D14">
      <v>0</v>
    </oc>
    <nc r="D14">
      <v>493300</v>
    </nc>
  </rcc>
  <rcc rId="1047" sId="4">
    <oc r="D25">
      <f>SUM(D21:D24)</f>
    </oc>
    <nc r="D25">
      <f>SUM(D21:D24)</f>
    </nc>
  </rcc>
  <rcv guid="{167A31EF-B214-4B67-8EC7-78ED45ECFEAB}" action="delete"/>
  <rdn rId="0" localSheetId="1" customView="1" name="Z_167A31EF_B214_4B67_8EC7_78ED45ECFEAB_.wvu.PrintArea" hidden="1" oldHidden="1">
    <formula>สินทรัพย์!$A$1:$J$32</formula>
    <oldFormula>สินทรัพย์!$A$1:$J$32</oldFormula>
  </rdn>
  <rdn rId="0" localSheetId="2" customView="1" name="Z_167A31EF_B214_4B67_8EC7_78ED45ECFEAB_.wvu.PrintArea" hidden="1" oldHidden="1">
    <formula>หนี้สิน!$A$1:$J$71</formula>
    <oldFormula>หนี้สิน!$A$1:$J$71</oldFormula>
  </rdn>
  <rdn rId="0" localSheetId="3" customView="1" name="Z_167A31EF_B214_4B67_8EC7_78ED45ECFEAB_.wvu.PrintArea" hidden="1" oldHidden="1">
    <formula>'กำไรขาดทุน 3 M '!$A$1:$J$47</formula>
    <oldFormula>'กำไรขาดทุน 3 M '!$A$1:$J$47</oldFormula>
  </rdn>
  <rdn rId="0" localSheetId="4" customView="1" name="Z_167A31EF_B214_4B67_8EC7_78ED45ECFEAB_.wvu.PrintArea" hidden="1" oldHidden="1">
    <formula>'กำไรขาดทุน 9 M'!$A$1:$J$47</formula>
    <oldFormula>'กำไรขาดทุน 9 M'!$A$1:$J$47</oldFormula>
  </rdn>
  <rdn rId="0" localSheetId="5" customView="1" name="Z_167A31EF_B214_4B67_8EC7_78ED45ECFEAB_.wvu.PrintArea" hidden="1" oldHidden="1">
    <formula>'กำไรขาดทุน 6M''18'!$A$1:$J$47</formula>
    <oldFormula>'กำไรขาดทุน 6M''18'!$A$1:$J$47</oldFormula>
  </rdn>
  <rdn rId="0" localSheetId="6" customView="1" name="Z_167A31EF_B214_4B67_8EC7_78ED45ECFEAB_.wvu.PrintArea" hidden="1" oldHidden="1">
    <formula>'ผู้ถือหุ้น-งบรวม'!$A$1:$X$28</formula>
    <oldFormula>'ผู้ถือหุ้น-งบรวม'!$A$1:$X$28</oldFormula>
  </rdn>
  <rdn rId="0" localSheetId="7" customView="1" name="Z_167A31EF_B214_4B67_8EC7_78ED45ECFEAB_.wvu.PrintArea" hidden="1" oldHidden="1">
    <formula>'ผู้ถือหุ้น-เฉพาะ '!$A$1:$R$27</formula>
    <oldFormula>'ผู้ถือหุ้น-เฉพาะ '!$A$1:$R$27</oldFormula>
  </rdn>
  <rdn rId="0" localSheetId="8" customView="1" name="Z_167A31EF_B214_4B67_8EC7_78ED45ECFEAB_.wvu.PrintArea" hidden="1" oldHidden="1">
    <formula>'งบกระแสเงินสด '!$A$1:$J$89</formula>
    <oldFormula>'งบกระแสเงินสด '!$A$1:$J$89</oldFormula>
  </rdn>
  <rcv guid="{167A31EF-B214-4B67-8EC7-78ED45ECFEAB}" action="add"/>
</revisions>
</file>

<file path=xl/revisions/revisionLog14.xml><?xml version="1.0" encoding="utf-8"?>
<revisions xmlns="http://schemas.openxmlformats.org/spreadsheetml/2006/main" xmlns:r="http://schemas.openxmlformats.org/officeDocument/2006/relationships">
  <rcc rId="1116" sId="2" numFmtId="4">
    <oc r="D16">
      <v>431980245</v>
    </oc>
    <nc r="D16">
      <v>431980243</v>
    </nc>
  </rcc>
  <rcc rId="1117" sId="1">
    <oc r="L25">
      <f>+D24+D25</f>
    </oc>
    <nc r="L25"/>
  </rcc>
  <rcc rId="1118" sId="1">
    <oc r="M25">
      <f>+F24+F25</f>
    </oc>
    <nc r="M25"/>
  </rcc>
  <rcc rId="1119" sId="1">
    <oc r="N25">
      <f>+H24+H25</f>
    </oc>
    <nc r="N25"/>
  </rcc>
  <rcc rId="1120" sId="1">
    <oc r="O25">
      <f>+J24+J25</f>
    </oc>
    <nc r="O25"/>
  </rcc>
  <rcc rId="1121" sId="2">
    <oc r="D73">
      <f>+สินทรัพย์!D29-หนี้สิน!D68</f>
    </oc>
    <nc r="D73"/>
  </rcc>
  <rcc rId="1122" sId="2">
    <oc r="H73">
      <f>+สินทรัพย์!H29-หนี้สิน!H68</f>
    </oc>
    <nc r="H73"/>
  </rcc>
  <rcv guid="{C57838F9-2A5B-4468-A0AF-A74663FC1AD8}" action="delete"/>
  <rdn rId="0" localSheetId="1" customView="1" name="Z_C57838F9_2A5B_4468_A0AF_A74663FC1AD8_.wvu.PrintArea" hidden="1" oldHidden="1">
    <formula>สินทรัพย์!$A$1:$J$32</formula>
    <oldFormula>สินทรัพย์!$A$1:$J$32</oldFormula>
  </rdn>
  <rdn rId="0" localSheetId="2" customView="1" name="Z_C57838F9_2A5B_4468_A0AF_A74663FC1AD8_.wvu.PrintArea" hidden="1" oldHidden="1">
    <formula>หนี้สิน!$A$1:$J$71</formula>
    <oldFormula>หนี้สิน!$A$1:$J$71</oldFormula>
  </rdn>
  <rdn rId="0" localSheetId="3" customView="1" name="Z_C57838F9_2A5B_4468_A0AF_A74663FC1AD8_.wvu.PrintArea" hidden="1" oldHidden="1">
    <formula>'กำไรขาดทุน 3 M '!$A$1:$J$47</formula>
    <oldFormula>'กำไรขาดทุน 3 M '!$A$1:$J$47</oldFormula>
  </rdn>
  <rdn rId="0" localSheetId="4" customView="1" name="Z_C57838F9_2A5B_4468_A0AF_A74663FC1AD8_.wvu.PrintArea" hidden="1" oldHidden="1">
    <formula>'กำไรขาดทุน 9 M'!$A$1:$J$47</formula>
    <oldFormula>'กำไรขาดทุน 9 M'!$A$1:$J$47</oldFormula>
  </rdn>
  <rdn rId="0" localSheetId="5" customView="1" name="Z_C57838F9_2A5B_4468_A0AF_A74663FC1AD8_.wvu.PrintArea" hidden="1" oldHidden="1">
    <formula>'กำไรขาดทุน 6M''18'!$A$1:$J$47</formula>
    <oldFormula>'กำไรขาดทุน 6M''18'!$A$1:$J$47</oldFormula>
  </rdn>
  <rdn rId="0" localSheetId="6" customView="1" name="Z_C57838F9_2A5B_4468_A0AF_A74663FC1AD8_.wvu.PrintArea" hidden="1" oldHidden="1">
    <formula>'ผู้ถือหุ้น-งบรวม'!$A$1:$X$28</formula>
    <oldFormula>'ผู้ถือหุ้น-งบรวม'!$A$1:$X$28</oldFormula>
  </rdn>
  <rdn rId="0" localSheetId="7" customView="1" name="Z_C57838F9_2A5B_4468_A0AF_A74663FC1AD8_.wvu.PrintArea" hidden="1" oldHidden="1">
    <formula>'ผู้ถือหุ้น-เฉพาะ '!$A$1:$R$27</formula>
    <oldFormula>'ผู้ถือหุ้น-เฉพาะ '!$A$1:$R$27</oldFormula>
  </rdn>
  <rdn rId="0" localSheetId="8" customView="1" name="Z_C57838F9_2A5B_4468_A0AF_A74663FC1AD8_.wvu.PrintArea" hidden="1" oldHidden="1">
    <formula>'งบกระแสเงินสด '!$A$1:$J$89</formula>
    <oldFormula>'งบกระแสเงินสด '!$A$1:$J$89</oldFormula>
  </rdn>
  <rcv guid="{C57838F9-2A5B-4468-A0AF-A74663FC1AD8}" action="add"/>
</revisions>
</file>

<file path=xl/revisions/revisionLog15.xml><?xml version="1.0" encoding="utf-8"?>
<revisions xmlns="http://schemas.openxmlformats.org/spreadsheetml/2006/main" xmlns:r="http://schemas.openxmlformats.org/officeDocument/2006/relationships">
  <rcv guid="{C57838F9-2A5B-4468-A0AF-A74663FC1AD8}" action="delete"/>
  <rdn rId="0" localSheetId="1" customView="1" name="Z_C57838F9_2A5B_4468_A0AF_A74663FC1AD8_.wvu.PrintArea" hidden="1" oldHidden="1">
    <formula>สินทรัพย์!$A$1:$J$32</formula>
    <oldFormula>สินทรัพย์!$A$1:$J$32</oldFormula>
  </rdn>
  <rdn rId="0" localSheetId="2" customView="1" name="Z_C57838F9_2A5B_4468_A0AF_A74663FC1AD8_.wvu.PrintArea" hidden="1" oldHidden="1">
    <formula>หนี้สิน!$A$1:$J$71</formula>
    <oldFormula>หนี้สิน!$A$1:$J$71</oldFormula>
  </rdn>
  <rdn rId="0" localSheetId="3" customView="1" name="Z_C57838F9_2A5B_4468_A0AF_A74663FC1AD8_.wvu.PrintArea" hidden="1" oldHidden="1">
    <formula>'กำไรขาดทุน 3 M '!$A$1:$J$47</formula>
    <oldFormula>'กำไรขาดทุน 3 M '!$A$1:$J$47</oldFormula>
  </rdn>
  <rdn rId="0" localSheetId="4" customView="1" name="Z_C57838F9_2A5B_4468_A0AF_A74663FC1AD8_.wvu.PrintArea" hidden="1" oldHidden="1">
    <formula>'กำไรขาดทุน 9 M'!$A$1:$J$47</formula>
    <oldFormula>'กำไรขาดทุน 9 M'!$A$1:$J$47</oldFormula>
  </rdn>
  <rdn rId="0" localSheetId="5" customView="1" name="Z_C57838F9_2A5B_4468_A0AF_A74663FC1AD8_.wvu.PrintArea" hidden="1" oldHidden="1">
    <formula>'กำไรขาดทุน 6M''18'!$A$1:$J$47</formula>
    <oldFormula>'กำไรขาดทุน 6M''18'!$A$1:$J$47</oldFormula>
  </rdn>
  <rdn rId="0" localSheetId="6" customView="1" name="Z_C57838F9_2A5B_4468_A0AF_A74663FC1AD8_.wvu.PrintArea" hidden="1" oldHidden="1">
    <formula>'ผู้ถือหุ้น-งบรวม'!$A$1:$X$28</formula>
    <oldFormula>'ผู้ถือหุ้น-งบรวม'!$A$1:$X$28</oldFormula>
  </rdn>
  <rdn rId="0" localSheetId="7" customView="1" name="Z_C57838F9_2A5B_4468_A0AF_A74663FC1AD8_.wvu.PrintArea" hidden="1" oldHidden="1">
    <formula>'ผู้ถือหุ้น-เฉพาะ '!$A$1:$R$27</formula>
    <oldFormula>'ผู้ถือหุ้น-เฉพาะ '!$A$1:$R$27</oldFormula>
  </rdn>
  <rdn rId="0" localSheetId="8" customView="1" name="Z_C57838F9_2A5B_4468_A0AF_A74663FC1AD8_.wvu.PrintArea" hidden="1" oldHidden="1">
    <formula>'งบกระแสเงินสด '!$A$1:$J$89</formula>
    <oldFormula>'งบกระแสเงินสด '!$A$1:$J$89</oldFormula>
  </rdn>
  <rcv guid="{C57838F9-2A5B-4468-A0AF-A74663FC1AD8}" action="add"/>
</revisions>
</file>

<file path=xl/revisions/revisionLog16.xml><?xml version="1.0" encoding="utf-8"?>
<revisions xmlns="http://schemas.openxmlformats.org/spreadsheetml/2006/main" xmlns:r="http://schemas.openxmlformats.org/officeDocument/2006/relationships">
  <rrc rId="1161" sId="8" ref="A44:XFD44" action="deleteRow">
    <rfmt sheetId="8" xfDxf="1" s="1" sqref="A44:XFD44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Angsana New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center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fmt sheetId="8" sqref="A44" start="0" length="0">
      <dxf>
        <font>
          <sz val="14"/>
          <name val="Angsana New"/>
          <scheme val="none"/>
        </font>
      </dxf>
    </rfmt>
    <rfmt sheetId="8" sqref="B44" start="0" length="0">
      <dxf>
        <font>
          <sz val="14"/>
          <name val="Angsana New"/>
          <scheme val="none"/>
        </font>
        <alignment horizontal="left" indent="2" relativeIndent="0" readingOrder="0"/>
      </dxf>
    </rfmt>
    <rfmt sheetId="8" sqref="C44" start="0" length="0">
      <dxf>
        <font>
          <sz val="14"/>
          <name val="Angsana New"/>
          <scheme val="none"/>
        </font>
        <alignment horizontal="left" indent="2" relativeIndent="0" readingOrder="0"/>
      </dxf>
    </rfmt>
    <rfmt sheetId="8" s="1" sqref="D44" start="0" length="0">
      <dxf>
        <font>
          <sz val="14"/>
          <color auto="1"/>
          <name val="Angsana New"/>
          <scheme val="none"/>
        </font>
        <numFmt numFmtId="190" formatCode="_(* #,##0_);_(* \(#,##0\);_(* &quot;-&quot;??_);_(@_)"/>
      </dxf>
    </rfmt>
    <rfmt sheetId="8" s="1" sqref="E44" start="0" length="0">
      <dxf>
        <font>
          <sz val="14"/>
          <color auto="1"/>
          <name val="Angsana New"/>
          <scheme val="none"/>
        </font>
        <numFmt numFmtId="190" formatCode="_(* #,##0_);_(* \(#,##0\);_(* &quot;-&quot;??_);_(@_)"/>
      </dxf>
    </rfmt>
    <rfmt sheetId="8" s="1" sqref="F44" start="0" length="0">
      <dxf>
        <font>
          <sz val="14"/>
          <color auto="1"/>
          <name val="Angsana New"/>
          <scheme val="none"/>
        </font>
        <numFmt numFmtId="190" formatCode="_(* #,##0_);_(* \(#,##0\);_(* &quot;-&quot;??_);_(@_)"/>
        <alignment horizontal="center" readingOrder="0"/>
      </dxf>
    </rfmt>
    <rfmt sheetId="8" s="1" sqref="G44" start="0" length="0">
      <dxf>
        <font>
          <sz val="14"/>
          <color auto="1"/>
          <name val="Angsana New"/>
          <scheme val="none"/>
        </font>
        <numFmt numFmtId="190" formatCode="_(* #,##0_);_(* \(#,##0\);_(* &quot;-&quot;??_);_(@_)"/>
      </dxf>
    </rfmt>
    <rfmt sheetId="8" s="1" sqref="H44" start="0" length="0">
      <dxf>
        <font>
          <sz val="14"/>
          <color auto="1"/>
          <name val="Angsana New"/>
          <scheme val="none"/>
        </font>
        <numFmt numFmtId="190" formatCode="_(* #,##0_);_(* \(#,##0\);_(* &quot;-&quot;??_);_(@_)"/>
        <alignment horizontal="center" readingOrder="0"/>
      </dxf>
    </rfmt>
    <rfmt sheetId="8" s="1" sqref="I44" start="0" length="0">
      <dxf>
        <font>
          <sz val="14"/>
          <color auto="1"/>
          <name val="Angsana New"/>
          <scheme val="none"/>
        </font>
        <numFmt numFmtId="190" formatCode="_(* #,##0_);_(* \(#,##0\);_(* &quot;-&quot;??_);_(@_)"/>
      </dxf>
    </rfmt>
    <rfmt sheetId="8" s="1" sqref="J44" start="0" length="0">
      <dxf>
        <font>
          <sz val="14"/>
          <color auto="1"/>
          <name val="Angsana New"/>
          <scheme val="none"/>
        </font>
        <numFmt numFmtId="190" formatCode="_(* #,##0_);_(* \(#,##0\);_(* &quot;-&quot;??_);_(@_)"/>
        <alignment horizontal="center" readingOrder="0"/>
      </dxf>
    </rfmt>
  </rrc>
  <rrc rId="1162" sId="8" ref="A44:XFD44" action="deleteRow">
    <rfmt sheetId="8" xfDxf="1" s="1" sqref="A44:XFD44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Angsana New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center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fmt sheetId="8" sqref="A44" start="0" length="0">
      <dxf>
        <font>
          <sz val="14"/>
          <name val="Angsana New"/>
          <scheme val="none"/>
        </font>
      </dxf>
    </rfmt>
    <rfmt sheetId="8" sqref="B44" start="0" length="0">
      <dxf>
        <font>
          <sz val="14"/>
          <name val="Angsana New"/>
          <scheme val="none"/>
        </font>
        <alignment horizontal="left" indent="2" relativeIndent="0" readingOrder="0"/>
      </dxf>
    </rfmt>
    <rfmt sheetId="8" sqref="C44" start="0" length="0">
      <dxf>
        <font>
          <sz val="14"/>
          <name val="Angsana New"/>
          <scheme val="none"/>
        </font>
        <alignment horizontal="left" indent="2" relativeIndent="0" readingOrder="0"/>
      </dxf>
    </rfmt>
    <rfmt sheetId="8" s="1" sqref="D44" start="0" length="0">
      <dxf>
        <font>
          <sz val="14"/>
          <color auto="1"/>
          <name val="Angsana New"/>
          <scheme val="none"/>
        </font>
        <numFmt numFmtId="190" formatCode="_(* #,##0_);_(* \(#,##0\);_(* &quot;-&quot;??_);_(@_)"/>
      </dxf>
    </rfmt>
    <rfmt sheetId="8" s="1" sqref="E44" start="0" length="0">
      <dxf>
        <font>
          <sz val="14"/>
          <color auto="1"/>
          <name val="Angsana New"/>
          <scheme val="none"/>
        </font>
        <numFmt numFmtId="190" formatCode="_(* #,##0_);_(* \(#,##0\);_(* &quot;-&quot;??_);_(@_)"/>
      </dxf>
    </rfmt>
    <rfmt sheetId="8" s="1" sqref="F44" start="0" length="0">
      <dxf>
        <font>
          <sz val="14"/>
          <color auto="1"/>
          <name val="Angsana New"/>
          <scheme val="none"/>
        </font>
        <numFmt numFmtId="190" formatCode="_(* #,##0_);_(* \(#,##0\);_(* &quot;-&quot;??_);_(@_)"/>
        <alignment horizontal="center" readingOrder="0"/>
      </dxf>
    </rfmt>
    <rfmt sheetId="8" s="1" sqref="G44" start="0" length="0">
      <dxf>
        <font>
          <sz val="14"/>
          <color auto="1"/>
          <name val="Angsana New"/>
          <scheme val="none"/>
        </font>
        <numFmt numFmtId="190" formatCode="_(* #,##0_);_(* \(#,##0\);_(* &quot;-&quot;??_);_(@_)"/>
      </dxf>
    </rfmt>
    <rfmt sheetId="8" s="1" sqref="H44" start="0" length="0">
      <dxf>
        <font>
          <sz val="14"/>
          <color auto="1"/>
          <name val="Angsana New"/>
          <scheme val="none"/>
        </font>
        <numFmt numFmtId="190" formatCode="_(* #,##0_);_(* \(#,##0\);_(* &quot;-&quot;??_);_(@_)"/>
        <alignment horizontal="center" readingOrder="0"/>
      </dxf>
    </rfmt>
    <rfmt sheetId="8" s="1" sqref="I44" start="0" length="0">
      <dxf>
        <font>
          <sz val="14"/>
          <color auto="1"/>
          <name val="Angsana New"/>
          <scheme val="none"/>
        </font>
        <numFmt numFmtId="190" formatCode="_(* #,##0_);_(* \(#,##0\);_(* &quot;-&quot;??_);_(@_)"/>
      </dxf>
    </rfmt>
    <rfmt sheetId="8" s="1" sqref="J44" start="0" length="0">
      <dxf>
        <font>
          <sz val="14"/>
          <color auto="1"/>
          <name val="Angsana New"/>
          <scheme val="none"/>
        </font>
        <numFmt numFmtId="190" formatCode="_(* #,##0_);_(* \(#,##0\);_(* &quot;-&quot;??_);_(@_)"/>
        <alignment horizontal="center" readingOrder="0"/>
      </dxf>
    </rfmt>
  </rrc>
  <rm rId="1163" sheetId="8" source="A43" destination="A42" sourceSheetId="8">
    <rfmt sheetId="8" s="1" sqref="A42" start="0" length="0">
      <dxf>
        <font>
          <sz val="14"/>
          <color auto="1"/>
          <name val="Angsana New"/>
          <scheme val="none"/>
        </font>
        <alignment horizontal="left" vertical="center" indent="2" relativeIndent="0" readingOrder="0"/>
      </dxf>
    </rfmt>
  </rm>
  <rm rId="1164" sheetId="8" source="A75" destination="A74" sourceSheetId="8">
    <rfmt sheetId="8" s="1" sqref="A74" start="0" length="0">
      <dxf>
        <font>
          <b/>
          <sz val="14"/>
          <color auto="1"/>
          <name val="Angsana New"/>
          <scheme val="none"/>
        </font>
        <alignment vertical="center" readingOrder="0"/>
      </dxf>
    </rfmt>
  </rm>
  <rcv guid="{A68075E1-2BB1-4900-84CF-259C754521C6}" action="delete"/>
  <rdn rId="0" localSheetId="1" customView="1" name="Z_A68075E1_2BB1_4900_84CF_259C754521C6_.wvu.PrintArea" hidden="1" oldHidden="1">
    <formula>สินทรัพย์!$A$1:$J$32</formula>
    <oldFormula>สินทรัพย์!$A$1:$J$32</oldFormula>
  </rdn>
  <rdn rId="0" localSheetId="2" customView="1" name="Z_A68075E1_2BB1_4900_84CF_259C754521C6_.wvu.PrintArea" hidden="1" oldHidden="1">
    <formula>หนี้สิน!$A$1:$J$71</formula>
    <oldFormula>หนี้สิน!$A$1:$J$71</oldFormula>
  </rdn>
  <rdn rId="0" localSheetId="3" customView="1" name="Z_A68075E1_2BB1_4900_84CF_259C754521C6_.wvu.PrintArea" hidden="1" oldHidden="1">
    <formula>'กำไรขาดทุน 3 M '!$A$1:$J$47</formula>
    <oldFormula>'กำไรขาดทุน 3 M '!$A$1:$J$47</oldFormula>
  </rdn>
  <rdn rId="0" localSheetId="4" customView="1" name="Z_A68075E1_2BB1_4900_84CF_259C754521C6_.wvu.PrintArea" hidden="1" oldHidden="1">
    <formula>'กำไรขาดทุน 9 M'!$A$1:$J$47</formula>
    <oldFormula>'กำไรขาดทุน 9 M'!$A$1:$J$47</oldFormula>
  </rdn>
  <rdn rId="0" localSheetId="5" customView="1" name="Z_A68075E1_2BB1_4900_84CF_259C754521C6_.wvu.PrintArea" hidden="1" oldHidden="1">
    <formula>'กำไรขาดทุน 6M''18'!$A$1:$J$47</formula>
    <oldFormula>'กำไรขาดทุน 6M''18'!$A$1:$J$47</oldFormula>
  </rdn>
  <rdn rId="0" localSheetId="6" customView="1" name="Z_A68075E1_2BB1_4900_84CF_259C754521C6_.wvu.PrintArea" hidden="1" oldHidden="1">
    <formula>'ผู้ถือหุ้น-งบรวม'!$A$1:$X$28</formula>
    <oldFormula>'ผู้ถือหุ้น-งบรวม'!$A$1:$X$28</oldFormula>
  </rdn>
  <rdn rId="0" localSheetId="7" customView="1" name="Z_A68075E1_2BB1_4900_84CF_259C754521C6_.wvu.PrintArea" hidden="1" oldHidden="1">
    <formula>'ผู้ถือหุ้น-เฉพาะ '!$A$1:$R$27</formula>
    <oldFormula>'ผู้ถือหุ้น-เฉพาะ '!$A$1:$R$27</oldFormula>
  </rdn>
  <rdn rId="0" localSheetId="8" customView="1" name="Z_A68075E1_2BB1_4900_84CF_259C754521C6_.wvu.PrintArea" hidden="1" oldHidden="1">
    <formula>'งบกระแสเงินสด '!$A$1:$J$87</formula>
    <oldFormula>'งบกระแสเงินสด '!$A$1:$J$87</oldFormula>
  </rdn>
  <rcv guid="{A68075E1-2BB1-4900-84CF-259C754521C6}" action="add"/>
</revisions>
</file>

<file path=xl/revisions/revisionLog17.xml><?xml version="1.0" encoding="utf-8"?>
<revisions xmlns="http://schemas.openxmlformats.org/spreadsheetml/2006/main" xmlns:r="http://schemas.openxmlformats.org/officeDocument/2006/relationships">
  <rcc rId="1024" sId="8" numFmtId="34">
    <oc r="D20">
      <v>-152024</v>
    </oc>
    <nc r="D20">
      <v>-149808</v>
    </nc>
  </rcc>
  <rcc rId="1025" sId="8" numFmtId="34">
    <oc r="D34">
      <f>30776407+2</f>
    </oc>
    <nc r="D34">
      <f>30774191+2</f>
    </nc>
  </rcc>
  <rcv guid="{167A31EF-B214-4B67-8EC7-78ED45ECFEAB}" action="delete"/>
  <rdn rId="0" localSheetId="1" customView="1" name="Z_167A31EF_B214_4B67_8EC7_78ED45ECFEAB_.wvu.PrintArea" hidden="1" oldHidden="1">
    <formula>สินทรัพย์!$A$1:$J$32</formula>
    <oldFormula>สินทรัพย์!$A$1:$J$32</oldFormula>
  </rdn>
  <rdn rId="0" localSheetId="2" customView="1" name="Z_167A31EF_B214_4B67_8EC7_78ED45ECFEAB_.wvu.PrintArea" hidden="1" oldHidden="1">
    <formula>หนี้สิน!$A$1:$J$71</formula>
    <oldFormula>หนี้สิน!$A$1:$J$71</oldFormula>
  </rdn>
  <rdn rId="0" localSheetId="3" customView="1" name="Z_167A31EF_B214_4B67_8EC7_78ED45ECFEAB_.wvu.PrintArea" hidden="1" oldHidden="1">
    <formula>'กำไรขาดทุน 3 M '!$A$1:$J$47</formula>
    <oldFormula>'กำไรขาดทุน 3 M '!$A$1:$J$47</oldFormula>
  </rdn>
  <rdn rId="0" localSheetId="4" customView="1" name="Z_167A31EF_B214_4B67_8EC7_78ED45ECFEAB_.wvu.PrintArea" hidden="1" oldHidden="1">
    <formula>'กำไรขาดทุน 9 M'!$A$1:$J$47</formula>
    <oldFormula>'กำไรขาดทุน 9 M'!$A$1:$J$47</oldFormula>
  </rdn>
  <rdn rId="0" localSheetId="5" customView="1" name="Z_167A31EF_B214_4B67_8EC7_78ED45ECFEAB_.wvu.PrintArea" hidden="1" oldHidden="1">
    <formula>'กำไรขาดทุน 6M''18'!$A$1:$J$47</formula>
    <oldFormula>'กำไรขาดทุน 6M''18'!$A$1:$J$47</oldFormula>
  </rdn>
  <rdn rId="0" localSheetId="6" customView="1" name="Z_167A31EF_B214_4B67_8EC7_78ED45ECFEAB_.wvu.PrintArea" hidden="1" oldHidden="1">
    <formula>'ผู้ถือหุ้น-งบรวม'!$A$1:$X$28</formula>
    <oldFormula>'ผู้ถือหุ้น-งบรวม'!$A$1:$X$28</oldFormula>
  </rdn>
  <rdn rId="0" localSheetId="7" customView="1" name="Z_167A31EF_B214_4B67_8EC7_78ED45ECFEAB_.wvu.PrintArea" hidden="1" oldHidden="1">
    <formula>'ผู้ถือหุ้น-เฉพาะ '!$A$1:$R$27</formula>
    <oldFormula>'ผู้ถือหุ้น-เฉพาะ '!$A$1:$R$27</oldFormula>
  </rdn>
  <rdn rId="0" localSheetId="8" customView="1" name="Z_167A31EF_B214_4B67_8EC7_78ED45ECFEAB_.wvu.PrintArea" hidden="1" oldHidden="1">
    <formula>'งบกระแสเงินสด '!$A$1:$J$89</formula>
    <oldFormula>'งบกระแสเงินสด '!$A$1:$J$89</oldFormula>
  </rdn>
  <rcv guid="{167A31EF-B214-4B67-8EC7-78ED45ECFEAB}" action="add"/>
</revisions>
</file>

<file path=xl/revisions/revisionLog18.xml><?xml version="1.0" encoding="utf-8"?>
<revisions xmlns="http://schemas.openxmlformats.org/spreadsheetml/2006/main" xmlns:r="http://schemas.openxmlformats.org/officeDocument/2006/relationships">
  <rcv guid="{C57838F9-2A5B-4468-A0AF-A74663FC1AD8}" action="delete"/>
  <rdn rId="0" localSheetId="1" customView="1" name="Z_C57838F9_2A5B_4468_A0AF_A74663FC1AD8_.wvu.PrintArea" hidden="1" oldHidden="1">
    <formula>สินทรัพย์!$A$1:$J$32</formula>
    <oldFormula>สินทรัพย์!$A$1:$J$32</oldFormula>
  </rdn>
  <rdn rId="0" localSheetId="2" customView="1" name="Z_C57838F9_2A5B_4468_A0AF_A74663FC1AD8_.wvu.PrintArea" hidden="1" oldHidden="1">
    <formula>หนี้สิน!$A$1:$J$71</formula>
    <oldFormula>หนี้สิน!$A$1:$J$71</oldFormula>
  </rdn>
  <rdn rId="0" localSheetId="3" customView="1" name="Z_C57838F9_2A5B_4468_A0AF_A74663FC1AD8_.wvu.PrintArea" hidden="1" oldHidden="1">
    <formula>'กำไรขาดทุน 3 M '!$A$1:$J$47</formula>
    <oldFormula>'กำไรขาดทุน 3 M '!$A$1:$J$47</oldFormula>
  </rdn>
  <rdn rId="0" localSheetId="4" customView="1" name="Z_C57838F9_2A5B_4468_A0AF_A74663FC1AD8_.wvu.PrintArea" hidden="1" oldHidden="1">
    <formula>'กำไรขาดทุน 9 M'!$A$1:$J$47</formula>
    <oldFormula>'กำไรขาดทุน 9 M'!$A$1:$J$47</oldFormula>
  </rdn>
  <rdn rId="0" localSheetId="5" customView="1" name="Z_C57838F9_2A5B_4468_A0AF_A74663FC1AD8_.wvu.PrintArea" hidden="1" oldHidden="1">
    <formula>'กำไรขาดทุน 6M''18'!$A$1:$J$47</formula>
    <oldFormula>'กำไรขาดทุน 6M''18'!$A$1:$J$47</oldFormula>
  </rdn>
  <rdn rId="0" localSheetId="6" customView="1" name="Z_C57838F9_2A5B_4468_A0AF_A74663FC1AD8_.wvu.PrintArea" hidden="1" oldHidden="1">
    <formula>'ผู้ถือหุ้น-งบรวม'!$A$1:$X$28</formula>
    <oldFormula>'ผู้ถือหุ้น-งบรวม'!$A$1:$X$28</oldFormula>
  </rdn>
  <rdn rId="0" localSheetId="7" customView="1" name="Z_C57838F9_2A5B_4468_A0AF_A74663FC1AD8_.wvu.PrintArea" hidden="1" oldHidden="1">
    <formula>'ผู้ถือหุ้น-เฉพาะ '!$A$1:$R$27</formula>
    <oldFormula>'ผู้ถือหุ้น-เฉพาะ '!$A$1:$R$27</oldFormula>
  </rdn>
  <rdn rId="0" localSheetId="8" customView="1" name="Z_C57838F9_2A5B_4468_A0AF_A74663FC1AD8_.wvu.PrintArea" hidden="1" oldHidden="1">
    <formula>'งบกระแสเงินสด '!$A$1:$J$89</formula>
    <oldFormula>'งบกระแสเงินสด '!$A$1:$J$89</oldFormula>
  </rdn>
  <rcv guid="{C57838F9-2A5B-4468-A0AF-A74663FC1AD8}" action="add"/>
</revisions>
</file>

<file path=xl/revisions/revisionLog19.xml><?xml version="1.0" encoding="utf-8"?>
<revisions xmlns="http://schemas.openxmlformats.org/spreadsheetml/2006/main" xmlns:r="http://schemas.openxmlformats.org/officeDocument/2006/relationships">
  <rcv guid="{A68075E1-2BB1-4900-84CF-259C754521C6}" action="delete"/>
  <rdn rId="0" localSheetId="1" customView="1" name="Z_A68075E1_2BB1_4900_84CF_259C754521C6_.wvu.PrintArea" hidden="1" oldHidden="1">
    <formula>สินทรัพย์!$A$1:$J$32</formula>
    <oldFormula>สินทรัพย์!$A$1:$J$32</oldFormula>
  </rdn>
  <rdn rId="0" localSheetId="2" customView="1" name="Z_A68075E1_2BB1_4900_84CF_259C754521C6_.wvu.PrintArea" hidden="1" oldHidden="1">
    <formula>หนี้สิน!$A$1:$J$71</formula>
    <oldFormula>หนี้สิน!$A$1:$J$71</oldFormula>
  </rdn>
  <rdn rId="0" localSheetId="3" customView="1" name="Z_A68075E1_2BB1_4900_84CF_259C754521C6_.wvu.PrintArea" hidden="1" oldHidden="1">
    <formula>'กำไรขาดทุน 3 M '!$A$1:$J$47</formula>
    <oldFormula>'กำไรขาดทุน 3 M '!$A$1:$J$47</oldFormula>
  </rdn>
  <rdn rId="0" localSheetId="4" customView="1" name="Z_A68075E1_2BB1_4900_84CF_259C754521C6_.wvu.PrintArea" hidden="1" oldHidden="1">
    <formula>'กำไรขาดทุน 9 M'!$A$1:$J$47</formula>
    <oldFormula>'กำไรขาดทุน 9 M'!$A$1:$J$47</oldFormula>
  </rdn>
  <rdn rId="0" localSheetId="5" customView="1" name="Z_A68075E1_2BB1_4900_84CF_259C754521C6_.wvu.PrintArea" hidden="1" oldHidden="1">
    <formula>'กำไรขาดทุน 6M''18'!$A$1:$J$47</formula>
    <oldFormula>'กำไรขาดทุน 6M''18'!$A$1:$J$47</oldFormula>
  </rdn>
  <rdn rId="0" localSheetId="6" customView="1" name="Z_A68075E1_2BB1_4900_84CF_259C754521C6_.wvu.PrintArea" hidden="1" oldHidden="1">
    <formula>'ผู้ถือหุ้น-งบรวม'!$A$1:$X$28</formula>
    <oldFormula>'ผู้ถือหุ้น-งบรวม'!$A$1:$X$28</oldFormula>
  </rdn>
  <rdn rId="0" localSheetId="7" customView="1" name="Z_A68075E1_2BB1_4900_84CF_259C754521C6_.wvu.PrintArea" hidden="1" oldHidden="1">
    <formula>'ผู้ถือหุ้น-เฉพาะ '!$A$1:$R$27</formula>
    <oldFormula>'ผู้ถือหุ้น-เฉพาะ '!$A$1:$R$27</oldFormula>
  </rdn>
  <rdn rId="0" localSheetId="8" customView="1" name="Z_A68075E1_2BB1_4900_84CF_259C754521C6_.wvu.PrintArea" hidden="1" oldHidden="1">
    <formula>'งบกระแสเงินสด '!$A$1:$J$89</formula>
    <oldFormula>'งบกระแสเงินสด '!$A$1:$J$89</oldFormula>
  </rdn>
  <rcv guid="{A68075E1-2BB1-4900-84CF-259C754521C6}" action="add"/>
</revisions>
</file>

<file path=xl/revisions/revisionLog110.xml><?xml version="1.0" encoding="utf-8"?>
<revisions xmlns="http://schemas.openxmlformats.org/spreadsheetml/2006/main" xmlns:r="http://schemas.openxmlformats.org/officeDocument/2006/relationships">
  <rcc rId="1131" sId="8">
    <oc r="N36">
      <f>SUM(D36:D39)</f>
    </oc>
    <nc r="N36"/>
  </rcc>
  <rcc rId="1132" sId="8" numFmtId="34">
    <oc r="D34">
      <f>30774191+2</f>
    </oc>
    <nc r="D34">
      <v>30774193</v>
    </nc>
  </rcc>
  <rfmt sheetId="8" sqref="D34" start="0" length="2147483647">
    <dxf>
      <font>
        <color theme="1"/>
      </font>
    </dxf>
  </rfmt>
  <rcc rId="1133" sId="8">
    <oc r="D78">
      <f>+D74-สินทรัพย์!D14</f>
    </oc>
    <nc r="D78"/>
  </rcc>
  <rcc rId="1134" sId="8">
    <oc r="H78">
      <f>+H74-สินทรัพย์!H14</f>
    </oc>
    <nc r="H78"/>
  </rcc>
  <rfmt sheetId="2" sqref="D16">
    <dxf>
      <fill>
        <patternFill patternType="solid">
          <bgColor rgb="FFFFFF00"/>
        </patternFill>
      </fill>
    </dxf>
  </rfmt>
  <rfmt sheetId="2" sqref="D63">
    <dxf>
      <fill>
        <patternFill patternType="solid">
          <bgColor rgb="FFFFFF00"/>
        </patternFill>
      </fill>
    </dxf>
  </rfmt>
  <rcc rId="1135" sId="2" odxf="1" dxf="1" numFmtId="4">
    <oc r="D16">
      <v>431980243</v>
    </oc>
    <nc r="D16">
      <v>431980244</v>
    </nc>
    <ndxf>
      <fill>
        <patternFill patternType="none">
          <bgColor indexed="65"/>
        </patternFill>
      </fill>
    </ndxf>
  </rcc>
  <rcc rId="1136" sId="2" odxf="1" dxf="1" numFmtId="4">
    <oc r="D63">
      <v>98116972</v>
    </oc>
    <nc r="D63">
      <v>98116971</v>
    </nc>
    <ndxf>
      <fill>
        <patternFill patternType="none">
          <bgColor indexed="65"/>
        </patternFill>
      </fill>
    </ndxf>
  </rcc>
  <rcv guid="{C57838F9-2A5B-4468-A0AF-A74663FC1AD8}" action="delete"/>
  <rdn rId="0" localSheetId="1" customView="1" name="Z_C57838F9_2A5B_4468_A0AF_A74663FC1AD8_.wvu.PrintArea" hidden="1" oldHidden="1">
    <formula>สินทรัพย์!$A$1:$J$32</formula>
    <oldFormula>สินทรัพย์!$A$1:$J$32</oldFormula>
  </rdn>
  <rdn rId="0" localSheetId="2" customView="1" name="Z_C57838F9_2A5B_4468_A0AF_A74663FC1AD8_.wvu.PrintArea" hidden="1" oldHidden="1">
    <formula>หนี้สิน!$A$1:$J$71</formula>
    <oldFormula>หนี้สิน!$A$1:$J$71</oldFormula>
  </rdn>
  <rdn rId="0" localSheetId="3" customView="1" name="Z_C57838F9_2A5B_4468_A0AF_A74663FC1AD8_.wvu.PrintArea" hidden="1" oldHidden="1">
    <formula>'กำไรขาดทุน 3 M '!$A$1:$J$47</formula>
    <oldFormula>'กำไรขาดทุน 3 M '!$A$1:$J$47</oldFormula>
  </rdn>
  <rdn rId="0" localSheetId="4" customView="1" name="Z_C57838F9_2A5B_4468_A0AF_A74663FC1AD8_.wvu.PrintArea" hidden="1" oldHidden="1">
    <formula>'กำไรขาดทุน 9 M'!$A$1:$J$47</formula>
    <oldFormula>'กำไรขาดทุน 9 M'!$A$1:$J$47</oldFormula>
  </rdn>
  <rdn rId="0" localSheetId="5" customView="1" name="Z_C57838F9_2A5B_4468_A0AF_A74663FC1AD8_.wvu.PrintArea" hidden="1" oldHidden="1">
    <formula>'กำไรขาดทุน 6M''18'!$A$1:$J$47</formula>
    <oldFormula>'กำไรขาดทุน 6M''18'!$A$1:$J$47</oldFormula>
  </rdn>
  <rdn rId="0" localSheetId="6" customView="1" name="Z_C57838F9_2A5B_4468_A0AF_A74663FC1AD8_.wvu.PrintArea" hidden="1" oldHidden="1">
    <formula>'ผู้ถือหุ้น-งบรวม'!$A$1:$X$28</formula>
    <oldFormula>'ผู้ถือหุ้น-งบรวม'!$A$1:$X$28</oldFormula>
  </rdn>
  <rdn rId="0" localSheetId="7" customView="1" name="Z_C57838F9_2A5B_4468_A0AF_A74663FC1AD8_.wvu.PrintArea" hidden="1" oldHidden="1">
    <formula>'ผู้ถือหุ้น-เฉพาะ '!$A$1:$R$27</formula>
    <oldFormula>'ผู้ถือหุ้น-เฉพาะ '!$A$1:$R$27</oldFormula>
  </rdn>
  <rdn rId="0" localSheetId="8" customView="1" name="Z_C57838F9_2A5B_4468_A0AF_A74663FC1AD8_.wvu.PrintArea" hidden="1" oldHidden="1">
    <formula>'งบกระแสเงินสด '!$A$1:$J$77</formula>
    <oldFormula>'งบกระแสเงินสด '!$A$1:$J$89</oldFormula>
  </rdn>
  <rcv guid="{C57838F9-2A5B-4468-A0AF-A74663FC1AD8}" action="add"/>
</revisions>
</file>

<file path=xl/revisions/revisionLog111.xml><?xml version="1.0" encoding="utf-8"?>
<revisions xmlns="http://schemas.openxmlformats.org/spreadsheetml/2006/main" xmlns:r="http://schemas.openxmlformats.org/officeDocument/2006/relationships">
  <rcc rId="866" sId="8" numFmtId="34">
    <nc r="D14">
      <v>3216832</v>
    </nc>
  </rcc>
  <rcc rId="867" sId="8" numFmtId="34">
    <nc r="H14">
      <v>3057768</v>
    </nc>
  </rcc>
  <rcc rId="868" sId="8" numFmtId="34">
    <nc r="D15">
      <v>19486762</v>
    </nc>
  </rcc>
  <rcc rId="869" sId="8" numFmtId="34">
    <nc r="H15">
      <v>16468440</v>
    </nc>
  </rcc>
  <rcc rId="870" sId="8" numFmtId="34">
    <nc r="D16">
      <v>0</v>
    </nc>
  </rcc>
  <rcc rId="871" sId="8" numFmtId="34">
    <nc r="H16">
      <v>0</v>
    </nc>
  </rcc>
  <rcc rId="872" sId="8" numFmtId="34">
    <nc r="D17">
      <v>3792</v>
    </nc>
  </rcc>
  <rcc rId="873" sId="8" numFmtId="34">
    <nc r="H17">
      <v>0</v>
    </nc>
  </rcc>
  <rcc rId="874" sId="8" numFmtId="34">
    <nc r="D18">
      <v>0</v>
    </nc>
  </rcc>
  <rcc rId="875" sId="8" numFmtId="34">
    <nc r="H18">
      <v>0</v>
    </nc>
  </rcc>
  <rcc rId="876" sId="8" numFmtId="34">
    <nc r="D19">
      <v>-981304</v>
    </nc>
  </rcc>
  <rcc rId="877" sId="8" numFmtId="34">
    <nc r="D20">
      <v>-152024</v>
    </nc>
  </rcc>
  <rcc rId="878" sId="8" numFmtId="34">
    <nc r="H20">
      <v>4935</v>
    </nc>
  </rcc>
  <rcc rId="879" sId="8" numFmtId="34">
    <nc r="H21">
      <v>-733332</v>
    </nc>
  </rcc>
  <rcc rId="880" sId="8" numFmtId="34">
    <nc r="D21">
      <v>0</v>
    </nc>
  </rcc>
  <rcc rId="881" sId="8" numFmtId="34">
    <nc r="F21">
      <v>0</v>
    </nc>
  </rcc>
  <rcc rId="882" sId="8" numFmtId="34">
    <nc r="D23">
      <v>-4244121</v>
    </nc>
  </rcc>
  <rcc rId="883" sId="8" numFmtId="34">
    <nc r="H23">
      <v>0</v>
    </nc>
  </rcc>
  <rcc rId="884" sId="8" numFmtId="34">
    <nc r="H24">
      <v>480909</v>
    </nc>
  </rcc>
  <rcc rId="885" sId="8" numFmtId="34">
    <nc r="D24">
      <v>527316</v>
    </nc>
  </rcc>
  <rcc rId="886" sId="8">
    <oc r="H26">
      <f>SUM(H12:H24)</f>
    </oc>
    <nc r="H26">
      <f>SUM(H12:H24)</f>
    </nc>
  </rcc>
  <rcc rId="887" sId="8" numFmtId="34">
    <nc r="H19">
      <v>-981304</v>
    </nc>
  </rcc>
  <rcc rId="888" sId="8" numFmtId="34">
    <nc r="D28">
      <v>-2877</v>
    </nc>
  </rcc>
  <rcc rId="889" sId="8" numFmtId="34">
    <nc r="H28">
      <v>0</v>
    </nc>
  </rcc>
  <rcc rId="890" sId="8" numFmtId="34">
    <nc r="D29">
      <v>-3795777</v>
    </nc>
  </rcc>
  <rcc rId="891" sId="8" numFmtId="34">
    <nc r="H29">
      <v>-30426010</v>
    </nc>
  </rcc>
  <rcc rId="892" sId="8" numFmtId="34">
    <nc r="D30">
      <v>5676724</v>
    </nc>
  </rcc>
  <rcc rId="893" sId="8" numFmtId="34">
    <nc r="H30">
      <v>1768183</v>
    </nc>
  </rcc>
  <rcc rId="894" sId="8" numFmtId="34">
    <nc r="D31">
      <v>12556430</v>
    </nc>
  </rcc>
  <rcc rId="895" sId="8" numFmtId="34">
    <nc r="H31">
      <v>11273977</v>
    </nc>
  </rcc>
  <rcc rId="896" sId="8" numFmtId="34">
    <nc r="D32">
      <v>18456969</v>
    </nc>
  </rcc>
  <rcc rId="897" sId="8" numFmtId="34">
    <nc r="H32">
      <v>-440000</v>
    </nc>
  </rcc>
  <rcc rId="898" sId="8" numFmtId="34">
    <nc r="H34">
      <v>16656663</v>
    </nc>
  </rcc>
  <rcc rId="899" sId="8" numFmtId="34">
    <nc r="D35">
      <v>-5725786</v>
    </nc>
  </rcc>
  <rcc rId="900" sId="8" numFmtId="34">
    <nc r="H35">
      <v>-5704236</v>
    </nc>
  </rcc>
  <rcc rId="901" sId="8" numFmtId="34">
    <nc r="D37">
      <v>-527316</v>
    </nc>
  </rcc>
  <rcc rId="902" sId="8" numFmtId="34">
    <nc r="H37">
      <v>-480909</v>
    </nc>
  </rcc>
  <rcc rId="903" sId="8" numFmtId="34">
    <nc r="D38">
      <v>471681</v>
    </nc>
  </rcc>
  <rcc rId="904" sId="8" numFmtId="34">
    <nc r="H38">
      <v>0</v>
    </nc>
  </rcc>
  <rcc rId="905" sId="8" numFmtId="34">
    <nc r="H39">
      <v>-23758729</v>
    </nc>
  </rcc>
  <rcc rId="906" sId="8" numFmtId="34">
    <nc r="D39">
      <v>-30672994</v>
    </nc>
  </rcc>
  <rcc rId="907" sId="8" numFmtId="34">
    <nc r="D57">
      <v>-5884423</v>
    </nc>
  </rcc>
  <rcc rId="908" sId="8" numFmtId="34">
    <nc r="H57">
      <v>-2562298</v>
    </nc>
  </rcc>
  <rcc rId="909" sId="8" numFmtId="34">
    <nc r="D58">
      <v>-333242</v>
    </nc>
  </rcc>
  <rcc rId="910" sId="8" numFmtId="34">
    <nc r="H58">
      <v>-326252</v>
    </nc>
  </rcc>
  <rcc rId="911" sId="8" numFmtId="34">
    <nc r="D59">
      <v>981308</v>
    </nc>
  </rcc>
  <rcc rId="912" sId="8" numFmtId="34">
    <nc r="H59">
      <v>981308</v>
    </nc>
  </rcc>
  <rcc rId="913" sId="8" numFmtId="34">
    <nc r="D61">
      <v>1295832</v>
    </nc>
  </rcc>
  <rcc rId="914" sId="8" numFmtId="34">
    <nc r="D60">
      <v>0</v>
    </nc>
  </rcc>
  <rcc rId="915" sId="8" numFmtId="34">
    <nc r="H60">
      <v>8608888</v>
    </nc>
  </rcc>
  <rcc rId="916" sId="8" numFmtId="34">
    <nc r="H61">
      <v>0</v>
    </nc>
  </rcc>
  <rcc rId="917" sId="8" numFmtId="34">
    <nc r="D65">
      <v>-1000000</v>
    </nc>
  </rcc>
  <rcc rId="918" sId="8" numFmtId="34">
    <nc r="H65">
      <v>0</v>
    </nc>
  </rcc>
  <rcc rId="919" sId="8" numFmtId="34">
    <nc r="D66">
      <v>-2515875</v>
    </nc>
  </rcc>
  <rcc rId="920" sId="8" numFmtId="34">
    <nc r="D67">
      <v>-26953070</v>
    </nc>
  </rcc>
  <rcc rId="921" sId="8" numFmtId="34">
    <nc r="H66">
      <v>-2515875</v>
    </nc>
  </rcc>
  <rcc rId="922" sId="8" numFmtId="34">
    <nc r="H67">
      <v>-26953070</v>
    </nc>
  </rcc>
  <rcc rId="923" sId="8" numFmtId="34">
    <nc r="D71">
      <v>69829</v>
    </nc>
  </rcc>
  <rcc rId="924" sId="8">
    <nc r="D78">
      <f>+D74-สินทรัพย์!D14</f>
    </nc>
  </rcc>
  <rcc rId="925" sId="8">
    <nc r="H78">
      <f>+H74-สินทรัพย์!H14</f>
    </nc>
  </rcc>
  <rcc rId="926" sId="8" numFmtId="34">
    <nc r="D34">
      <f>30776407+2</f>
    </nc>
  </rcc>
  <rcv guid="{C57838F9-2A5B-4468-A0AF-A74663FC1AD8}" action="delete"/>
  <rdn rId="0" localSheetId="1" customView="1" name="Z_C57838F9_2A5B_4468_A0AF_A74663FC1AD8_.wvu.PrintArea" hidden="1" oldHidden="1">
    <formula>สินทรัพย์!$A$1:$J$32</formula>
    <oldFormula>สินทรัพย์!$A$1:$J$32</oldFormula>
  </rdn>
  <rdn rId="0" localSheetId="2" customView="1" name="Z_C57838F9_2A5B_4468_A0AF_A74663FC1AD8_.wvu.PrintArea" hidden="1" oldHidden="1">
    <formula>หนี้สิน!$A$1:$J$71</formula>
    <oldFormula>หนี้สิน!$A$1:$J$71</oldFormula>
  </rdn>
  <rdn rId="0" localSheetId="3" customView="1" name="Z_C57838F9_2A5B_4468_A0AF_A74663FC1AD8_.wvu.PrintArea" hidden="1" oldHidden="1">
    <formula>'กำไรขาดทุน 3 M '!$A$1:$J$47</formula>
    <oldFormula>'กำไรขาดทุน 3 M '!$A$1:$J$47</oldFormula>
  </rdn>
  <rdn rId="0" localSheetId="4" customView="1" name="Z_C57838F9_2A5B_4468_A0AF_A74663FC1AD8_.wvu.PrintArea" hidden="1" oldHidden="1">
    <formula>'กำไรขาดทุน 9 M'!$A$1:$J$47</formula>
    <oldFormula>'กำไรขาดทุน 9 M'!$A$1:$J$47</oldFormula>
  </rdn>
  <rdn rId="0" localSheetId="5" customView="1" name="Z_C57838F9_2A5B_4468_A0AF_A74663FC1AD8_.wvu.PrintArea" hidden="1" oldHidden="1">
    <formula>'กำไรขาดทุน 6M''18'!$A$1:$J$47</formula>
    <oldFormula>'กำไรขาดทุน 6M''18'!$A$1:$J$47</oldFormula>
  </rdn>
  <rdn rId="0" localSheetId="6" customView="1" name="Z_C57838F9_2A5B_4468_A0AF_A74663FC1AD8_.wvu.PrintArea" hidden="1" oldHidden="1">
    <formula>'ผู้ถือหุ้น-งบรวม'!$A$1:$X$28</formula>
    <oldFormula>'ผู้ถือหุ้น-งบรวม'!$A$1:$X$28</oldFormula>
  </rdn>
  <rdn rId="0" localSheetId="7" customView="1" name="Z_C57838F9_2A5B_4468_A0AF_A74663FC1AD8_.wvu.PrintArea" hidden="1" oldHidden="1">
    <formula>'ผู้ถือหุ้น-เฉพาะ '!$A$1:$R$27</formula>
    <oldFormula>'ผู้ถือหุ้น-เฉพาะ '!$A$1:$R$27</oldFormula>
  </rdn>
  <rdn rId="0" localSheetId="8" customView="1" name="Z_C57838F9_2A5B_4468_A0AF_A74663FC1AD8_.wvu.PrintArea" hidden="1" oldHidden="1">
    <formula>'งบกระแสเงินสด '!$A$1:$J$89</formula>
    <oldFormula>'งบกระแสเงินสด '!$A$1:$J$89</oldFormula>
  </rdn>
  <rcv guid="{C57838F9-2A5B-4468-A0AF-A74663FC1AD8}" action="add"/>
</revisions>
</file>

<file path=xl/revisions/revisionLog121.xml><?xml version="1.0" encoding="utf-8"?>
<revisions xmlns="http://schemas.openxmlformats.org/spreadsheetml/2006/main" xmlns:r="http://schemas.openxmlformats.org/officeDocument/2006/relationships">
  <rcc rId="996" sId="4">
    <nc r="N11">
      <v>1287258868.3398817</v>
    </nc>
  </rcc>
  <rcc rId="997" sId="4">
    <nc r="N12">
      <v>-1017931228.2878889</v>
    </nc>
  </rcc>
  <rcc rId="998" sId="4" odxf="1" dxf="1">
    <nc r="O11">
      <f>+D11-N11</f>
    </nc>
    <odxf>
      <numFmt numFmtId="0" formatCode="General"/>
    </odxf>
    <ndxf>
      <numFmt numFmtId="33" formatCode="_(* #,##0_);_(* \(#,##0\);_(* &quot;-&quot;_);_(@_)"/>
    </ndxf>
  </rcc>
  <rcc rId="999" sId="4" odxf="1" dxf="1">
    <nc r="O12">
      <f>+D12-N12</f>
    </nc>
    <odxf>
      <numFmt numFmtId="0" formatCode="General"/>
    </odxf>
    <ndxf>
      <numFmt numFmtId="33" formatCode="_(* #,##0_);_(* \(#,##0\);_(* &quot;-&quot;_);_(@_)"/>
    </ndxf>
  </rcc>
  <rcc rId="1000" sId="4" numFmtId="34">
    <oc r="D11">
      <v>1293127878</v>
    </oc>
    <nc r="D11">
      <v>1287258868</v>
    </nc>
  </rcc>
  <rcc rId="1001" sId="4" numFmtId="34">
    <oc r="D12">
      <v>-1023800238</v>
    </oc>
    <nc r="D12">
      <v>-1017931228</v>
    </nc>
  </rcc>
  <rcv guid="{C57838F9-2A5B-4468-A0AF-A74663FC1AD8}" action="delete"/>
  <rdn rId="0" localSheetId="1" customView="1" name="Z_C57838F9_2A5B_4468_A0AF_A74663FC1AD8_.wvu.PrintArea" hidden="1" oldHidden="1">
    <formula>สินทรัพย์!$A$1:$J$32</formula>
    <oldFormula>สินทรัพย์!$A$1:$J$32</oldFormula>
  </rdn>
  <rdn rId="0" localSheetId="2" customView="1" name="Z_C57838F9_2A5B_4468_A0AF_A74663FC1AD8_.wvu.PrintArea" hidden="1" oldHidden="1">
    <formula>หนี้สิน!$A$1:$J$71</formula>
    <oldFormula>หนี้สิน!$A$1:$J$71</oldFormula>
  </rdn>
  <rdn rId="0" localSheetId="3" customView="1" name="Z_C57838F9_2A5B_4468_A0AF_A74663FC1AD8_.wvu.PrintArea" hidden="1" oldHidden="1">
    <formula>'กำไรขาดทุน 3 M '!$A$1:$J$47</formula>
    <oldFormula>'กำไรขาดทุน 3 M '!$A$1:$J$47</oldFormula>
  </rdn>
  <rdn rId="0" localSheetId="4" customView="1" name="Z_C57838F9_2A5B_4468_A0AF_A74663FC1AD8_.wvu.PrintArea" hidden="1" oldHidden="1">
    <formula>'กำไรขาดทุน 9 M'!$A$1:$J$47</formula>
    <oldFormula>'กำไรขาดทุน 9 M'!$A$1:$J$47</oldFormula>
  </rdn>
  <rdn rId="0" localSheetId="5" customView="1" name="Z_C57838F9_2A5B_4468_A0AF_A74663FC1AD8_.wvu.PrintArea" hidden="1" oldHidden="1">
    <formula>'กำไรขาดทุน 6M''18'!$A$1:$J$47</formula>
    <oldFormula>'กำไรขาดทุน 6M''18'!$A$1:$J$47</oldFormula>
  </rdn>
  <rdn rId="0" localSheetId="6" customView="1" name="Z_C57838F9_2A5B_4468_A0AF_A74663FC1AD8_.wvu.PrintArea" hidden="1" oldHidden="1">
    <formula>'ผู้ถือหุ้น-งบรวม'!$A$1:$X$28</formula>
    <oldFormula>'ผู้ถือหุ้น-งบรวม'!$A$1:$X$28</oldFormula>
  </rdn>
  <rdn rId="0" localSheetId="7" customView="1" name="Z_C57838F9_2A5B_4468_A0AF_A74663FC1AD8_.wvu.PrintArea" hidden="1" oldHidden="1">
    <formula>'ผู้ถือหุ้น-เฉพาะ '!$A$1:$R$27</formula>
    <oldFormula>'ผู้ถือหุ้น-เฉพาะ '!$A$1:$R$27</oldFormula>
  </rdn>
  <rdn rId="0" localSheetId="8" customView="1" name="Z_C57838F9_2A5B_4468_A0AF_A74663FC1AD8_.wvu.PrintArea" hidden="1" oldHidden="1">
    <formula>'งบกระแสเงินสด '!$A$1:$J$89</formula>
    <oldFormula>'งบกระแสเงินสด '!$A$1:$J$89</oldFormula>
  </rdn>
  <rcv guid="{C57838F9-2A5B-4468-A0AF-A74663FC1AD8}" action="add"/>
</revisions>
</file>

<file path=xl/revisions/revisionLog131.xml><?xml version="1.0" encoding="utf-8"?>
<revisions xmlns="http://schemas.openxmlformats.org/spreadsheetml/2006/main" xmlns:r="http://schemas.openxmlformats.org/officeDocument/2006/relationships">
  <rcv guid="{167A31EF-B214-4B67-8EC7-78ED45ECFEAB}" action="delete"/>
  <rdn rId="0" localSheetId="1" customView="1" name="Z_167A31EF_B214_4B67_8EC7_78ED45ECFEAB_.wvu.PrintArea" hidden="1" oldHidden="1">
    <formula>สินทรัพย์!$A$1:$J$32</formula>
    <oldFormula>สินทรัพย์!$A$1:$J$32</oldFormula>
  </rdn>
  <rdn rId="0" localSheetId="2" customView="1" name="Z_167A31EF_B214_4B67_8EC7_78ED45ECFEAB_.wvu.PrintArea" hidden="1" oldHidden="1">
    <formula>หนี้สิน!$A$1:$J$71</formula>
    <oldFormula>หนี้สิน!$A$1:$J$71</oldFormula>
  </rdn>
  <rdn rId="0" localSheetId="3" customView="1" name="Z_167A31EF_B214_4B67_8EC7_78ED45ECFEAB_.wvu.PrintArea" hidden="1" oldHidden="1">
    <formula>'กำไรขาดทุน 3 M '!$A$1:$J$47</formula>
    <oldFormula>'กำไรขาดทุน 3 M '!$A$1:$J$47</oldFormula>
  </rdn>
  <rdn rId="0" localSheetId="4" customView="1" name="Z_167A31EF_B214_4B67_8EC7_78ED45ECFEAB_.wvu.PrintArea" hidden="1" oldHidden="1">
    <formula>'กำไรขาดทุน 9 M'!$A$1:$J$47</formula>
    <oldFormula>'กำไรขาดทุน 9 M'!$A$1:$J$47</oldFormula>
  </rdn>
  <rdn rId="0" localSheetId="5" customView="1" name="Z_167A31EF_B214_4B67_8EC7_78ED45ECFEAB_.wvu.PrintArea" hidden="1" oldHidden="1">
    <formula>'กำไรขาดทุน 6M''18'!$A$1:$J$47</formula>
    <oldFormula>'กำไรขาดทุน 6M''18'!$A$1:$J$47</oldFormula>
  </rdn>
  <rdn rId="0" localSheetId="6" customView="1" name="Z_167A31EF_B214_4B67_8EC7_78ED45ECFEAB_.wvu.PrintArea" hidden="1" oldHidden="1">
    <formula>'ผู้ถือหุ้น-งบรวม'!$A$1:$X$28</formula>
    <oldFormula>'ผู้ถือหุ้น-งบรวม'!$A$1:$X$28</oldFormula>
  </rdn>
  <rdn rId="0" localSheetId="7" customView="1" name="Z_167A31EF_B214_4B67_8EC7_78ED45ECFEAB_.wvu.PrintArea" hidden="1" oldHidden="1">
    <formula>'ผู้ถือหุ้น-เฉพาะ '!$A$1:$R$27</formula>
    <oldFormula>'ผู้ถือหุ้น-เฉพาะ '!$A$1:$R$27</oldFormula>
  </rdn>
  <rdn rId="0" localSheetId="8" customView="1" name="Z_167A31EF_B214_4B67_8EC7_78ED45ECFEAB_.wvu.PrintArea" hidden="1" oldHidden="1">
    <formula>'งบกระแสเงินสด '!$A$1:$J$89</formula>
    <oldFormula>'งบกระแสเงินสด '!$A$1:$J$89</oldFormula>
  </rdn>
  <rcv guid="{167A31EF-B214-4B67-8EC7-78ED45ECFEAB}" action="add"/>
</revisions>
</file>

<file path=xl/revisions/revisionLog161.xml><?xml version="1.0" encoding="utf-8"?>
<revisions xmlns="http://schemas.openxmlformats.org/spreadsheetml/2006/main" xmlns:r="http://schemas.openxmlformats.org/officeDocument/2006/relationships">
  <rcv guid="{C57838F9-2A5B-4468-A0AF-A74663FC1AD8}" action="delete"/>
  <rdn rId="0" localSheetId="1" customView="1" name="Z_C57838F9_2A5B_4468_A0AF_A74663FC1AD8_.wvu.PrintArea" hidden="1" oldHidden="1">
    <formula>สินทรัพย์!$A$1:$J$32</formula>
    <oldFormula>สินทรัพย์!$A$1:$J$32</oldFormula>
  </rdn>
  <rdn rId="0" localSheetId="2" customView="1" name="Z_C57838F9_2A5B_4468_A0AF_A74663FC1AD8_.wvu.PrintArea" hidden="1" oldHidden="1">
    <formula>หนี้สิน!$A$1:$J$71</formula>
    <oldFormula>หนี้สิน!$A$1:$J$71</oldFormula>
  </rdn>
  <rdn rId="0" localSheetId="3" customView="1" name="Z_C57838F9_2A5B_4468_A0AF_A74663FC1AD8_.wvu.PrintArea" hidden="1" oldHidden="1">
    <formula>'กำไรขาดทุน 3 M '!$A$1:$J$47</formula>
    <oldFormula>'กำไรขาดทุน 3 M '!$A$1:$J$47</oldFormula>
  </rdn>
  <rdn rId="0" localSheetId="4" customView="1" name="Z_C57838F9_2A5B_4468_A0AF_A74663FC1AD8_.wvu.PrintArea" hidden="1" oldHidden="1">
    <formula>'กำไรขาดทุน 9 M'!$A$1:$J$47</formula>
    <oldFormula>'กำไรขาดทุน 9 M'!$A$1:$J$47</oldFormula>
  </rdn>
  <rdn rId="0" localSheetId="5" customView="1" name="Z_C57838F9_2A5B_4468_A0AF_A74663FC1AD8_.wvu.PrintArea" hidden="1" oldHidden="1">
    <formula>'กำไรขาดทุน 6M''18'!$A$1:$J$47</formula>
    <oldFormula>'กำไรขาดทุน 6M''18'!$A$1:$J$47</oldFormula>
  </rdn>
  <rdn rId="0" localSheetId="6" customView="1" name="Z_C57838F9_2A5B_4468_A0AF_A74663FC1AD8_.wvu.PrintArea" hidden="1" oldHidden="1">
    <formula>'ผู้ถือหุ้น-งบรวม'!$A$1:$X$28</formula>
    <oldFormula>'ผู้ถือหุ้น-งบรวม'!$A$1:$X$28</oldFormula>
  </rdn>
  <rdn rId="0" localSheetId="7" customView="1" name="Z_C57838F9_2A5B_4468_A0AF_A74663FC1AD8_.wvu.PrintArea" hidden="1" oldHidden="1">
    <formula>'ผู้ถือหุ้น-เฉพาะ '!$A$1:$R$27</formula>
    <oldFormula>'ผู้ถือหุ้น-เฉพาะ '!$A$1:$R$27</oldFormula>
  </rdn>
  <rdn rId="0" localSheetId="8" customView="1" name="Z_C57838F9_2A5B_4468_A0AF_A74663FC1AD8_.wvu.PrintArea" hidden="1" oldHidden="1">
    <formula>'งบกระแสเงินสด '!$A$1:$J$89</formula>
    <oldFormula>'งบกระแสเงินสด '!$A$1:$J$89</oldFormula>
  </rdn>
  <rcv guid="{C57838F9-2A5B-4468-A0AF-A74663FC1AD8}" action="add"/>
</revisions>
</file>

<file path=xl/revisions/revisionLog171.xml><?xml version="1.0" encoding="utf-8"?>
<revisions xmlns="http://schemas.openxmlformats.org/spreadsheetml/2006/main" xmlns:r="http://schemas.openxmlformats.org/officeDocument/2006/relationships">
  <rcc rId="1022" sId="1" numFmtId="5">
    <oc r="H24">
      <v>121953596</v>
    </oc>
    <nc r="H24">
      <v>121953595</v>
    </nc>
  </rcc>
  <rcc rId="1023" sId="1" numFmtId="5">
    <oc r="H25">
      <v>6305964</v>
    </oc>
    <nc r="H25">
      <v>6305965</v>
    </nc>
  </rcc>
</revisions>
</file>

<file path=xl/revisions/revisionLog181.xml><?xml version="1.0" encoding="utf-8"?>
<revisions xmlns="http://schemas.openxmlformats.org/spreadsheetml/2006/main" xmlns:r="http://schemas.openxmlformats.org/officeDocument/2006/relationships">
  <rcv guid="{167A31EF-B214-4B67-8EC7-78ED45ECFEAB}" action="delete"/>
  <rdn rId="0" localSheetId="1" customView="1" name="Z_167A31EF_B214_4B67_8EC7_78ED45ECFEAB_.wvu.PrintArea" hidden="1" oldHidden="1">
    <formula>สินทรัพย์!$A$1:$J$32</formula>
    <oldFormula>สินทรัพย์!$A$1:$J$32</oldFormula>
  </rdn>
  <rdn rId="0" localSheetId="2" customView="1" name="Z_167A31EF_B214_4B67_8EC7_78ED45ECFEAB_.wvu.PrintArea" hidden="1" oldHidden="1">
    <formula>หนี้สิน!$A$1:$J$71</formula>
    <oldFormula>หนี้สิน!$A$1:$J$71</oldFormula>
  </rdn>
  <rdn rId="0" localSheetId="3" customView="1" name="Z_167A31EF_B214_4B67_8EC7_78ED45ECFEAB_.wvu.PrintArea" hidden="1" oldHidden="1">
    <formula>'กำไรขาดทุน 3 M '!$A$1:$J$47</formula>
    <oldFormula>'กำไรขาดทุน 3 M '!$A$1:$J$47</oldFormula>
  </rdn>
  <rdn rId="0" localSheetId="4" customView="1" name="Z_167A31EF_B214_4B67_8EC7_78ED45ECFEAB_.wvu.PrintArea" hidden="1" oldHidden="1">
    <formula>'กำไรขาดทุน 9 M'!$A$1:$J$47</formula>
    <oldFormula>'กำไรขาดทุน 9 M'!$A$1:$J$47</oldFormula>
  </rdn>
  <rdn rId="0" localSheetId="5" customView="1" name="Z_167A31EF_B214_4B67_8EC7_78ED45ECFEAB_.wvu.PrintArea" hidden="1" oldHidden="1">
    <formula>'กำไรขาดทุน 6M''18'!$A$1:$J$47</formula>
    <oldFormula>'กำไรขาดทุน 6M''18'!$A$1:$J$47</oldFormula>
  </rdn>
  <rdn rId="0" localSheetId="6" customView="1" name="Z_167A31EF_B214_4B67_8EC7_78ED45ECFEAB_.wvu.PrintArea" hidden="1" oldHidden="1">
    <formula>'ผู้ถือหุ้น-งบรวม'!$A$1:$X$28</formula>
    <oldFormula>'ผู้ถือหุ้น-งบรวม'!$A$1:$X$28</oldFormula>
  </rdn>
  <rdn rId="0" localSheetId="7" customView="1" name="Z_167A31EF_B214_4B67_8EC7_78ED45ECFEAB_.wvu.PrintArea" hidden="1" oldHidden="1">
    <formula>'ผู้ถือหุ้น-เฉพาะ '!$A$1:$R$27</formula>
    <oldFormula>'ผู้ถือหุ้น-เฉพาะ '!$A$1:$R$27</oldFormula>
  </rdn>
  <rdn rId="0" localSheetId="8" customView="1" name="Z_167A31EF_B214_4B67_8EC7_78ED45ECFEAB_.wvu.PrintArea" hidden="1" oldHidden="1">
    <formula>'งบกระแสเงินสด '!$A$1:$J$77</formula>
    <oldFormula>'งบกระแสเงินสด '!$A$1:$J$89</oldFormula>
  </rdn>
  <rcv guid="{167A31EF-B214-4B67-8EC7-78ED45ECFEAB}" action="add"/>
</revisions>
</file>

<file path=xl/revisions/revisionLog191.xml><?xml version="1.0" encoding="utf-8"?>
<revisions xmlns="http://schemas.openxmlformats.org/spreadsheetml/2006/main" xmlns:r="http://schemas.openxmlformats.org/officeDocument/2006/relationships">
  <rcv guid="{C57838F9-2A5B-4468-A0AF-A74663FC1AD8}" action="delete"/>
  <rdn rId="0" localSheetId="1" customView="1" name="Z_C57838F9_2A5B_4468_A0AF_A74663FC1AD8_.wvu.PrintArea" hidden="1" oldHidden="1">
    <formula>สินทรัพย์!$A$1:$J$32</formula>
    <oldFormula>สินทรัพย์!$A$1:$J$32</oldFormula>
  </rdn>
  <rdn rId="0" localSheetId="2" customView="1" name="Z_C57838F9_2A5B_4468_A0AF_A74663FC1AD8_.wvu.PrintArea" hidden="1" oldHidden="1">
    <formula>หนี้สิน!$A$1:$J$71</formula>
    <oldFormula>หนี้สิน!$A$1:$J$71</oldFormula>
  </rdn>
  <rdn rId="0" localSheetId="3" customView="1" name="Z_C57838F9_2A5B_4468_A0AF_A74663FC1AD8_.wvu.PrintArea" hidden="1" oldHidden="1">
    <formula>'กำไรขาดทุน 3 M '!$A$1:$J$47</formula>
    <oldFormula>'กำไรขาดทุน 3 M '!$A$1:$J$47</oldFormula>
  </rdn>
  <rdn rId="0" localSheetId="4" customView="1" name="Z_C57838F9_2A5B_4468_A0AF_A74663FC1AD8_.wvu.PrintArea" hidden="1" oldHidden="1">
    <formula>'กำไรขาดทุน 9 M'!$A$1:$J$47</formula>
    <oldFormula>'กำไรขาดทุน 9 M'!$A$1:$J$47</oldFormula>
  </rdn>
  <rdn rId="0" localSheetId="5" customView="1" name="Z_C57838F9_2A5B_4468_A0AF_A74663FC1AD8_.wvu.PrintArea" hidden="1" oldHidden="1">
    <formula>'กำไรขาดทุน 6M''18'!$A$1:$J$47</formula>
    <oldFormula>'กำไรขาดทุน 6M''18'!$A$1:$J$47</oldFormula>
  </rdn>
  <rdn rId="0" localSheetId="6" customView="1" name="Z_C57838F9_2A5B_4468_A0AF_A74663FC1AD8_.wvu.PrintArea" hidden="1" oldHidden="1">
    <formula>'ผู้ถือหุ้น-งบรวม'!$A$1:$X$28</formula>
    <oldFormula>'ผู้ถือหุ้น-งบรวม'!$A$1:$X$28</oldFormula>
  </rdn>
  <rdn rId="0" localSheetId="7" customView="1" name="Z_C57838F9_2A5B_4468_A0AF_A74663FC1AD8_.wvu.PrintArea" hidden="1" oldHidden="1">
    <formula>'ผู้ถือหุ้น-เฉพาะ '!$A$1:$R$27</formula>
    <oldFormula>'ผู้ถือหุ้น-เฉพาะ '!$A$1:$R$27</oldFormula>
  </rdn>
  <rdn rId="0" localSheetId="8" customView="1" name="Z_C57838F9_2A5B_4468_A0AF_A74663FC1AD8_.wvu.PrintArea" hidden="1" oldHidden="1">
    <formula>'งบกระแสเงินสด '!$A$1:$J$77</formula>
    <oldFormula>'งบกระแสเงินสด '!$A$1:$J$77</oldFormula>
  </rdn>
  <rcv guid="{C57838F9-2A5B-4468-A0AF-A74663FC1AD8}" action="add"/>
</revisions>
</file>

<file path=xl/revisions/revisionLog1111.xml><?xml version="1.0" encoding="utf-8"?>
<revisions xmlns="http://schemas.openxmlformats.org/spreadsheetml/2006/main" xmlns:r="http://schemas.openxmlformats.org/officeDocument/2006/relationships">
  <rcc rId="854" sId="2" numFmtId="4">
    <oc r="D64">
      <v>31469733</v>
    </oc>
    <nc r="D64">
      <v>31469734</v>
    </nc>
  </rcc>
  <rcc rId="855" sId="2" numFmtId="4">
    <oc r="D63">
      <v>97623672</v>
    </oc>
    <nc r="D63">
      <v>97623671</v>
    </nc>
  </rcc>
  <rcc rId="856" sId="2" numFmtId="4">
    <oc r="H63">
      <v>58082257</v>
    </oc>
    <nc r="H63">
      <v>58082258</v>
    </nc>
  </rcc>
  <rcc rId="857" sId="1" numFmtId="4">
    <oc r="H16">
      <v>278699203</v>
    </oc>
    <nc r="H16">
      <f>278699203+1</f>
    </nc>
  </rcc>
  <rcv guid="{C57838F9-2A5B-4468-A0AF-A74663FC1AD8}" action="delete"/>
  <rdn rId="0" localSheetId="1" customView="1" name="Z_C57838F9_2A5B_4468_A0AF_A74663FC1AD8_.wvu.PrintArea" hidden="1" oldHidden="1">
    <formula>สินทรัพย์!$A$1:$J$32</formula>
    <oldFormula>สินทรัพย์!$A$1:$J$32</oldFormula>
  </rdn>
  <rdn rId="0" localSheetId="2" customView="1" name="Z_C57838F9_2A5B_4468_A0AF_A74663FC1AD8_.wvu.PrintArea" hidden="1" oldHidden="1">
    <formula>หนี้สิน!$A$1:$J$71</formula>
    <oldFormula>หนี้สิน!$A$1:$J$71</oldFormula>
  </rdn>
  <rdn rId="0" localSheetId="3" customView="1" name="Z_C57838F9_2A5B_4468_A0AF_A74663FC1AD8_.wvu.PrintArea" hidden="1" oldHidden="1">
    <formula>'กำไรขาดทุน 3 M '!$A$1:$J$47</formula>
    <oldFormula>'กำไรขาดทุน 3 M '!$A$1:$J$47</oldFormula>
  </rdn>
  <rdn rId="0" localSheetId="4" customView="1" name="Z_C57838F9_2A5B_4468_A0AF_A74663FC1AD8_.wvu.PrintArea" hidden="1" oldHidden="1">
    <formula>'กำไรขาดทุน 9 M'!$A$1:$J$47</formula>
    <oldFormula>'กำไรขาดทุน 9 M'!$A$1:$J$47</oldFormula>
  </rdn>
  <rdn rId="0" localSheetId="5" customView="1" name="Z_C57838F9_2A5B_4468_A0AF_A74663FC1AD8_.wvu.PrintArea" hidden="1" oldHidden="1">
    <formula>'กำไรขาดทุน 6M''18'!$A$1:$J$47</formula>
    <oldFormula>'กำไรขาดทุน 6M''18'!$A$1:$J$47</oldFormula>
  </rdn>
  <rdn rId="0" localSheetId="6" customView="1" name="Z_C57838F9_2A5B_4468_A0AF_A74663FC1AD8_.wvu.PrintArea" hidden="1" oldHidden="1">
    <formula>'ผู้ถือหุ้น-งบรวม'!$A$1:$X$28</formula>
    <oldFormula>'ผู้ถือหุ้น-งบรวม'!$A$1:$X$28</oldFormula>
  </rdn>
  <rdn rId="0" localSheetId="7" customView="1" name="Z_C57838F9_2A5B_4468_A0AF_A74663FC1AD8_.wvu.PrintArea" hidden="1" oldHidden="1">
    <formula>'ผู้ถือหุ้น-เฉพาะ '!$A$1:$R$27</formula>
    <oldFormula>'ผู้ถือหุ้น-เฉพาะ '!$A$1:$R$27</oldFormula>
  </rdn>
  <rdn rId="0" localSheetId="8" customView="1" name="Z_C57838F9_2A5B_4468_A0AF_A74663FC1AD8_.wvu.PrintArea" hidden="1" oldHidden="1">
    <formula>'งบกระแสเงินสด '!$A$1:$J$89</formula>
    <oldFormula>'งบกระแสเงินสด '!$A$1:$J$89</oldFormula>
  </rdn>
  <rcv guid="{C57838F9-2A5B-4468-A0AF-A74663FC1AD8}" action="add"/>
</revisions>
</file>

<file path=xl/revisions/revisionLog1211.xml><?xml version="1.0" encoding="utf-8"?>
<revisions xmlns="http://schemas.openxmlformats.org/spreadsheetml/2006/main" xmlns:r="http://schemas.openxmlformats.org/officeDocument/2006/relationships">
  <rcv guid="{C57838F9-2A5B-4468-A0AF-A74663FC1AD8}" action="delete"/>
  <rdn rId="0" localSheetId="1" customView="1" name="Z_C57838F9_2A5B_4468_A0AF_A74663FC1AD8_.wvu.PrintArea" hidden="1" oldHidden="1">
    <formula>สินทรัพย์!$A$1:$J$32</formula>
    <oldFormula>สินทรัพย์!$A$1:$J$32</oldFormula>
  </rdn>
  <rdn rId="0" localSheetId="2" customView="1" name="Z_C57838F9_2A5B_4468_A0AF_A74663FC1AD8_.wvu.PrintArea" hidden="1" oldHidden="1">
    <formula>หนี้สิน!$A$1:$J$71</formula>
    <oldFormula>หนี้สิน!$A$1:$J$71</oldFormula>
  </rdn>
  <rdn rId="0" localSheetId="3" customView="1" name="Z_C57838F9_2A5B_4468_A0AF_A74663FC1AD8_.wvu.PrintArea" hidden="1" oldHidden="1">
    <formula>'กำไรขาดทุน 3 M '!$A$1:$J$47</formula>
    <oldFormula>'กำไรขาดทุน 3 M '!$A$1:$J$47</oldFormula>
  </rdn>
  <rdn rId="0" localSheetId="4" customView="1" name="Z_C57838F9_2A5B_4468_A0AF_A74663FC1AD8_.wvu.PrintArea" hidden="1" oldHidden="1">
    <formula>'กำไรขาดทุน 9 M'!$A$1:$J$47</formula>
    <oldFormula>'กำไรขาดทุน 9 M'!$A$1:$J$47</oldFormula>
  </rdn>
  <rdn rId="0" localSheetId="5" customView="1" name="Z_C57838F9_2A5B_4468_A0AF_A74663FC1AD8_.wvu.PrintArea" hidden="1" oldHidden="1">
    <formula>'กำไรขาดทุน 6M''18'!$A$1:$J$47</formula>
    <oldFormula>'กำไรขาดทุน 6M''18'!$A$1:$J$47</oldFormula>
  </rdn>
  <rdn rId="0" localSheetId="6" customView="1" name="Z_C57838F9_2A5B_4468_A0AF_A74663FC1AD8_.wvu.PrintArea" hidden="1" oldHidden="1">
    <formula>'ผู้ถือหุ้น-งบรวม'!$A$1:$X$28</formula>
    <oldFormula>'ผู้ถือหุ้น-งบรวม'!$A$1:$X$28</oldFormula>
  </rdn>
  <rdn rId="0" localSheetId="7" customView="1" name="Z_C57838F9_2A5B_4468_A0AF_A74663FC1AD8_.wvu.PrintArea" hidden="1" oldHidden="1">
    <formula>'ผู้ถือหุ้น-เฉพาะ '!$A$1:$R$27</formula>
    <oldFormula>'ผู้ถือหุ้น-เฉพาะ '!$A$1:$R$27</oldFormula>
  </rdn>
  <rdn rId="0" localSheetId="8" customView="1" name="Z_C57838F9_2A5B_4468_A0AF_A74663FC1AD8_.wvu.PrintArea" hidden="1" oldHidden="1">
    <formula>'งบกระแสเงินสด '!$A$1:$J$89</formula>
    <oldFormula>'งบกระแสเงินสด '!$A$1:$J$89</oldFormula>
  </rdn>
  <rcv guid="{C57838F9-2A5B-4468-A0AF-A74663FC1AD8}" action="add"/>
</revisions>
</file>

<file path=xl/revisions/revisionLog1311.xml><?xml version="1.0" encoding="utf-8"?>
<revisions xmlns="http://schemas.openxmlformats.org/spreadsheetml/2006/main" xmlns:r="http://schemas.openxmlformats.org/officeDocument/2006/relationships">
  <rcv guid="{C57838F9-2A5B-4468-A0AF-A74663FC1AD8}" action="delete"/>
  <rdn rId="0" localSheetId="1" customView="1" name="Z_C57838F9_2A5B_4468_A0AF_A74663FC1AD8_.wvu.PrintArea" hidden="1" oldHidden="1">
    <formula>สินทรัพย์!$A$1:$J$32</formula>
    <oldFormula>สินทรัพย์!$A$1:$J$32</oldFormula>
  </rdn>
  <rdn rId="0" localSheetId="2" customView="1" name="Z_C57838F9_2A5B_4468_A0AF_A74663FC1AD8_.wvu.PrintArea" hidden="1" oldHidden="1">
    <formula>หนี้สิน!$A$1:$J$71</formula>
    <oldFormula>หนี้สิน!$A$1:$J$71</oldFormula>
  </rdn>
  <rdn rId="0" localSheetId="3" customView="1" name="Z_C57838F9_2A5B_4468_A0AF_A74663FC1AD8_.wvu.PrintArea" hidden="1" oldHidden="1">
    <formula>'กำไรขาดทุน 3 M '!$A$1:$J$47</formula>
    <oldFormula>'กำไรขาดทุน 3 M '!$A$1:$J$47</oldFormula>
  </rdn>
  <rdn rId="0" localSheetId="4" customView="1" name="Z_C57838F9_2A5B_4468_A0AF_A74663FC1AD8_.wvu.PrintArea" hidden="1" oldHidden="1">
    <formula>'กำไรขาดทุน 9 M'!$A$1:$J$47</formula>
    <oldFormula>'กำไรขาดทุน 9 M'!$A$1:$J$47</oldFormula>
  </rdn>
  <rdn rId="0" localSheetId="5" customView="1" name="Z_C57838F9_2A5B_4468_A0AF_A74663FC1AD8_.wvu.PrintArea" hidden="1" oldHidden="1">
    <formula>'กำไรขาดทุน 6M''18'!$A$1:$J$47</formula>
    <oldFormula>'กำไรขาดทุน 6M''18'!$A$1:$J$47</oldFormula>
  </rdn>
  <rdn rId="0" localSheetId="6" customView="1" name="Z_C57838F9_2A5B_4468_A0AF_A74663FC1AD8_.wvu.PrintArea" hidden="1" oldHidden="1">
    <formula>'ผู้ถือหุ้น-งบรวม'!$A$1:$X$28</formula>
    <oldFormula>'ผู้ถือหุ้น-งบรวม'!$A$1:$X$28</oldFormula>
  </rdn>
  <rdn rId="0" localSheetId="7" customView="1" name="Z_C57838F9_2A5B_4468_A0AF_A74663FC1AD8_.wvu.PrintArea" hidden="1" oldHidden="1">
    <formula>'ผู้ถือหุ้น-เฉพาะ '!$A$1:$R$27</formula>
    <oldFormula>'ผู้ถือหุ้น-เฉพาะ '!$A$1:$R$27</oldFormula>
  </rdn>
  <rdn rId="0" localSheetId="8" customView="1" name="Z_C57838F9_2A5B_4468_A0AF_A74663FC1AD8_.wvu.PrintArea" hidden="1" oldHidden="1">
    <formula>'งบกระแสเงินสด '!$A$1:$J$89</formula>
    <oldFormula>'งบกระแสเงินสด '!$A$1:$J$89</oldFormula>
  </rdn>
  <rcv guid="{C57838F9-2A5B-4468-A0AF-A74663FC1AD8}" action="add"/>
</revisions>
</file>

<file path=xl/revisions/revisionLog1611.xml><?xml version="1.0" encoding="utf-8"?>
<revisions xmlns="http://schemas.openxmlformats.org/spreadsheetml/2006/main" xmlns:r="http://schemas.openxmlformats.org/officeDocument/2006/relationships">
  <rcc rId="976" sId="1" odxf="1" dxf="1">
    <nc r="O25">
      <f>+J24+J25</f>
    </nc>
    <odxf>
      <numFmt numFmtId="0" formatCode="General"/>
    </odxf>
    <ndxf>
      <numFmt numFmtId="5" formatCode="#,##0_);\(#,##0\)"/>
    </ndxf>
  </rcc>
  <rcc rId="977" sId="1" odxf="1" dxf="1">
    <nc r="N25">
      <f>+H24+H25</f>
    </nc>
    <odxf>
      <numFmt numFmtId="0" formatCode="General"/>
    </odxf>
    <ndxf>
      <numFmt numFmtId="5" formatCode="#,##0_);\(#,##0\)"/>
    </ndxf>
  </rcc>
  <rcc rId="978" sId="1" odxf="1" dxf="1">
    <nc r="M25">
      <f>+F24+F25</f>
    </nc>
    <odxf>
      <numFmt numFmtId="0" formatCode="General"/>
    </odxf>
    <ndxf>
      <numFmt numFmtId="5" formatCode="#,##0_);\(#,##0\)"/>
    </ndxf>
  </rcc>
  <rcc rId="979" sId="1" odxf="1" dxf="1">
    <nc r="L25">
      <f>+D24+D25</f>
    </nc>
    <odxf>
      <numFmt numFmtId="0" formatCode="General"/>
    </odxf>
    <ndxf>
      <numFmt numFmtId="5" formatCode="#,##0_);\(#,##0\)"/>
    </ndxf>
  </rcc>
  <rcv guid="{C57838F9-2A5B-4468-A0AF-A74663FC1AD8}" action="delete"/>
  <rdn rId="0" localSheetId="1" customView="1" name="Z_C57838F9_2A5B_4468_A0AF_A74663FC1AD8_.wvu.PrintArea" hidden="1" oldHidden="1">
    <formula>สินทรัพย์!$A$1:$J$32</formula>
    <oldFormula>สินทรัพย์!$A$1:$J$32</oldFormula>
  </rdn>
  <rdn rId="0" localSheetId="2" customView="1" name="Z_C57838F9_2A5B_4468_A0AF_A74663FC1AD8_.wvu.PrintArea" hidden="1" oldHidden="1">
    <formula>หนี้สิน!$A$1:$J$71</formula>
    <oldFormula>หนี้สิน!$A$1:$J$71</oldFormula>
  </rdn>
  <rdn rId="0" localSheetId="3" customView="1" name="Z_C57838F9_2A5B_4468_A0AF_A74663FC1AD8_.wvu.PrintArea" hidden="1" oldHidden="1">
    <formula>'กำไรขาดทุน 3 M '!$A$1:$J$47</formula>
    <oldFormula>'กำไรขาดทุน 3 M '!$A$1:$J$47</oldFormula>
  </rdn>
  <rdn rId="0" localSheetId="4" customView="1" name="Z_C57838F9_2A5B_4468_A0AF_A74663FC1AD8_.wvu.PrintArea" hidden="1" oldHidden="1">
    <formula>'กำไรขาดทุน 9 M'!$A$1:$J$47</formula>
    <oldFormula>'กำไรขาดทุน 9 M'!$A$1:$J$47</oldFormula>
  </rdn>
  <rdn rId="0" localSheetId="5" customView="1" name="Z_C57838F9_2A5B_4468_A0AF_A74663FC1AD8_.wvu.PrintArea" hidden="1" oldHidden="1">
    <formula>'กำไรขาดทุน 6M''18'!$A$1:$J$47</formula>
    <oldFormula>'กำไรขาดทุน 6M''18'!$A$1:$J$47</oldFormula>
  </rdn>
  <rdn rId="0" localSheetId="6" customView="1" name="Z_C57838F9_2A5B_4468_A0AF_A74663FC1AD8_.wvu.PrintArea" hidden="1" oldHidden="1">
    <formula>'ผู้ถือหุ้น-งบรวม'!$A$1:$X$28</formula>
    <oldFormula>'ผู้ถือหุ้น-งบรวม'!$A$1:$X$28</oldFormula>
  </rdn>
  <rdn rId="0" localSheetId="7" customView="1" name="Z_C57838F9_2A5B_4468_A0AF_A74663FC1AD8_.wvu.PrintArea" hidden="1" oldHidden="1">
    <formula>'ผู้ถือหุ้น-เฉพาะ '!$A$1:$R$27</formula>
    <oldFormula>'ผู้ถือหุ้น-เฉพาะ '!$A$1:$R$27</oldFormula>
  </rdn>
  <rdn rId="0" localSheetId="8" customView="1" name="Z_C57838F9_2A5B_4468_A0AF_A74663FC1AD8_.wvu.PrintArea" hidden="1" oldHidden="1">
    <formula>'งบกระแสเงินสด '!$A$1:$J$89</formula>
    <oldFormula>'งบกระแสเงินสด '!$A$1:$J$89</oldFormula>
  </rdn>
  <rcv guid="{C57838F9-2A5B-4468-A0AF-A74663FC1AD8}" action="add"/>
</revisions>
</file>

<file path=xl/revisions/revisionLog1711.xml><?xml version="1.0" encoding="utf-8"?>
<revisions xmlns="http://schemas.openxmlformats.org/spreadsheetml/2006/main" xmlns:r="http://schemas.openxmlformats.org/officeDocument/2006/relationships">
  <rcc rId="1010" sId="4">
    <oc r="N11">
      <v>1287258868.3398817</v>
    </oc>
    <nc r="N11"/>
  </rcc>
  <rcc rId="1011" sId="4">
    <oc r="O11">
      <f>+D11-N11</f>
    </oc>
    <nc r="O11"/>
  </rcc>
  <rcc rId="1012" sId="4">
    <oc r="N12">
      <v>-1017931228.2878889</v>
    </oc>
    <nc r="N12"/>
  </rcc>
  <rcc rId="1013" sId="4">
    <oc r="O12">
      <f>+D12-N12</f>
    </oc>
    <nc r="O12"/>
  </rcc>
  <rcv guid="{C57838F9-2A5B-4468-A0AF-A74663FC1AD8}" action="delete"/>
  <rdn rId="0" localSheetId="1" customView="1" name="Z_C57838F9_2A5B_4468_A0AF_A74663FC1AD8_.wvu.PrintArea" hidden="1" oldHidden="1">
    <formula>สินทรัพย์!$A$1:$J$32</formula>
    <oldFormula>สินทรัพย์!$A$1:$J$32</oldFormula>
  </rdn>
  <rdn rId="0" localSheetId="2" customView="1" name="Z_C57838F9_2A5B_4468_A0AF_A74663FC1AD8_.wvu.PrintArea" hidden="1" oldHidden="1">
    <formula>หนี้สิน!$A$1:$J$71</formula>
    <oldFormula>หนี้สิน!$A$1:$J$71</oldFormula>
  </rdn>
  <rdn rId="0" localSheetId="3" customView="1" name="Z_C57838F9_2A5B_4468_A0AF_A74663FC1AD8_.wvu.PrintArea" hidden="1" oldHidden="1">
    <formula>'กำไรขาดทุน 3 M '!$A$1:$J$47</formula>
    <oldFormula>'กำไรขาดทุน 3 M '!$A$1:$J$47</oldFormula>
  </rdn>
  <rdn rId="0" localSheetId="4" customView="1" name="Z_C57838F9_2A5B_4468_A0AF_A74663FC1AD8_.wvu.PrintArea" hidden="1" oldHidden="1">
    <formula>'กำไรขาดทุน 9 M'!$A$1:$J$47</formula>
    <oldFormula>'กำไรขาดทุน 9 M'!$A$1:$J$47</oldFormula>
  </rdn>
  <rdn rId="0" localSheetId="5" customView="1" name="Z_C57838F9_2A5B_4468_A0AF_A74663FC1AD8_.wvu.PrintArea" hidden="1" oldHidden="1">
    <formula>'กำไรขาดทุน 6M''18'!$A$1:$J$47</formula>
    <oldFormula>'กำไรขาดทุน 6M''18'!$A$1:$J$47</oldFormula>
  </rdn>
  <rdn rId="0" localSheetId="6" customView="1" name="Z_C57838F9_2A5B_4468_A0AF_A74663FC1AD8_.wvu.PrintArea" hidden="1" oldHidden="1">
    <formula>'ผู้ถือหุ้น-งบรวม'!$A$1:$X$28</formula>
    <oldFormula>'ผู้ถือหุ้น-งบรวม'!$A$1:$X$28</oldFormula>
  </rdn>
  <rdn rId="0" localSheetId="7" customView="1" name="Z_C57838F9_2A5B_4468_A0AF_A74663FC1AD8_.wvu.PrintArea" hidden="1" oldHidden="1">
    <formula>'ผู้ถือหุ้น-เฉพาะ '!$A$1:$R$27</formula>
    <oldFormula>'ผู้ถือหุ้น-เฉพาะ '!$A$1:$R$27</oldFormula>
  </rdn>
  <rdn rId="0" localSheetId="8" customView="1" name="Z_C57838F9_2A5B_4468_A0AF_A74663FC1AD8_.wvu.PrintArea" hidden="1" oldHidden="1">
    <formula>'งบกระแสเงินสด '!$A$1:$J$89</formula>
    <oldFormula>'งบกระแสเงินสด '!$A$1:$J$89</oldFormula>
  </rdn>
  <rcv guid="{C57838F9-2A5B-4468-A0AF-A74663FC1AD8}" action="add"/>
</revisions>
</file>

<file path=xl/revisions/revisionLog1811.xml><?xml version="1.0" encoding="utf-8"?>
<revisions xmlns="http://schemas.openxmlformats.org/spreadsheetml/2006/main" xmlns:r="http://schemas.openxmlformats.org/officeDocument/2006/relationships">
  <rcc rId="1056" sId="3" odxf="1" dxf="1" numFmtId="34">
    <oc r="D14">
      <v>493300</v>
    </oc>
    <nc r="D14">
      <f>+'กำไรขาดทุน 9 M'!D14-'กำไรขาดทุน 6M''18'!D14</f>
    </nc>
    <odxf/>
    <ndxf/>
  </rcc>
  <rcc rId="1057" sId="6" numFmtId="34">
    <oc r="N24">
      <v>0</v>
    </oc>
    <nc r="N24">
      <v>69829</v>
    </nc>
  </rcc>
  <rcc rId="1058" sId="6" numFmtId="34">
    <oc r="N23">
      <v>69829</v>
    </oc>
    <nc r="N23">
      <v>0</v>
    </nc>
  </rcc>
  <rcc rId="1059" sId="8" numFmtId="34">
    <oc r="D32">
      <v>18456969</v>
    </oc>
    <nc r="D32">
      <v>17963669</v>
    </nc>
  </rcc>
  <rcv guid="{167A31EF-B214-4B67-8EC7-78ED45ECFEAB}" action="delete"/>
  <rdn rId="0" localSheetId="1" customView="1" name="Z_167A31EF_B214_4B67_8EC7_78ED45ECFEAB_.wvu.PrintArea" hidden="1" oldHidden="1">
    <formula>สินทรัพย์!$A$1:$J$32</formula>
    <oldFormula>สินทรัพย์!$A$1:$J$32</oldFormula>
  </rdn>
  <rdn rId="0" localSheetId="2" customView="1" name="Z_167A31EF_B214_4B67_8EC7_78ED45ECFEAB_.wvu.PrintArea" hidden="1" oldHidden="1">
    <formula>หนี้สิน!$A$1:$J$71</formula>
    <oldFormula>หนี้สิน!$A$1:$J$71</oldFormula>
  </rdn>
  <rdn rId="0" localSheetId="3" customView="1" name="Z_167A31EF_B214_4B67_8EC7_78ED45ECFEAB_.wvu.PrintArea" hidden="1" oldHidden="1">
    <formula>'กำไรขาดทุน 3 M '!$A$1:$J$47</formula>
    <oldFormula>'กำไรขาดทุน 3 M '!$A$1:$J$47</oldFormula>
  </rdn>
  <rdn rId="0" localSheetId="4" customView="1" name="Z_167A31EF_B214_4B67_8EC7_78ED45ECFEAB_.wvu.PrintArea" hidden="1" oldHidden="1">
    <formula>'กำไรขาดทุน 9 M'!$A$1:$J$47</formula>
    <oldFormula>'กำไรขาดทุน 9 M'!$A$1:$J$47</oldFormula>
  </rdn>
  <rdn rId="0" localSheetId="5" customView="1" name="Z_167A31EF_B214_4B67_8EC7_78ED45ECFEAB_.wvu.PrintArea" hidden="1" oldHidden="1">
    <formula>'กำไรขาดทุน 6M''18'!$A$1:$J$47</formula>
    <oldFormula>'กำไรขาดทุน 6M''18'!$A$1:$J$47</oldFormula>
  </rdn>
  <rdn rId="0" localSheetId="6" customView="1" name="Z_167A31EF_B214_4B67_8EC7_78ED45ECFEAB_.wvu.PrintArea" hidden="1" oldHidden="1">
    <formula>'ผู้ถือหุ้น-งบรวม'!$A$1:$X$28</formula>
    <oldFormula>'ผู้ถือหุ้น-งบรวม'!$A$1:$X$28</oldFormula>
  </rdn>
  <rdn rId="0" localSheetId="7" customView="1" name="Z_167A31EF_B214_4B67_8EC7_78ED45ECFEAB_.wvu.PrintArea" hidden="1" oldHidden="1">
    <formula>'ผู้ถือหุ้น-เฉพาะ '!$A$1:$R$27</formula>
    <oldFormula>'ผู้ถือหุ้น-เฉพาะ '!$A$1:$R$27</oldFormula>
  </rdn>
  <rdn rId="0" localSheetId="8" customView="1" name="Z_167A31EF_B214_4B67_8EC7_78ED45ECFEAB_.wvu.PrintArea" hidden="1" oldHidden="1">
    <formula>'งบกระแสเงินสด '!$A$1:$J$89</formula>
    <oldFormula>'งบกระแสเงินสด '!$A$1:$J$89</oldFormula>
  </rdn>
  <rcv guid="{167A31EF-B214-4B67-8EC7-78ED45ECFEAB}" action="add"/>
</revisions>
</file>

<file path=xl/revisions/revisionLog1911.xml><?xml version="1.0" encoding="utf-8"?>
<revisions xmlns="http://schemas.openxmlformats.org/spreadsheetml/2006/main" xmlns:r="http://schemas.openxmlformats.org/officeDocument/2006/relationships">
  <rcv guid="{C57838F9-2A5B-4468-A0AF-A74663FC1AD8}" action="delete"/>
  <rdn rId="0" localSheetId="1" customView="1" name="Z_C57838F9_2A5B_4468_A0AF_A74663FC1AD8_.wvu.PrintArea" hidden="1" oldHidden="1">
    <formula>สินทรัพย์!$A$1:$J$32</formula>
    <oldFormula>สินทรัพย์!$A$1:$J$32</oldFormula>
  </rdn>
  <rdn rId="0" localSheetId="2" customView="1" name="Z_C57838F9_2A5B_4468_A0AF_A74663FC1AD8_.wvu.PrintArea" hidden="1" oldHidden="1">
    <formula>หนี้สิน!$A$1:$J$71</formula>
    <oldFormula>หนี้สิน!$A$1:$J$71</oldFormula>
  </rdn>
  <rdn rId="0" localSheetId="3" customView="1" name="Z_C57838F9_2A5B_4468_A0AF_A74663FC1AD8_.wvu.PrintArea" hidden="1" oldHidden="1">
    <formula>'กำไรขาดทุน 3 M '!$A$1:$J$47</formula>
    <oldFormula>'กำไรขาดทุน 3 M '!$A$1:$J$47</oldFormula>
  </rdn>
  <rdn rId="0" localSheetId="4" customView="1" name="Z_C57838F9_2A5B_4468_A0AF_A74663FC1AD8_.wvu.PrintArea" hidden="1" oldHidden="1">
    <formula>'กำไรขาดทุน 9 M'!$A$1:$J$47</formula>
    <oldFormula>'กำไรขาดทุน 9 M'!$A$1:$J$47</oldFormula>
  </rdn>
  <rdn rId="0" localSheetId="5" customView="1" name="Z_C57838F9_2A5B_4468_A0AF_A74663FC1AD8_.wvu.PrintArea" hidden="1" oldHidden="1">
    <formula>'กำไรขาดทุน 6M''18'!$A$1:$J$47</formula>
    <oldFormula>'กำไรขาดทุน 6M''18'!$A$1:$J$47</oldFormula>
  </rdn>
  <rdn rId="0" localSheetId="6" customView="1" name="Z_C57838F9_2A5B_4468_A0AF_A74663FC1AD8_.wvu.PrintArea" hidden="1" oldHidden="1">
    <formula>'ผู้ถือหุ้น-งบรวม'!$A$1:$X$28</formula>
    <oldFormula>'ผู้ถือหุ้น-งบรวม'!$A$1:$X$28</oldFormula>
  </rdn>
  <rdn rId="0" localSheetId="7" customView="1" name="Z_C57838F9_2A5B_4468_A0AF_A74663FC1AD8_.wvu.PrintArea" hidden="1" oldHidden="1">
    <formula>'ผู้ถือหุ้น-เฉพาะ '!$A$1:$R$27</formula>
    <oldFormula>'ผู้ถือหุ้น-เฉพาะ '!$A$1:$R$27</oldFormula>
  </rdn>
  <rdn rId="0" localSheetId="8" customView="1" name="Z_C57838F9_2A5B_4468_A0AF_A74663FC1AD8_.wvu.PrintArea" hidden="1" oldHidden="1">
    <formula>'งบกระแสเงินสด '!$A$1:$J$89</formula>
    <oldFormula>'งบกระแสเงินสด '!$A$1:$J$89</oldFormula>
  </rdn>
  <rcv guid="{C57838F9-2A5B-4468-A0AF-A74663FC1AD8}" action="add"/>
</revisions>
</file>

<file path=xl/revisions/revisionLog11111.xml><?xml version="1.0" encoding="utf-8"?>
<revisions xmlns="http://schemas.openxmlformats.org/spreadsheetml/2006/main" xmlns:r="http://schemas.openxmlformats.org/officeDocument/2006/relationships">
  <rcc rId="759" sId="2" quotePrefix="1">
    <oc r="D38" t="inlineStr">
      <is>
        <t>30 เมษายน</t>
      </is>
    </oc>
    <nc r="D38" t="inlineStr">
      <is>
        <t>31 กรกฎาคม</t>
      </is>
    </nc>
  </rcc>
  <rcc rId="760" sId="2" odxf="1" quotePrefix="1">
    <oc r="H38" t="inlineStr">
      <is>
        <t>30 เมษายน</t>
      </is>
    </oc>
    <nc r="H38" t="inlineStr">
      <is>
        <t>31 กรกฎาคม</t>
      </is>
    </nc>
    <odxf/>
  </rcc>
  <rrc rId="761" sId="8" ref="A21:XFD21" action="insertRow"/>
  <rcc rId="762" sId="8">
    <nc r="A21" t="inlineStr">
      <is>
        <t>รายได้เงินปันผล</t>
      </is>
    </nc>
  </rcc>
  <rcc rId="763" sId="8" numFmtId="34">
    <nc r="J21">
      <v>-166666</v>
    </nc>
  </rcc>
  <rcc rId="764" sId="8" numFmtId="34">
    <oc r="J60">
      <v>9019862</v>
    </oc>
    <nc r="J60">
      <f>9019862+166666</f>
    </nc>
  </rcc>
  <rcv guid="{DA6417C4-D295-4C16-8C34-963B38AA0BD1}" action="delete"/>
  <rdn rId="0" localSheetId="1" customView="1" name="Z_DA6417C4_D295_4C16_8C34_963B38AA0BD1_.wvu.PrintArea" hidden="1" oldHidden="1">
    <formula>สินทรัพย์!$A$1:$J$32</formula>
    <oldFormula>สินทรัพย์!$A$1:$J$32</oldFormula>
  </rdn>
  <rdn rId="0" localSheetId="2" customView="1" name="Z_DA6417C4_D295_4C16_8C34_963B38AA0BD1_.wvu.PrintArea" hidden="1" oldHidden="1">
    <formula>หนี้สิน!$A$1:$J$71</formula>
    <oldFormula>หนี้สิน!$A$1:$J$71</oldFormula>
  </rdn>
  <rdn rId="0" localSheetId="3" customView="1" name="Z_DA6417C4_D295_4C16_8C34_963B38AA0BD1_.wvu.PrintArea" hidden="1" oldHidden="1">
    <formula>'กำไรขาดทุน 3 M '!$A$1:$J$47</formula>
    <oldFormula>'กำไรขาดทุน 3 M '!$A$1:$J$47</oldFormula>
  </rdn>
  <rdn rId="0" localSheetId="4" customView="1" name="Z_DA6417C4_D295_4C16_8C34_963B38AA0BD1_.wvu.PrintArea" hidden="1" oldHidden="1">
    <formula>'กำไรขาดทุน 9 M'!$A$1:$J$47</formula>
    <oldFormula>'กำไรขาดทุน 9 M'!$A$1:$J$47</oldFormula>
  </rdn>
  <rdn rId="0" localSheetId="5" customView="1" name="Z_DA6417C4_D295_4C16_8C34_963B38AA0BD1_.wvu.PrintArea" hidden="1" oldHidden="1">
    <formula>'กำไรขาดทุน 6M''18'!$A$1:$J$47</formula>
    <oldFormula>'กำไรขาดทุน 6M''18'!$A$1:$J$47</oldFormula>
  </rdn>
  <rdn rId="0" localSheetId="6" customView="1" name="Z_DA6417C4_D295_4C16_8C34_963B38AA0BD1_.wvu.PrintArea" hidden="1" oldHidden="1">
    <formula>'ผู้ถือหุ้น-งบรวม'!$A$1:$X$28</formula>
    <oldFormula>'ผู้ถือหุ้น-งบรวม'!$A$1:$X$28</oldFormula>
  </rdn>
  <rdn rId="0" localSheetId="7" customView="1" name="Z_DA6417C4_D295_4C16_8C34_963B38AA0BD1_.wvu.PrintArea" hidden="1" oldHidden="1">
    <formula>'ผู้ถือหุ้น-เฉพาะ '!$A$1:$R$27</formula>
    <oldFormula>'ผู้ถือหุ้น-เฉพาะ '!$A$1:$R$27</oldFormula>
  </rdn>
  <rdn rId="0" localSheetId="8" customView="1" name="Z_DA6417C4_D295_4C16_8C34_963B38AA0BD1_.wvu.PrintArea" hidden="1" oldHidden="1">
    <formula>'งบกระแสเงินสด '!$A$1:$J$89</formula>
    <oldFormula>'งบกระแสเงินสด '!$A$1:$J$89</oldFormula>
  </rdn>
  <rcv guid="{DA6417C4-D295-4C16-8C34-963B38AA0BD1}" action="add"/>
</revisions>
</file>

<file path=xl/revisions/revisionLog12111.xml><?xml version="1.0" encoding="utf-8"?>
<revisions xmlns="http://schemas.openxmlformats.org/spreadsheetml/2006/main" xmlns:r="http://schemas.openxmlformats.org/officeDocument/2006/relationships">
  <rcc rId="789" sId="1" numFmtId="4">
    <nc r="D14">
      <v>356253813</v>
    </nc>
  </rcc>
  <rcc rId="790" sId="1" numFmtId="4">
    <nc r="D16">
      <v>307069332</v>
    </nc>
  </rcc>
  <rcc rId="791" sId="1" numFmtId="4">
    <nc r="D18">
      <v>41046063</v>
    </nc>
  </rcc>
  <rcc rId="792" sId="1" numFmtId="4">
    <nc r="H14">
      <v>142396547</v>
    </nc>
  </rcc>
  <rcc rId="793" sId="1" numFmtId="4">
    <nc r="D22">
      <v>23446051</v>
    </nc>
  </rcc>
  <rcc rId="794" sId="1" numFmtId="4">
    <nc r="D23">
      <v>3868362</v>
    </nc>
  </rcc>
  <rcc rId="795" sId="1" numFmtId="4">
    <nc r="D24">
      <v>130028984</v>
    </nc>
  </rcc>
  <rcc rId="796" sId="1" numFmtId="4">
    <nc r="D25">
      <v>8773257</v>
    </nc>
  </rcc>
  <rcc rId="797" sId="1" numFmtId="4">
    <nc r="D26">
      <v>10348744</v>
    </nc>
  </rcc>
  <rcc rId="798" sId="1" numFmtId="4">
    <nc r="H16">
      <v>278699203</v>
    </nc>
  </rcc>
  <rcc rId="799" sId="1" numFmtId="4">
    <nc r="H17">
      <v>65836325</v>
    </nc>
  </rcc>
  <rcc rId="800" sId="1" numFmtId="4">
    <nc r="H18">
      <v>33174085</v>
    </nc>
  </rcc>
  <rcc rId="801" sId="1" numFmtId="4">
    <nc r="H22">
      <v>58131047</v>
    </nc>
  </rcc>
  <rcc rId="802" sId="1" numFmtId="4">
    <nc r="H23">
      <v>2398800</v>
    </nc>
  </rcc>
  <rcc rId="803" sId="1" numFmtId="4">
    <nc r="H24">
      <v>121953596</v>
    </nc>
  </rcc>
  <rcc rId="804" sId="1" numFmtId="4">
    <nc r="H25">
      <v>6305964</v>
    </nc>
  </rcc>
  <rcc rId="805" sId="1" numFmtId="4">
    <nc r="H26">
      <v>8315656</v>
    </nc>
  </rcc>
  <rcc rId="806" sId="1" numFmtId="4">
    <nc r="H27">
      <v>1138900</v>
    </nc>
  </rcc>
  <rcc rId="807" sId="2" odxf="1" s="1" dxf="1" numFmtId="4">
    <oc r="D15">
      <v>0</v>
    </oc>
    <nc r="D15">
      <v>3000000</v>
    </nc>
    <ndxf>
      <numFmt numFmtId="5" formatCode="#,##0_);\(#,##0\)"/>
      <alignment horizontal="general" readingOrder="0"/>
    </ndxf>
  </rcc>
  <rcc rId="808" sId="2" numFmtId="4">
    <oc r="D16">
      <f>446309814</f>
    </oc>
    <nc r="D16">
      <v>431980245</v>
    </nc>
  </rcc>
  <rcc rId="809" sId="2" numFmtId="4">
    <oc r="H16">
      <f>232430708+1</f>
    </oc>
    <nc r="H16">
      <v>242537930</v>
    </nc>
  </rcc>
  <rcc rId="810" sId="2" numFmtId="4">
    <oc r="D18">
      <v>2979898</v>
    </oc>
    <nc r="D18">
      <v>2703818</v>
    </nc>
  </rcc>
  <rcc rId="811" sId="2" numFmtId="4">
    <oc r="H18">
      <v>2979898</v>
    </oc>
    <nc r="H18">
      <v>2703818</v>
    </nc>
  </rcc>
  <rcc rId="812" sId="2" numFmtId="4">
    <oc r="D23">
      <v>8113350</v>
    </oc>
    <nc r="D23">
      <v>7461224</v>
    </nc>
  </rcc>
  <rcc rId="813" sId="2" numFmtId="4">
    <oc r="H23">
      <v>8113350</v>
    </oc>
    <nc r="H23">
      <v>7461224</v>
    </nc>
  </rcc>
  <rcc rId="814" sId="2" numFmtId="4">
    <oc r="D24">
      <v>39244148</v>
    </oc>
    <nc r="D24">
      <v>40316425</v>
    </nc>
  </rcc>
  <rcc rId="815" sId="2" numFmtId="4">
    <oc r="H24">
      <v>29138772</v>
    </oc>
    <nc r="H24">
      <v>29910478</v>
    </nc>
  </rcc>
  <rcc rId="816" sId="2" numFmtId="4">
    <oc r="D63">
      <f>+'ผู้ถือหุ้น-งบรวม'!L25</f>
    </oc>
    <nc r="D63">
      <v>97623672</v>
    </nc>
  </rcc>
  <rcc rId="817" sId="2" numFmtId="4">
    <oc r="H63">
      <v>53439985</v>
    </oc>
    <nc r="H63">
      <v>58082257</v>
    </nc>
  </rcc>
  <rcc rId="818" sId="2" numFmtId="4">
    <oc r="D66">
      <v>5380516</v>
    </oc>
    <nc r="D66">
      <v>6373881</v>
    </nc>
  </rcc>
  <rcc rId="819" sId="2">
    <nc r="D73">
      <f>+สินทรัพย์!D29-หนี้สิน!D68</f>
    </nc>
  </rcc>
  <rcc rId="820" sId="2">
    <nc r="H73">
      <f>+สินทรัพย์!H29-หนี้สิน!H68</f>
    </nc>
  </rcc>
  <rcc rId="821" sId="1" numFmtId="4">
    <nc r="D15">
      <v>325814</v>
    </nc>
  </rcc>
  <rcc rId="822" sId="1" numFmtId="4">
    <nc r="D27">
      <v>12132135</v>
    </nc>
  </rcc>
  <rfmt sheetId="1" sqref="D17">
    <dxf>
      <fill>
        <patternFill patternType="solid">
          <bgColor rgb="FFFFFF00"/>
        </patternFill>
      </fill>
    </dxf>
  </rfmt>
  <rfmt sheetId="1" sqref="D17">
    <dxf>
      <fill>
        <patternFill patternType="none">
          <bgColor auto="1"/>
        </patternFill>
      </fill>
    </dxf>
  </rfmt>
  <rcc rId="823" sId="4" numFmtId="34">
    <nc r="D11">
      <v>1293127878</v>
    </nc>
  </rcc>
  <rcc rId="824" sId="4" numFmtId="34">
    <nc r="D12">
      <v>-1023800238</v>
    </nc>
  </rcc>
  <rcc rId="825" sId="4" numFmtId="34">
    <nc r="D15">
      <v>4365414</v>
    </nc>
  </rcc>
  <rcc rId="826" sId="4" numFmtId="34">
    <nc r="D17">
      <v>-13834212</v>
    </nc>
  </rcc>
  <rcc rId="827" sId="4" numFmtId="34">
    <nc r="D18">
      <v>-211804347</v>
    </nc>
  </rcc>
  <rcc rId="828" sId="4" numFmtId="34">
    <nc r="D22">
      <v>-527316</v>
    </nc>
  </rcc>
  <rcc rId="829" sId="4" numFmtId="34">
    <nc r="D24">
      <v>4244121</v>
    </nc>
  </rcc>
  <rcc rId="830" sId="4" numFmtId="34">
    <nc r="D26">
      <v>-11797954</v>
    </nc>
  </rcc>
  <rcc rId="831" sId="4" numFmtId="34">
    <nc r="D32">
      <v>69829</v>
    </nc>
  </rcc>
  <rcc rId="832" sId="4" numFmtId="34">
    <nc r="D37">
      <v>1366414</v>
    </nc>
  </rcc>
  <rcc rId="833" sId="4" numFmtId="34">
    <nc r="D41">
      <v>1366414</v>
    </nc>
  </rcc>
  <rcc rId="834" sId="4" numFmtId="34">
    <nc r="H11">
      <v>945411008</v>
    </nc>
  </rcc>
  <rcc rId="835" sId="4" numFmtId="34">
    <nc r="H12">
      <v>-737299313</v>
    </nc>
  </rcc>
  <rcc rId="836" sId="4" numFmtId="34">
    <nc r="H14">
      <v>733332</v>
    </nc>
  </rcc>
  <rcc rId="837" sId="4" numFmtId="34">
    <nc r="H15">
      <v>5174758</v>
    </nc>
  </rcc>
  <rcc rId="838" sId="4" numFmtId="34">
    <nc r="H17">
      <v>-14842509</v>
    </nc>
  </rcc>
  <rcc rId="839" sId="4" numFmtId="34">
    <nc r="H18">
      <v>-166747618</v>
    </nc>
  </rcc>
  <rcc rId="840" sId="4" numFmtId="34">
    <nc r="H22">
      <v>-480909</v>
    </nc>
  </rcc>
  <rcc rId="841" sId="4" numFmtId="34">
    <nc r="H26">
      <v>-6908063</v>
    </nc>
  </rcc>
  <rcc rId="842" sId="6" numFmtId="34">
    <oc r="N23">
      <v>0</v>
    </oc>
    <nc r="N23">
      <v>69829</v>
    </nc>
  </rcc>
  <rcc rId="843" sId="6" numFmtId="34">
    <nc r="V24">
      <v>1366414</v>
    </nc>
  </rcc>
  <rcc rId="844" sId="2" numFmtId="4">
    <oc r="D64">
      <v>31471516</v>
    </oc>
    <nc r="D64">
      <v>31469733</v>
    </nc>
  </rcc>
  <rcc rId="845" sId="1" numFmtId="4">
    <nc r="D17">
      <v>73916956</v>
    </nc>
  </rcc>
  <rcv guid="{C57838F9-2A5B-4468-A0AF-A74663FC1AD8}" action="delete"/>
  <rdn rId="0" localSheetId="1" customView="1" name="Z_C57838F9_2A5B_4468_A0AF_A74663FC1AD8_.wvu.PrintArea" hidden="1" oldHidden="1">
    <formula>สินทรัพย์!$A$1:$J$32</formula>
    <oldFormula>สินทรัพย์!$A$1:$J$32</oldFormula>
  </rdn>
  <rdn rId="0" localSheetId="2" customView="1" name="Z_C57838F9_2A5B_4468_A0AF_A74663FC1AD8_.wvu.PrintArea" hidden="1" oldHidden="1">
    <formula>หนี้สิน!$A$1:$J$71</formula>
    <oldFormula>หนี้สิน!$A$1:$J$71</oldFormula>
  </rdn>
  <rdn rId="0" localSheetId="3" customView="1" name="Z_C57838F9_2A5B_4468_A0AF_A74663FC1AD8_.wvu.PrintArea" hidden="1" oldHidden="1">
    <formula>'กำไรขาดทุน 3 M '!$A$1:$J$47</formula>
    <oldFormula>'กำไรขาดทุน 3 M '!$A$1:$J$47</oldFormula>
  </rdn>
  <rdn rId="0" localSheetId="4" customView="1" name="Z_C57838F9_2A5B_4468_A0AF_A74663FC1AD8_.wvu.PrintArea" hidden="1" oldHidden="1">
    <formula>'กำไรขาดทุน 9 M'!$A$1:$J$47</formula>
    <oldFormula>'กำไรขาดทุน 9 M'!$A$1:$J$47</oldFormula>
  </rdn>
  <rdn rId="0" localSheetId="5" customView="1" name="Z_C57838F9_2A5B_4468_A0AF_A74663FC1AD8_.wvu.PrintArea" hidden="1" oldHidden="1">
    <formula>'กำไรขาดทุน 6M''18'!$A$1:$J$47</formula>
    <oldFormula>'กำไรขาดทุน 6M''18'!$A$1:$J$47</oldFormula>
  </rdn>
  <rdn rId="0" localSheetId="6" customView="1" name="Z_C57838F9_2A5B_4468_A0AF_A74663FC1AD8_.wvu.PrintArea" hidden="1" oldHidden="1">
    <formula>'ผู้ถือหุ้น-งบรวม'!$A$1:$X$28</formula>
    <oldFormula>'ผู้ถือหุ้น-งบรวม'!$A$1:$X$28</oldFormula>
  </rdn>
  <rdn rId="0" localSheetId="7" customView="1" name="Z_C57838F9_2A5B_4468_A0AF_A74663FC1AD8_.wvu.PrintArea" hidden="1" oldHidden="1">
    <formula>'ผู้ถือหุ้น-เฉพาะ '!$A$1:$R$27</formula>
    <oldFormula>'ผู้ถือหุ้น-เฉพาะ '!$A$1:$R$27</oldFormula>
  </rdn>
  <rdn rId="0" localSheetId="8" customView="1" name="Z_C57838F9_2A5B_4468_A0AF_A74663FC1AD8_.wvu.PrintArea" hidden="1" oldHidden="1">
    <formula>'งบกระแสเงินสด '!$A$1:$J$89</formula>
    <oldFormula>'งบกระแสเงินสด '!$A$1:$J$89</oldFormula>
  </rdn>
  <rcv guid="{C57838F9-2A5B-4468-A0AF-A74663FC1AD8}" action="add"/>
</revisions>
</file>

<file path=xl/revisions/revisionLog13111.xml><?xml version="1.0" encoding="utf-8"?>
<revisions xmlns="http://schemas.openxmlformats.org/spreadsheetml/2006/main" xmlns:r="http://schemas.openxmlformats.org/officeDocument/2006/relationships">
  <rcc rId="951" sId="6" numFmtId="34">
    <nc r="N24">
      <v>0</v>
    </nc>
  </rcc>
  <rcv guid="{C57838F9-2A5B-4468-A0AF-A74663FC1AD8}" action="delete"/>
  <rdn rId="0" localSheetId="1" customView="1" name="Z_C57838F9_2A5B_4468_A0AF_A74663FC1AD8_.wvu.PrintArea" hidden="1" oldHidden="1">
    <formula>สินทรัพย์!$A$1:$J$32</formula>
    <oldFormula>สินทรัพย์!$A$1:$J$32</oldFormula>
  </rdn>
  <rdn rId="0" localSheetId="2" customView="1" name="Z_C57838F9_2A5B_4468_A0AF_A74663FC1AD8_.wvu.PrintArea" hidden="1" oldHidden="1">
    <formula>หนี้สิน!$A$1:$J$71</formula>
    <oldFormula>หนี้สิน!$A$1:$J$71</oldFormula>
  </rdn>
  <rdn rId="0" localSheetId="3" customView="1" name="Z_C57838F9_2A5B_4468_A0AF_A74663FC1AD8_.wvu.PrintArea" hidden="1" oldHidden="1">
    <formula>'กำไรขาดทุน 3 M '!$A$1:$J$47</formula>
    <oldFormula>'กำไรขาดทุน 3 M '!$A$1:$J$47</oldFormula>
  </rdn>
  <rdn rId="0" localSheetId="4" customView="1" name="Z_C57838F9_2A5B_4468_A0AF_A74663FC1AD8_.wvu.PrintArea" hidden="1" oldHidden="1">
    <formula>'กำไรขาดทุน 9 M'!$A$1:$J$47</formula>
    <oldFormula>'กำไรขาดทุน 9 M'!$A$1:$J$47</oldFormula>
  </rdn>
  <rdn rId="0" localSheetId="5" customView="1" name="Z_C57838F9_2A5B_4468_A0AF_A74663FC1AD8_.wvu.PrintArea" hidden="1" oldHidden="1">
    <formula>'กำไรขาดทุน 6M''18'!$A$1:$J$47</formula>
    <oldFormula>'กำไรขาดทุน 6M''18'!$A$1:$J$47</oldFormula>
  </rdn>
  <rdn rId="0" localSheetId="6" customView="1" name="Z_C57838F9_2A5B_4468_A0AF_A74663FC1AD8_.wvu.PrintArea" hidden="1" oldHidden="1">
    <formula>'ผู้ถือหุ้น-งบรวม'!$A$1:$X$28</formula>
    <oldFormula>'ผู้ถือหุ้น-งบรวม'!$A$1:$X$28</oldFormula>
  </rdn>
  <rdn rId="0" localSheetId="7" customView="1" name="Z_C57838F9_2A5B_4468_A0AF_A74663FC1AD8_.wvu.PrintArea" hidden="1" oldHidden="1">
    <formula>'ผู้ถือหุ้น-เฉพาะ '!$A$1:$R$27</formula>
    <oldFormula>'ผู้ถือหุ้น-เฉพาะ '!$A$1:$R$27</oldFormula>
  </rdn>
  <rdn rId="0" localSheetId="8" customView="1" name="Z_C57838F9_2A5B_4468_A0AF_A74663FC1AD8_.wvu.PrintArea" hidden="1" oldHidden="1">
    <formula>'งบกระแสเงินสด '!$A$1:$J$89</formula>
    <oldFormula>'งบกระแสเงินสด '!$A$1:$J$89</oldFormula>
  </rdn>
  <rcv guid="{C57838F9-2A5B-4468-A0AF-A74663FC1AD8}" action="add"/>
</revisions>
</file>

<file path=xl/revisions/revisionLog121111.xml><?xml version="1.0" encoding="utf-8"?>
<revisions xmlns="http://schemas.openxmlformats.org/spreadsheetml/2006/main" xmlns:r="http://schemas.openxmlformats.org/officeDocument/2006/relationships">
  <rcv guid="{DA6417C4-D295-4C16-8C34-963B38AA0BD1}" action="delete"/>
  <rdn rId="0" localSheetId="1" customView="1" name="Z_DA6417C4_D295_4C16_8C34_963B38AA0BD1_.wvu.PrintArea" hidden="1" oldHidden="1">
    <formula>สินทรัพย์!$A$1:$J$32</formula>
    <oldFormula>สินทรัพย์!$A$1:$J$32</oldFormula>
  </rdn>
  <rdn rId="0" localSheetId="2" customView="1" name="Z_DA6417C4_D295_4C16_8C34_963B38AA0BD1_.wvu.PrintArea" hidden="1" oldHidden="1">
    <formula>หนี้สิน!$A$1:$J$71</formula>
    <oldFormula>หนี้สิน!$A$1:$J$71</oldFormula>
  </rdn>
  <rdn rId="0" localSheetId="3" customView="1" name="Z_DA6417C4_D295_4C16_8C34_963B38AA0BD1_.wvu.PrintArea" hidden="1" oldHidden="1">
    <formula>'กำไรขาดทุน 3 M '!$A$1:$J$47</formula>
    <oldFormula>'กำไรขาดทุน 3 M '!$A$1:$J$47</oldFormula>
  </rdn>
  <rdn rId="0" localSheetId="4" customView="1" name="Z_DA6417C4_D295_4C16_8C34_963B38AA0BD1_.wvu.PrintArea" hidden="1" oldHidden="1">
    <formula>'กำไรขาดทุน 9 M'!$A$1:$J$47</formula>
    <oldFormula>'กำไรขาดทุน 9 M'!$A$1:$J$47</oldFormula>
  </rdn>
  <rdn rId="0" localSheetId="5" customView="1" name="Z_DA6417C4_D295_4C16_8C34_963B38AA0BD1_.wvu.PrintArea" hidden="1" oldHidden="1">
    <formula>'กำไรขาดทุน 6M''18'!$A$1:$J$47</formula>
    <oldFormula>'กำไรขาดทุน 6M''18'!$A$1:$J$47</oldFormula>
  </rdn>
  <rdn rId="0" localSheetId="6" customView="1" name="Z_DA6417C4_D295_4C16_8C34_963B38AA0BD1_.wvu.PrintArea" hidden="1" oldHidden="1">
    <formula>'ผู้ถือหุ้น-งบรวม'!$A$1:$X$28</formula>
    <oldFormula>'ผู้ถือหุ้น-งบรวม'!$A$1:$X$28</oldFormula>
  </rdn>
  <rdn rId="0" localSheetId="7" customView="1" name="Z_DA6417C4_D295_4C16_8C34_963B38AA0BD1_.wvu.PrintArea" hidden="1" oldHidden="1">
    <formula>'ผู้ถือหุ้น-เฉพาะ '!$A$1:$R$27</formula>
    <oldFormula>'ผู้ถือหุ้น-เฉพาะ '!$A$1:$R$27</oldFormula>
  </rdn>
  <rdn rId="0" localSheetId="8" customView="1" name="Z_DA6417C4_D295_4C16_8C34_963B38AA0BD1_.wvu.PrintArea" hidden="1" oldHidden="1">
    <formula>'งบกระแสเงินสด '!$A$1:$J$89</formula>
    <oldFormula>'งบกระแสเงินสด '!$A$1:$J$89</oldFormula>
  </rdn>
  <rcv guid="{DA6417C4-D295-4C16-8C34-963B38AA0BD1}" action="add"/>
</revisions>
</file>

<file path=xl/revisions/revisionLog131111.xml><?xml version="1.0" encoding="utf-8"?>
<revisions xmlns="http://schemas.openxmlformats.org/spreadsheetml/2006/main" xmlns:r="http://schemas.openxmlformats.org/officeDocument/2006/relationships">
  <rcv guid="{C57838F9-2A5B-4468-A0AF-A74663FC1AD8}" action="delete"/>
  <rdn rId="0" localSheetId="1" customView="1" name="Z_C57838F9_2A5B_4468_A0AF_A74663FC1AD8_.wvu.PrintArea" hidden="1" oldHidden="1">
    <formula>สินทรัพย์!$A$1:$J$32</formula>
    <oldFormula>สินทรัพย์!$A$1:$J$32</oldFormula>
  </rdn>
  <rdn rId="0" localSheetId="2" customView="1" name="Z_C57838F9_2A5B_4468_A0AF_A74663FC1AD8_.wvu.PrintArea" hidden="1" oldHidden="1">
    <formula>หนี้สิน!$A$1:$J$71</formula>
    <oldFormula>หนี้สิน!$A$1:$J$71</oldFormula>
  </rdn>
  <rdn rId="0" localSheetId="3" customView="1" name="Z_C57838F9_2A5B_4468_A0AF_A74663FC1AD8_.wvu.PrintArea" hidden="1" oldHidden="1">
    <formula>'กำไรขาดทุน 3 M '!$A$1:$J$47</formula>
    <oldFormula>'กำไรขาดทุน 3 M '!$A$1:$J$47</oldFormula>
  </rdn>
  <rdn rId="0" localSheetId="4" customView="1" name="Z_C57838F9_2A5B_4468_A0AF_A74663FC1AD8_.wvu.PrintArea" hidden="1" oldHidden="1">
    <formula>'กำไรขาดทุน 9 M'!$A$1:$J$47</formula>
    <oldFormula>'กำไรขาดทุน 9 M'!$A$1:$J$47</oldFormula>
  </rdn>
  <rdn rId="0" localSheetId="5" customView="1" name="Z_C57838F9_2A5B_4468_A0AF_A74663FC1AD8_.wvu.PrintArea" hidden="1" oldHidden="1">
    <formula>'กำไรขาดทุน 6M''18'!$A$1:$J$47</formula>
    <oldFormula>'กำไรขาดทุน 6M''18'!$A$1:$J$47</oldFormula>
  </rdn>
  <rdn rId="0" localSheetId="6" customView="1" name="Z_C57838F9_2A5B_4468_A0AF_A74663FC1AD8_.wvu.PrintArea" hidden="1" oldHidden="1">
    <formula>'ผู้ถือหุ้น-งบรวม'!$A$1:$X$28</formula>
    <oldFormula>'ผู้ถือหุ้น-งบรวม'!$A$1:$X$28</oldFormula>
  </rdn>
  <rdn rId="0" localSheetId="7" customView="1" name="Z_C57838F9_2A5B_4468_A0AF_A74663FC1AD8_.wvu.PrintArea" hidden="1" oldHidden="1">
    <formula>'ผู้ถือหุ้น-เฉพาะ '!$A$1:$R$27</formula>
    <oldFormula>'ผู้ถือหุ้น-เฉพาะ '!$A$1:$R$27</oldFormula>
  </rdn>
  <rdn rId="0" localSheetId="8" customView="1" name="Z_C57838F9_2A5B_4468_A0AF_A74663FC1AD8_.wvu.PrintArea" hidden="1" oldHidden="1">
    <formula>'งบกระแสเงินสด '!$A$1:$J$89</formula>
    <oldFormula>'งบกระแสเงินสด '!$A$1:$J$89</oldFormula>
  </rdn>
  <rcv guid="{C57838F9-2A5B-4468-A0AF-A74663FC1AD8}" action="add"/>
</revisions>
</file>

<file path=xl/revisions/revisionLog1211111.xml><?xml version="1.0" encoding="utf-8"?>
<revisions xmlns="http://schemas.openxmlformats.org/spreadsheetml/2006/main" xmlns:r="http://schemas.openxmlformats.org/officeDocument/2006/relationships">
  <rcv guid="{DA6417C4-D295-4C16-8C34-963B38AA0BD1}" action="delete"/>
  <rdn rId="0" localSheetId="1" customView="1" name="Z_DA6417C4_D295_4C16_8C34_963B38AA0BD1_.wvu.PrintArea" hidden="1" oldHidden="1">
    <formula>สินทรัพย์!$A$1:$J$32</formula>
    <oldFormula>สินทรัพย์!$A$1:$J$32</oldFormula>
  </rdn>
  <rdn rId="0" localSheetId="2" customView="1" name="Z_DA6417C4_D295_4C16_8C34_963B38AA0BD1_.wvu.PrintArea" hidden="1" oldHidden="1">
    <formula>หนี้สิน!$A$1:$J$71</formula>
    <oldFormula>หนี้สิน!$A$1:$J$71</oldFormula>
  </rdn>
  <rdn rId="0" localSheetId="3" customView="1" name="Z_DA6417C4_D295_4C16_8C34_963B38AA0BD1_.wvu.PrintArea" hidden="1" oldHidden="1">
    <formula>'กำไรขาดทุน 3 M '!$A$1:$J$47</formula>
    <oldFormula>'กำไรขาดทุน 3 M '!$A$1:$J$47</oldFormula>
  </rdn>
  <rdn rId="0" localSheetId="4" customView="1" name="Z_DA6417C4_D295_4C16_8C34_963B38AA0BD1_.wvu.PrintArea" hidden="1" oldHidden="1">
    <formula>'กำไรขาดทุน 9 M'!$A$1:$J$47</formula>
    <oldFormula>'กำไรขาดทุน 9 M'!$A$1:$J$47</oldFormula>
  </rdn>
  <rdn rId="0" localSheetId="5" customView="1" name="Z_DA6417C4_D295_4C16_8C34_963B38AA0BD1_.wvu.PrintArea" hidden="1" oldHidden="1">
    <formula>'กำไรขาดทุน 6M''18'!$A$1:$J$47</formula>
    <oldFormula>'กำไรขาดทุน 6M''18'!$A$1:$J$47</oldFormula>
  </rdn>
  <rdn rId="0" localSheetId="6" customView="1" name="Z_DA6417C4_D295_4C16_8C34_963B38AA0BD1_.wvu.PrintArea" hidden="1" oldHidden="1">
    <formula>'ผู้ถือหุ้น-งบรวม'!$A$1:$X$28</formula>
    <oldFormula>'ผู้ถือหุ้น-งบรวม'!$A$1:$X$28</oldFormula>
  </rdn>
  <rdn rId="0" localSheetId="7" customView="1" name="Z_DA6417C4_D295_4C16_8C34_963B38AA0BD1_.wvu.PrintArea" hidden="1" oldHidden="1">
    <formula>'ผู้ถือหุ้น-เฉพาะ '!$A$1:$R$27</formula>
    <oldFormula>'ผู้ถือหุ้น-เฉพาะ '!$A$1:$R$27</oldFormula>
  </rdn>
  <rdn rId="0" localSheetId="8" customView="1" name="Z_DA6417C4_D295_4C16_8C34_963B38AA0BD1_.wvu.PrintArea" hidden="1" oldHidden="1">
    <formula>'งบกระแสเงินสด '!$A$1:$J$89</formula>
    <oldFormula>'งบกระแสเงินสด '!$A$1:$J$89</oldFormula>
  </rdn>
  <rcv guid="{DA6417C4-D295-4C16-8C34-963B38AA0BD1}" action="add"/>
</revisions>
</file>

<file path=xl/revisions/revisionLog1311111.xml><?xml version="1.0" encoding="utf-8"?>
<revisions xmlns="http://schemas.openxmlformats.org/spreadsheetml/2006/main" xmlns:r="http://schemas.openxmlformats.org/officeDocument/2006/relationships">
  <rfmt sheetId="8" sqref="D34" start="0" length="2147483647">
    <dxf>
      <font>
        <color rgb="FF0000FF"/>
      </font>
    </dxf>
  </rfmt>
  <rcv guid="{C57838F9-2A5B-4468-A0AF-A74663FC1AD8}" action="delete"/>
  <rdn rId="0" localSheetId="1" customView="1" name="Z_C57838F9_2A5B_4468_A0AF_A74663FC1AD8_.wvu.PrintArea" hidden="1" oldHidden="1">
    <formula>สินทรัพย์!$A$1:$J$32</formula>
    <oldFormula>สินทรัพย์!$A$1:$J$32</oldFormula>
  </rdn>
  <rdn rId="0" localSheetId="2" customView="1" name="Z_C57838F9_2A5B_4468_A0AF_A74663FC1AD8_.wvu.PrintArea" hidden="1" oldHidden="1">
    <formula>หนี้สิน!$A$1:$J$71</formula>
    <oldFormula>หนี้สิน!$A$1:$J$71</oldFormula>
  </rdn>
  <rdn rId="0" localSheetId="3" customView="1" name="Z_C57838F9_2A5B_4468_A0AF_A74663FC1AD8_.wvu.PrintArea" hidden="1" oldHidden="1">
    <formula>'กำไรขาดทุน 3 M '!$A$1:$J$47</formula>
    <oldFormula>'กำไรขาดทุน 3 M '!$A$1:$J$47</oldFormula>
  </rdn>
  <rdn rId="0" localSheetId="4" customView="1" name="Z_C57838F9_2A5B_4468_A0AF_A74663FC1AD8_.wvu.PrintArea" hidden="1" oldHidden="1">
    <formula>'กำไรขาดทุน 9 M'!$A$1:$J$47</formula>
    <oldFormula>'กำไรขาดทุน 9 M'!$A$1:$J$47</oldFormula>
  </rdn>
  <rdn rId="0" localSheetId="5" customView="1" name="Z_C57838F9_2A5B_4468_A0AF_A74663FC1AD8_.wvu.PrintArea" hidden="1" oldHidden="1">
    <formula>'กำไรขาดทุน 6M''18'!$A$1:$J$47</formula>
    <oldFormula>'กำไรขาดทุน 6M''18'!$A$1:$J$47</oldFormula>
  </rdn>
  <rdn rId="0" localSheetId="6" customView="1" name="Z_C57838F9_2A5B_4468_A0AF_A74663FC1AD8_.wvu.PrintArea" hidden="1" oldHidden="1">
    <formula>'ผู้ถือหุ้น-งบรวม'!$A$1:$X$28</formula>
    <oldFormula>'ผู้ถือหุ้น-งบรวม'!$A$1:$X$28</oldFormula>
  </rdn>
  <rdn rId="0" localSheetId="7" customView="1" name="Z_C57838F9_2A5B_4468_A0AF_A74663FC1AD8_.wvu.PrintArea" hidden="1" oldHidden="1">
    <formula>'ผู้ถือหุ้น-เฉพาะ '!$A$1:$R$27</formula>
    <oldFormula>'ผู้ถือหุ้น-เฉพาะ '!$A$1:$R$27</oldFormula>
  </rdn>
  <rdn rId="0" localSheetId="8" customView="1" name="Z_C57838F9_2A5B_4468_A0AF_A74663FC1AD8_.wvu.PrintArea" hidden="1" oldHidden="1">
    <formula>'งบกระแสเงินสด '!$A$1:$J$89</formula>
    <oldFormula>'งบกระแสเงินสด '!$A$1:$J$89</oldFormula>
  </rdn>
  <rcv guid="{C57838F9-2A5B-4468-A0AF-A74663FC1AD8}" action="add"/>
</revisions>
</file>

<file path=xl/revisions/userNames.xml><?xml version="1.0" encoding="utf-8"?>
<users xmlns="http://schemas.openxmlformats.org/spreadsheetml/2006/main" xmlns:r="http://schemas.openxmlformats.org/officeDocument/2006/relationships" count="1">
  <userInfo guid="{E54FE522-75FE-4790-A733-9603645392E9}" name="suphanniga" id="-909036929" dateTime="2018-09-10T20:12:59"/>
</us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7" Type="http://schemas.openxmlformats.org/officeDocument/2006/relationships/printerSettings" Target="../printerSettings/printerSettings14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Relationship Id="rId6" Type="http://schemas.openxmlformats.org/officeDocument/2006/relationships/printerSettings" Target="../printerSettings/printerSettings13.bin"/><Relationship Id="rId5" Type="http://schemas.openxmlformats.org/officeDocument/2006/relationships/printerSettings" Target="../printerSettings/printerSettings12.bin"/><Relationship Id="rId4" Type="http://schemas.openxmlformats.org/officeDocument/2006/relationships/printerSettings" Target="../printerSettings/printerSettings1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.bin"/><Relationship Id="rId7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Relationship Id="rId6" Type="http://schemas.openxmlformats.org/officeDocument/2006/relationships/printerSettings" Target="../printerSettings/printerSettings20.bin"/><Relationship Id="rId5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18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.bin"/><Relationship Id="rId7" Type="http://schemas.openxmlformats.org/officeDocument/2006/relationships/printerSettings" Target="../printerSettings/printerSettings28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Relationship Id="rId6" Type="http://schemas.openxmlformats.org/officeDocument/2006/relationships/printerSettings" Target="../printerSettings/printerSettings27.bin"/><Relationship Id="rId5" Type="http://schemas.openxmlformats.org/officeDocument/2006/relationships/printerSettings" Target="../printerSettings/printerSettings26.bin"/><Relationship Id="rId4" Type="http://schemas.openxmlformats.org/officeDocument/2006/relationships/printerSettings" Target="../printerSettings/printerSettings25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1.bin"/><Relationship Id="rId7" Type="http://schemas.openxmlformats.org/officeDocument/2006/relationships/printerSettings" Target="../printerSettings/printerSettings35.bin"/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Relationship Id="rId6" Type="http://schemas.openxmlformats.org/officeDocument/2006/relationships/printerSettings" Target="../printerSettings/printerSettings34.bin"/><Relationship Id="rId5" Type="http://schemas.openxmlformats.org/officeDocument/2006/relationships/printerSettings" Target="../printerSettings/printerSettings33.bin"/><Relationship Id="rId4" Type="http://schemas.openxmlformats.org/officeDocument/2006/relationships/printerSettings" Target="../printerSettings/printerSettings32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8.bin"/><Relationship Id="rId7" Type="http://schemas.openxmlformats.org/officeDocument/2006/relationships/printerSettings" Target="../printerSettings/printerSettings42.bin"/><Relationship Id="rId2" Type="http://schemas.openxmlformats.org/officeDocument/2006/relationships/printerSettings" Target="../printerSettings/printerSettings37.bin"/><Relationship Id="rId1" Type="http://schemas.openxmlformats.org/officeDocument/2006/relationships/printerSettings" Target="../printerSettings/printerSettings36.bin"/><Relationship Id="rId6" Type="http://schemas.openxmlformats.org/officeDocument/2006/relationships/printerSettings" Target="../printerSettings/printerSettings41.bin"/><Relationship Id="rId5" Type="http://schemas.openxmlformats.org/officeDocument/2006/relationships/printerSettings" Target="../printerSettings/printerSettings40.bin"/><Relationship Id="rId4" Type="http://schemas.openxmlformats.org/officeDocument/2006/relationships/printerSettings" Target="../printerSettings/printerSettings39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5.bin"/><Relationship Id="rId7" Type="http://schemas.openxmlformats.org/officeDocument/2006/relationships/printerSettings" Target="../printerSettings/printerSettings49.bin"/><Relationship Id="rId2" Type="http://schemas.openxmlformats.org/officeDocument/2006/relationships/printerSettings" Target="../printerSettings/printerSettings44.bin"/><Relationship Id="rId1" Type="http://schemas.openxmlformats.org/officeDocument/2006/relationships/printerSettings" Target="../printerSettings/printerSettings43.bin"/><Relationship Id="rId6" Type="http://schemas.openxmlformats.org/officeDocument/2006/relationships/printerSettings" Target="../printerSettings/printerSettings48.bin"/><Relationship Id="rId5" Type="http://schemas.openxmlformats.org/officeDocument/2006/relationships/printerSettings" Target="../printerSettings/printerSettings47.bin"/><Relationship Id="rId4" Type="http://schemas.openxmlformats.org/officeDocument/2006/relationships/printerSettings" Target="../printerSettings/printerSettings4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2.bin"/><Relationship Id="rId7" Type="http://schemas.openxmlformats.org/officeDocument/2006/relationships/printerSettings" Target="../printerSettings/printerSettings56.bin"/><Relationship Id="rId2" Type="http://schemas.openxmlformats.org/officeDocument/2006/relationships/printerSettings" Target="../printerSettings/printerSettings51.bin"/><Relationship Id="rId1" Type="http://schemas.openxmlformats.org/officeDocument/2006/relationships/printerSettings" Target="../printerSettings/printerSettings50.bin"/><Relationship Id="rId6" Type="http://schemas.openxmlformats.org/officeDocument/2006/relationships/printerSettings" Target="../printerSettings/printerSettings55.bin"/><Relationship Id="rId5" Type="http://schemas.openxmlformats.org/officeDocument/2006/relationships/printerSettings" Target="../printerSettings/printerSettings54.bin"/><Relationship Id="rId4" Type="http://schemas.openxmlformats.org/officeDocument/2006/relationships/printerSettings" Target="../printerSettings/printerSettings5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2"/>
  <sheetViews>
    <sheetView view="pageBreakPreview" topLeftCell="A16" zoomScaleNormal="100" zoomScaleSheetLayoutView="100" workbookViewId="0">
      <selection activeCell="D29" sqref="D29"/>
    </sheetView>
  </sheetViews>
  <sheetFormatPr defaultColWidth="9.33203125" defaultRowHeight="24" customHeight="1"/>
  <cols>
    <col min="1" max="1" width="49.83203125" style="30" customWidth="1"/>
    <col min="2" max="2" width="9.6640625" style="30" customWidth="1"/>
    <col min="3" max="3" width="1.1640625" style="30" customWidth="1"/>
    <col min="4" max="4" width="14.5" style="30" customWidth="1"/>
    <col min="5" max="5" width="1.1640625" style="30" customWidth="1"/>
    <col min="6" max="6" width="14.5" style="30" customWidth="1"/>
    <col min="7" max="7" width="1.33203125" style="30" customWidth="1"/>
    <col min="8" max="8" width="14.5" style="30" customWidth="1"/>
    <col min="9" max="9" width="1.6640625" style="30" customWidth="1"/>
    <col min="10" max="10" width="14.5" style="30" customWidth="1"/>
    <col min="11" max="11" width="9.33203125" style="30"/>
    <col min="12" max="12" width="10.33203125" style="30" bestFit="1" customWidth="1"/>
    <col min="13" max="13" width="15.1640625" style="30" bestFit="1" customWidth="1"/>
    <col min="14" max="14" width="10.33203125" style="30" bestFit="1" customWidth="1"/>
    <col min="15" max="15" width="15.1640625" style="30" bestFit="1" customWidth="1"/>
    <col min="16" max="17" width="9.33203125" style="30"/>
    <col min="18" max="18" width="15.1640625" style="30" bestFit="1" customWidth="1"/>
    <col min="19" max="16384" width="9.33203125" style="30"/>
  </cols>
  <sheetData>
    <row r="1" spans="1:18" s="1" customFormat="1" ht="24" customHeight="1">
      <c r="A1" s="216" t="s">
        <v>0</v>
      </c>
      <c r="B1" s="216"/>
      <c r="C1" s="216"/>
      <c r="D1" s="216"/>
      <c r="E1" s="216"/>
      <c r="F1" s="216"/>
      <c r="G1" s="216"/>
      <c r="H1" s="216"/>
      <c r="I1" s="216"/>
      <c r="J1" s="216"/>
    </row>
    <row r="2" spans="1:18" s="1" customFormat="1" ht="24" customHeight="1">
      <c r="A2" s="216" t="s">
        <v>1</v>
      </c>
      <c r="B2" s="216"/>
      <c r="C2" s="216"/>
      <c r="D2" s="216"/>
      <c r="E2" s="216"/>
      <c r="F2" s="216"/>
      <c r="G2" s="216"/>
      <c r="H2" s="216"/>
      <c r="I2" s="216"/>
      <c r="J2" s="216"/>
    </row>
    <row r="3" spans="1:18" s="1" customFormat="1" ht="24" customHeight="1">
      <c r="A3" s="216" t="s">
        <v>173</v>
      </c>
      <c r="B3" s="216"/>
      <c r="C3" s="216"/>
      <c r="D3" s="216"/>
      <c r="E3" s="216"/>
      <c r="F3" s="216"/>
      <c r="G3" s="216"/>
      <c r="H3" s="216"/>
      <c r="I3" s="216"/>
      <c r="J3" s="216"/>
    </row>
    <row r="4" spans="1:18" s="2" customFormat="1" ht="24" customHeight="1">
      <c r="A4" s="217" t="s">
        <v>2</v>
      </c>
      <c r="B4" s="217"/>
      <c r="C4" s="217"/>
      <c r="D4" s="217"/>
      <c r="E4" s="217"/>
      <c r="F4" s="217"/>
      <c r="G4" s="217"/>
      <c r="H4" s="217"/>
      <c r="I4" s="217"/>
      <c r="J4" s="217"/>
    </row>
    <row r="5" spans="1:18" s="2" customFormat="1" ht="4.1500000000000004" customHeight="1">
      <c r="A5" s="171"/>
      <c r="B5" s="171"/>
      <c r="C5" s="3"/>
      <c r="D5" s="171"/>
      <c r="E5" s="3"/>
      <c r="F5" s="171"/>
      <c r="G5" s="171"/>
      <c r="H5" s="171"/>
      <c r="I5" s="171"/>
      <c r="J5" s="171"/>
    </row>
    <row r="6" spans="1:18" s="2" customFormat="1" ht="4.1500000000000004" customHeight="1">
      <c r="A6" s="172"/>
      <c r="B6" s="172"/>
      <c r="C6" s="4"/>
      <c r="D6" s="172"/>
      <c r="E6" s="4"/>
      <c r="F6" s="172"/>
      <c r="G6" s="172"/>
      <c r="H6" s="172"/>
      <c r="I6" s="172"/>
      <c r="J6" s="172"/>
    </row>
    <row r="7" spans="1:18" s="2" customFormat="1" ht="20.25" customHeight="1">
      <c r="A7" s="5"/>
      <c r="B7" s="5" t="s">
        <v>3</v>
      </c>
      <c r="C7" s="5"/>
      <c r="D7" s="218" t="s">
        <v>4</v>
      </c>
      <c r="E7" s="218"/>
      <c r="F7" s="218"/>
      <c r="G7" s="145"/>
      <c r="H7" s="218" t="s">
        <v>5</v>
      </c>
      <c r="I7" s="218"/>
      <c r="J7" s="218"/>
    </row>
    <row r="8" spans="1:18" s="2" customFormat="1" ht="20.25" customHeight="1">
      <c r="A8" s="5"/>
      <c r="B8" s="5"/>
      <c r="C8" s="6"/>
      <c r="D8" s="162" t="s">
        <v>174</v>
      </c>
      <c r="E8" s="161"/>
      <c r="F8" s="162" t="s">
        <v>150</v>
      </c>
      <c r="G8" s="161"/>
      <c r="H8" s="162" t="s">
        <v>174</v>
      </c>
      <c r="I8" s="161"/>
      <c r="J8" s="162" t="s">
        <v>150</v>
      </c>
    </row>
    <row r="9" spans="1:18" s="2" customFormat="1" ht="19.899999999999999" customHeight="1">
      <c r="A9" s="5"/>
      <c r="B9" s="5"/>
      <c r="C9" s="6"/>
      <c r="D9" s="162">
        <v>2561</v>
      </c>
      <c r="E9" s="161"/>
      <c r="F9" s="162">
        <v>2560</v>
      </c>
      <c r="G9" s="161"/>
      <c r="H9" s="162">
        <v>2561</v>
      </c>
      <c r="I9" s="161"/>
      <c r="J9" s="162">
        <v>2560</v>
      </c>
    </row>
    <row r="10" spans="1:18" s="2" customFormat="1" ht="17.45" customHeight="1">
      <c r="A10" s="5"/>
      <c r="B10" s="5"/>
      <c r="C10" s="6"/>
      <c r="D10" s="162" t="s">
        <v>151</v>
      </c>
      <c r="E10" s="161"/>
      <c r="F10" s="161" t="s">
        <v>152</v>
      </c>
      <c r="G10" s="161"/>
      <c r="H10" s="162" t="s">
        <v>151</v>
      </c>
      <c r="I10" s="161"/>
      <c r="J10" s="161" t="s">
        <v>152</v>
      </c>
    </row>
    <row r="11" spans="1:18" s="2" customFormat="1" ht="18" customHeight="1">
      <c r="A11" s="5"/>
      <c r="B11" s="5"/>
      <c r="C11" s="6"/>
      <c r="D11" s="162" t="s">
        <v>153</v>
      </c>
      <c r="E11" s="161"/>
      <c r="F11" s="161"/>
      <c r="G11" s="161"/>
      <c r="H11" s="162" t="s">
        <v>153</v>
      </c>
      <c r="I11" s="161"/>
      <c r="J11" s="162"/>
    </row>
    <row r="12" spans="1:18" s="2" customFormat="1" ht="20.25" customHeight="1">
      <c r="A12" s="5" t="s">
        <v>6</v>
      </c>
      <c r="B12" s="5"/>
      <c r="C12" s="7"/>
      <c r="D12" s="8"/>
      <c r="E12" s="7"/>
      <c r="F12" s="8"/>
      <c r="G12" s="8"/>
      <c r="H12" s="8"/>
      <c r="I12" s="8"/>
      <c r="J12" s="8"/>
    </row>
    <row r="13" spans="1:18" s="2" customFormat="1" ht="20.25" customHeight="1">
      <c r="A13" s="9" t="s">
        <v>7</v>
      </c>
      <c r="B13" s="9"/>
      <c r="C13" s="10"/>
      <c r="D13" s="8"/>
      <c r="E13" s="10"/>
      <c r="F13" s="8"/>
      <c r="G13" s="8"/>
      <c r="H13" s="8"/>
      <c r="I13" s="8"/>
      <c r="J13" s="8"/>
    </row>
    <row r="14" spans="1:18" s="2" customFormat="1" ht="20.25" customHeight="1">
      <c r="A14" s="11" t="s">
        <v>8</v>
      </c>
      <c r="B14" s="12">
        <v>4.0999999999999996</v>
      </c>
      <c r="C14" s="13"/>
      <c r="D14" s="14">
        <v>356253813</v>
      </c>
      <c r="E14" s="138"/>
      <c r="F14" s="14">
        <v>293751438</v>
      </c>
      <c r="G14" s="8"/>
      <c r="H14" s="14">
        <v>142396547</v>
      </c>
      <c r="I14" s="8"/>
      <c r="J14" s="14">
        <v>146028742</v>
      </c>
    </row>
    <row r="15" spans="1:18" s="2" customFormat="1" ht="20.25" customHeight="1">
      <c r="A15" s="11" t="s">
        <v>9</v>
      </c>
      <c r="B15" s="12">
        <v>5</v>
      </c>
      <c r="C15" s="13"/>
      <c r="D15" s="14">
        <v>325814</v>
      </c>
      <c r="E15" s="138"/>
      <c r="F15" s="14">
        <v>322936</v>
      </c>
      <c r="G15" s="8"/>
      <c r="H15" s="116">
        <v>0</v>
      </c>
      <c r="I15" s="116"/>
      <c r="J15" s="116">
        <v>0</v>
      </c>
    </row>
    <row r="16" spans="1:18" s="2" customFormat="1" ht="20.25" customHeight="1">
      <c r="A16" s="11" t="s">
        <v>10</v>
      </c>
      <c r="B16" s="12" t="s">
        <v>154</v>
      </c>
      <c r="C16" s="13"/>
      <c r="D16" s="14">
        <v>307069332</v>
      </c>
      <c r="E16" s="138"/>
      <c r="F16" s="14">
        <v>285010683</v>
      </c>
      <c r="G16" s="8"/>
      <c r="H16" s="14">
        <f>278699203+1</f>
        <v>278699204</v>
      </c>
      <c r="I16" s="8"/>
      <c r="J16" s="14">
        <f>239386430+2</f>
        <v>239386432</v>
      </c>
      <c r="M16" s="169"/>
      <c r="N16" s="169"/>
      <c r="O16" s="169"/>
      <c r="P16" s="169"/>
      <c r="Q16" s="169"/>
      <c r="R16" s="169"/>
    </row>
    <row r="17" spans="1:15" s="2" customFormat="1" ht="20.25" customHeight="1">
      <c r="A17" s="11" t="s">
        <v>11</v>
      </c>
      <c r="B17" s="12" t="s">
        <v>155</v>
      </c>
      <c r="C17" s="15"/>
      <c r="D17" s="14">
        <v>73916956</v>
      </c>
      <c r="E17" s="139"/>
      <c r="F17" s="14">
        <v>79593681</v>
      </c>
      <c r="G17" s="8"/>
      <c r="H17" s="14">
        <v>65836325</v>
      </c>
      <c r="I17" s="8"/>
      <c r="J17" s="14">
        <v>67604507</v>
      </c>
    </row>
    <row r="18" spans="1:15" s="2" customFormat="1" ht="20.25" customHeight="1">
      <c r="A18" s="11" t="s">
        <v>12</v>
      </c>
      <c r="B18" s="12" t="s">
        <v>156</v>
      </c>
      <c r="C18" s="16"/>
      <c r="D18" s="14">
        <v>41046063</v>
      </c>
      <c r="E18" s="140"/>
      <c r="F18" s="14">
        <v>53602493</v>
      </c>
      <c r="G18" s="8"/>
      <c r="H18" s="14">
        <v>33174085</v>
      </c>
      <c r="I18" s="8"/>
      <c r="J18" s="14">
        <v>44448061</v>
      </c>
    </row>
    <row r="19" spans="1:15" s="2" customFormat="1" ht="20.25" customHeight="1">
      <c r="A19" s="17" t="s">
        <v>13</v>
      </c>
      <c r="B19" s="12"/>
      <c r="C19" s="15"/>
      <c r="D19" s="18">
        <f>SUM(D14:D18)</f>
        <v>778611978</v>
      </c>
      <c r="E19" s="139"/>
      <c r="F19" s="18">
        <f>SUM(F14:F18)</f>
        <v>712281231</v>
      </c>
      <c r="G19" s="19"/>
      <c r="H19" s="18">
        <f>SUM(H14:H18)</f>
        <v>520106161</v>
      </c>
      <c r="I19" s="8"/>
      <c r="J19" s="18">
        <f>SUM(J14:J18)</f>
        <v>497467742</v>
      </c>
    </row>
    <row r="20" spans="1:15" s="2" customFormat="1" ht="20.25" customHeight="1">
      <c r="A20" s="9" t="s">
        <v>14</v>
      </c>
      <c r="B20" s="5"/>
      <c r="C20" s="9"/>
      <c r="D20" s="20"/>
      <c r="E20" s="9"/>
      <c r="F20" s="20"/>
      <c r="G20" s="21"/>
      <c r="H20" s="21"/>
      <c r="I20" s="21"/>
      <c r="J20" s="21"/>
    </row>
    <row r="21" spans="1:15" s="2" customFormat="1" ht="20.25" customHeight="1">
      <c r="A21" s="11" t="s">
        <v>15</v>
      </c>
      <c r="C21" s="11"/>
      <c r="D21" s="14"/>
      <c r="E21" s="141"/>
      <c r="F21" s="14"/>
      <c r="G21" s="8"/>
      <c r="H21" s="22"/>
      <c r="I21" s="8"/>
      <c r="J21" s="22"/>
    </row>
    <row r="22" spans="1:15" s="2" customFormat="1" ht="20.25" customHeight="1">
      <c r="A22" s="23" t="s">
        <v>16</v>
      </c>
      <c r="B22" s="166" t="s">
        <v>157</v>
      </c>
      <c r="C22" s="23"/>
      <c r="D22" s="14">
        <v>23446051</v>
      </c>
      <c r="E22" s="142"/>
      <c r="F22" s="14">
        <v>20497761</v>
      </c>
      <c r="G22" s="8"/>
      <c r="H22" s="14">
        <v>58131047</v>
      </c>
      <c r="I22" s="8"/>
      <c r="J22" s="14">
        <v>58131047</v>
      </c>
      <c r="M22" s="24"/>
      <c r="N22" s="25"/>
    </row>
    <row r="23" spans="1:15" s="2" customFormat="1" ht="19.149999999999999" customHeight="1">
      <c r="A23" s="11" t="s">
        <v>17</v>
      </c>
      <c r="B23" s="166">
        <v>10</v>
      </c>
      <c r="C23" s="11"/>
      <c r="D23" s="14">
        <v>3868362</v>
      </c>
      <c r="E23" s="141"/>
      <c r="F23" s="14">
        <v>3868362</v>
      </c>
      <c r="G23" s="8"/>
      <c r="H23" s="14">
        <v>2398800</v>
      </c>
      <c r="I23" s="8"/>
      <c r="J23" s="14">
        <v>2398800</v>
      </c>
    </row>
    <row r="24" spans="1:15" s="2" customFormat="1" ht="20.25" customHeight="1">
      <c r="A24" s="11" t="s">
        <v>18</v>
      </c>
      <c r="B24" s="166">
        <v>11</v>
      </c>
      <c r="C24" s="11"/>
      <c r="D24" s="14">
        <v>130028984</v>
      </c>
      <c r="E24" s="141"/>
      <c r="F24" s="14">
        <v>138976670</v>
      </c>
      <c r="G24" s="8"/>
      <c r="H24" s="14">
        <v>121953595</v>
      </c>
      <c r="I24" s="8"/>
      <c r="J24" s="14">
        <v>131410203</v>
      </c>
    </row>
    <row r="25" spans="1:15" s="2" customFormat="1" ht="20.25" customHeight="1">
      <c r="A25" s="11" t="s">
        <v>102</v>
      </c>
      <c r="B25" s="167">
        <v>12</v>
      </c>
      <c r="C25" s="11"/>
      <c r="D25" s="14">
        <v>8773257</v>
      </c>
      <c r="E25" s="141"/>
      <c r="F25" s="14">
        <v>9985281</v>
      </c>
      <c r="G25" s="8"/>
      <c r="H25" s="14">
        <v>6305965</v>
      </c>
      <c r="I25" s="8"/>
      <c r="J25" s="14">
        <v>7069056</v>
      </c>
      <c r="L25" s="24"/>
      <c r="M25" s="24"/>
      <c r="N25" s="24"/>
      <c r="O25" s="24"/>
    </row>
    <row r="26" spans="1:15" s="2" customFormat="1" ht="20.25" customHeight="1">
      <c r="A26" s="11" t="s">
        <v>19</v>
      </c>
      <c r="B26" s="166"/>
      <c r="C26" s="11"/>
      <c r="D26" s="14">
        <v>10348744</v>
      </c>
      <c r="E26" s="141"/>
      <c r="F26" s="14">
        <v>10242215</v>
      </c>
      <c r="G26" s="8"/>
      <c r="H26" s="14">
        <v>8315656</v>
      </c>
      <c r="I26" s="8"/>
      <c r="J26" s="14">
        <v>8226573</v>
      </c>
    </row>
    <row r="27" spans="1:15" s="2" customFormat="1" ht="20.25" customHeight="1">
      <c r="A27" s="11" t="s">
        <v>20</v>
      </c>
      <c r="B27" s="12"/>
      <c r="C27" s="11"/>
      <c r="D27" s="14">
        <v>12625434</v>
      </c>
      <c r="E27" s="141"/>
      <c r="F27" s="14">
        <v>30589103</v>
      </c>
      <c r="G27" s="8"/>
      <c r="H27" s="14">
        <v>1138900</v>
      </c>
      <c r="I27" s="8"/>
      <c r="J27" s="14">
        <v>698900</v>
      </c>
    </row>
    <row r="28" spans="1:15" s="2" customFormat="1" ht="20.25" customHeight="1">
      <c r="A28" s="17" t="s">
        <v>21</v>
      </c>
      <c r="B28" s="17"/>
      <c r="C28" s="17"/>
      <c r="D28" s="18">
        <f>SUM(D21:D27)</f>
        <v>189090832</v>
      </c>
      <c r="E28" s="143"/>
      <c r="F28" s="18">
        <f>SUM(F21:F27)</f>
        <v>214159392</v>
      </c>
      <c r="G28" s="26"/>
      <c r="H28" s="18">
        <f>SUM(H21:H27)</f>
        <v>198243963</v>
      </c>
      <c r="I28" s="26"/>
      <c r="J28" s="18">
        <f>SUM(J21:J27)</f>
        <v>207934579</v>
      </c>
    </row>
    <row r="29" spans="1:15" s="2" customFormat="1" ht="20.25" customHeight="1" thickBot="1">
      <c r="A29" s="27" t="s">
        <v>22</v>
      </c>
      <c r="B29" s="27"/>
      <c r="C29" s="27"/>
      <c r="D29" s="144">
        <f>+D28+D19</f>
        <v>967702810</v>
      </c>
      <c r="E29" s="55"/>
      <c r="F29" s="144">
        <f>+F28+F19</f>
        <v>926440623</v>
      </c>
      <c r="G29" s="26"/>
      <c r="H29" s="144">
        <f>+H28+H19</f>
        <v>718350124</v>
      </c>
      <c r="I29" s="26"/>
      <c r="J29" s="144">
        <f>+J28+J19</f>
        <v>705402321</v>
      </c>
    </row>
    <row r="30" spans="1:15" s="2" customFormat="1" ht="20.25" customHeight="1" thickTop="1">
      <c r="A30" s="27"/>
      <c r="B30" s="27"/>
      <c r="C30" s="27"/>
      <c r="D30" s="26"/>
      <c r="E30" s="55"/>
      <c r="F30" s="26"/>
      <c r="G30" s="26"/>
      <c r="H30" s="26"/>
      <c r="I30" s="26"/>
      <c r="J30" s="26"/>
    </row>
    <row r="31" spans="1:15" s="2" customFormat="1" ht="20.25" customHeight="1">
      <c r="A31" s="11"/>
      <c r="B31" s="11"/>
      <c r="C31" s="13"/>
      <c r="D31" s="26"/>
      <c r="E31" s="13"/>
      <c r="F31" s="26"/>
      <c r="G31" s="19"/>
      <c r="H31" s="28"/>
      <c r="I31" s="8"/>
      <c r="J31" s="26"/>
    </row>
    <row r="32" spans="1:15" s="2" customFormat="1" ht="20.25" customHeight="1">
      <c r="A32" s="45" t="s">
        <v>159</v>
      </c>
      <c r="B32" s="11"/>
      <c r="C32" s="13"/>
      <c r="D32" s="26"/>
      <c r="E32" s="13"/>
      <c r="F32" s="26"/>
      <c r="G32" s="26"/>
      <c r="H32" s="26"/>
      <c r="I32" s="26"/>
      <c r="J32" s="26"/>
    </row>
  </sheetData>
  <customSheetViews>
    <customSheetView guid="{A68075E1-2BB1-4900-84CF-259C754521C6}" showPageBreaks="1" printArea="1" view="pageBreakPreview" topLeftCell="A16">
      <selection activeCell="D29" sqref="D29"/>
      <pageMargins left="0.59055118110236227" right="0.15748031496062992" top="0.74803149606299213" bottom="0.74803149606299213" header="0.31496062992125984" footer="0.31496062992125984"/>
      <pageSetup paperSize="9" scale="90" orientation="portrait" horizontalDpi="1200" verticalDpi="1200" r:id="rId1"/>
    </customSheetView>
    <customSheetView guid="{C57838F9-2A5B-4468-A0AF-A74663FC1AD8}" showPageBreaks="1" printArea="1" topLeftCell="A19">
      <selection activeCell="L25" sqref="L25:O25"/>
      <pageMargins left="0.59055118110236227" right="0.15748031496062992" top="0.74803149606299213" bottom="0.74803149606299213" header="0.31496062992125984" footer="0.31496062992125984"/>
      <pageSetup paperSize="9" scale="90" orientation="portrait" horizontalDpi="1200" verticalDpi="1200" r:id="rId2"/>
    </customSheetView>
    <customSheetView guid="{167A31EF-B214-4B67-8EC7-78ED45ECFEAB}" showPageBreaks="1" printArea="1" topLeftCell="A34">
      <selection activeCell="M32" sqref="M32"/>
      <pageMargins left="0.59055118110236227" right="0.15748031496062992" top="0.74803149606299213" bottom="0.74803149606299213" header="0.31496062992125984" footer="0.31496062992125984"/>
      <pageSetup paperSize="9" scale="90" orientation="portrait" horizontalDpi="1200" verticalDpi="1200" r:id="rId3"/>
    </customSheetView>
    <customSheetView guid="{DA6417C4-D295-4C16-8C34-963B38AA0BD1}" showPageBreaks="1" printArea="1">
      <selection activeCell="F9" sqref="F9"/>
      <pageMargins left="0.59055118110236227" right="0.15748031496062992" top="0.74803149606299213" bottom="0.74803149606299213" header="0.31496062992125984" footer="0.31496062992125984"/>
      <pageSetup paperSize="9" scale="90" orientation="portrait" horizontalDpi="1200" verticalDpi="1200" r:id="rId4"/>
    </customSheetView>
    <customSheetView guid="{C2A24C0C-716F-4555-AF46-0125DCB26B42}" showPageBreaks="1" printArea="1" view="pageBreakPreview">
      <selection activeCell="B28" sqref="B28"/>
      <pageMargins left="0.59055118110236227" right="0.15748031496062992" top="0.74803149606299213" bottom="0.74803149606299213" header="0.31496062992125984" footer="0.31496062992125984"/>
      <pageSetup paperSize="9" scale="90" orientation="portrait" horizontalDpi="1200" verticalDpi="1200" r:id="rId5"/>
    </customSheetView>
    <customSheetView guid="{1E698F65-3E32-4B4D-9AEB-73A5BF8E1801}" showPageBreaks="1" printArea="1" view="pageBreakPreview" topLeftCell="A25">
      <selection activeCell="B28" sqref="B28"/>
      <pageMargins left="0.59055118110236227" right="0.15748031496062992" top="0.74803149606299213" bottom="0.74803149606299213" header="0.31496062992125984" footer="0.31496062992125984"/>
      <pageSetup paperSize="9" scale="90" orientation="portrait" horizontalDpi="1200" verticalDpi="1200" r:id="rId6"/>
    </customSheetView>
  </customSheetViews>
  <mergeCells count="6">
    <mergeCell ref="A1:J1"/>
    <mergeCell ref="A2:J2"/>
    <mergeCell ref="A3:J3"/>
    <mergeCell ref="A4:J4"/>
    <mergeCell ref="H7:J7"/>
    <mergeCell ref="D7:F7"/>
  </mergeCells>
  <pageMargins left="0.59055118110236227" right="0.15748031496062992" top="0.74803149606299213" bottom="0.74803149606299213" header="0.31496062992125984" footer="0.31496062992125984"/>
  <pageSetup paperSize="9" scale="90" orientation="portrait" horizontalDpi="1200" verticalDpi="1200" r:id="rId7"/>
</worksheet>
</file>

<file path=xl/worksheets/sheet2.xml><?xml version="1.0" encoding="utf-8"?>
<worksheet xmlns="http://schemas.openxmlformats.org/spreadsheetml/2006/main" xmlns:r="http://schemas.openxmlformats.org/officeDocument/2006/relationships">
  <dimension ref="A1:Q73"/>
  <sheetViews>
    <sheetView view="pageBreakPreview" topLeftCell="A55" zoomScaleNormal="100" zoomScaleSheetLayoutView="100" workbookViewId="0">
      <selection activeCell="D29" sqref="D29"/>
    </sheetView>
  </sheetViews>
  <sheetFormatPr defaultColWidth="9.33203125" defaultRowHeight="24" customHeight="1"/>
  <cols>
    <col min="1" max="1" width="50.1640625" style="30" customWidth="1"/>
    <col min="2" max="2" width="9.6640625" style="30" customWidth="1"/>
    <col min="3" max="3" width="1.6640625" style="30" customWidth="1"/>
    <col min="4" max="4" width="14.33203125" style="30" customWidth="1"/>
    <col min="5" max="5" width="1.6640625" style="30" customWidth="1"/>
    <col min="6" max="6" width="14.33203125" style="30" customWidth="1"/>
    <col min="7" max="7" width="1.6640625" style="30" customWidth="1"/>
    <col min="8" max="8" width="14.33203125" style="30" customWidth="1"/>
    <col min="9" max="9" width="1.6640625" style="30" customWidth="1"/>
    <col min="10" max="10" width="14.33203125" style="30" customWidth="1"/>
    <col min="11" max="12" width="9.33203125" style="2"/>
    <col min="13" max="13" width="12.33203125" style="2" bestFit="1" customWidth="1"/>
    <col min="14" max="16384" width="9.33203125" style="2"/>
  </cols>
  <sheetData>
    <row r="1" spans="1:10" ht="24" customHeight="1">
      <c r="A1" s="216" t="str">
        <f>+สินทรัพย์!A1</f>
        <v>บริษัท ปิโก (ไทยแลนด์) จำกัด (มหาชน) บริษัทย่อย และกิจการที่ควบคุมร่วมกัน</v>
      </c>
      <c r="B1" s="216"/>
      <c r="C1" s="216"/>
      <c r="D1" s="216"/>
      <c r="E1" s="216"/>
      <c r="F1" s="216"/>
      <c r="G1" s="216"/>
      <c r="H1" s="216"/>
      <c r="I1" s="216"/>
      <c r="J1" s="216"/>
    </row>
    <row r="2" spans="1:10" ht="24" customHeight="1">
      <c r="A2" s="216" t="s">
        <v>23</v>
      </c>
      <c r="B2" s="216"/>
      <c r="C2" s="216"/>
      <c r="D2" s="216"/>
      <c r="E2" s="216"/>
      <c r="F2" s="216"/>
      <c r="G2" s="216"/>
      <c r="H2" s="216"/>
      <c r="I2" s="216"/>
      <c r="J2" s="216"/>
    </row>
    <row r="3" spans="1:10" ht="24" customHeight="1">
      <c r="A3" s="219" t="str">
        <f>สินทรัพย์!A3</f>
        <v>ณ วันที่ 31 กรกฎาคม 2561</v>
      </c>
      <c r="B3" s="219"/>
      <c r="C3" s="219"/>
      <c r="D3" s="219"/>
      <c r="E3" s="219"/>
      <c r="F3" s="219"/>
      <c r="G3" s="219"/>
      <c r="H3" s="219"/>
      <c r="I3" s="219"/>
      <c r="J3" s="219"/>
    </row>
    <row r="4" spans="1:10" ht="24" customHeight="1">
      <c r="A4" s="217" t="s">
        <v>2</v>
      </c>
      <c r="B4" s="217"/>
      <c r="C4" s="217"/>
      <c r="D4" s="217"/>
      <c r="E4" s="217"/>
      <c r="F4" s="217"/>
      <c r="G4" s="217"/>
      <c r="H4" s="217"/>
      <c r="I4" s="217"/>
      <c r="J4" s="217"/>
    </row>
    <row r="5" spans="1:10" ht="4.1500000000000004" customHeight="1">
      <c r="A5" s="171"/>
      <c r="B5" s="171"/>
      <c r="C5" s="171"/>
      <c r="D5" s="171"/>
      <c r="E5" s="171"/>
      <c r="F5" s="171"/>
      <c r="G5" s="171"/>
      <c r="H5" s="171"/>
      <c r="I5" s="171"/>
      <c r="J5" s="171"/>
    </row>
    <row r="6" spans="1:10" ht="4.1500000000000004" customHeight="1">
      <c r="A6" s="172"/>
      <c r="B6" s="172"/>
      <c r="C6" s="172"/>
      <c r="D6" s="172"/>
      <c r="E6" s="172"/>
      <c r="F6" s="172"/>
      <c r="G6" s="172"/>
      <c r="H6" s="172"/>
      <c r="I6" s="172"/>
      <c r="J6" s="172"/>
    </row>
    <row r="7" spans="1:10" ht="20.25" customHeight="1">
      <c r="A7" s="5"/>
      <c r="B7" s="5" t="s">
        <v>3</v>
      </c>
      <c r="C7" s="5"/>
      <c r="D7" s="218" t="s">
        <v>4</v>
      </c>
      <c r="E7" s="218"/>
      <c r="F7" s="218"/>
      <c r="G7" s="220"/>
      <c r="H7" s="218" t="s">
        <v>5</v>
      </c>
      <c r="I7" s="218"/>
      <c r="J7" s="218"/>
    </row>
    <row r="8" spans="1:10" ht="20.25" customHeight="1">
      <c r="A8" s="5"/>
      <c r="B8" s="5"/>
      <c r="C8" s="6"/>
      <c r="D8" s="162" t="s">
        <v>174</v>
      </c>
      <c r="E8" s="161"/>
      <c r="F8" s="162" t="s">
        <v>150</v>
      </c>
      <c r="G8" s="161"/>
      <c r="H8" s="161" t="s">
        <v>174</v>
      </c>
      <c r="I8" s="161"/>
      <c r="J8" s="162" t="s">
        <v>150</v>
      </c>
    </row>
    <row r="9" spans="1:10" ht="19.899999999999999" customHeight="1">
      <c r="A9" s="5"/>
      <c r="B9" s="5"/>
      <c r="C9" s="6"/>
      <c r="D9" s="162">
        <v>2561</v>
      </c>
      <c r="E9" s="161"/>
      <c r="F9" s="162">
        <v>2560</v>
      </c>
      <c r="G9" s="161"/>
      <c r="H9" s="162">
        <v>2561</v>
      </c>
      <c r="I9" s="161"/>
      <c r="J9" s="162">
        <v>2560</v>
      </c>
    </row>
    <row r="10" spans="1:10" ht="17.45" customHeight="1">
      <c r="A10" s="5"/>
      <c r="B10" s="5"/>
      <c r="C10" s="6"/>
      <c r="D10" s="162" t="s">
        <v>151</v>
      </c>
      <c r="E10" s="161"/>
      <c r="F10" s="161" t="s">
        <v>152</v>
      </c>
      <c r="G10" s="161"/>
      <c r="H10" s="162" t="s">
        <v>151</v>
      </c>
      <c r="I10" s="161"/>
      <c r="J10" s="161" t="s">
        <v>152</v>
      </c>
    </row>
    <row r="11" spans="1:10" ht="18" customHeight="1">
      <c r="A11" s="5"/>
      <c r="B11" s="5"/>
      <c r="C11" s="6"/>
      <c r="D11" s="162" t="s">
        <v>153</v>
      </c>
      <c r="E11" s="161"/>
      <c r="F11" s="161"/>
      <c r="G11" s="161"/>
      <c r="H11" s="162" t="s">
        <v>153</v>
      </c>
      <c r="I11" s="161"/>
      <c r="J11" s="162"/>
    </row>
    <row r="12" spans="1:10" ht="20.25" customHeight="1">
      <c r="A12" s="31" t="s">
        <v>24</v>
      </c>
      <c r="B12" s="31"/>
      <c r="C12" s="31"/>
      <c r="D12" s="29"/>
      <c r="E12" s="31"/>
      <c r="F12" s="29"/>
      <c r="G12" s="29"/>
      <c r="H12" s="29"/>
      <c r="I12" s="29"/>
      <c r="J12" s="29"/>
    </row>
    <row r="13" spans="1:10" ht="20.25" customHeight="1">
      <c r="A13" s="32" t="s">
        <v>25</v>
      </c>
      <c r="B13" s="32"/>
      <c r="C13" s="32"/>
      <c r="D13" s="29"/>
      <c r="E13" s="32"/>
      <c r="F13" s="29"/>
      <c r="G13" s="29"/>
      <c r="H13" s="29"/>
      <c r="I13" s="29"/>
      <c r="J13" s="29"/>
    </row>
    <row r="14" spans="1:10" ht="20.25" customHeight="1">
      <c r="A14" s="11" t="s">
        <v>103</v>
      </c>
    </row>
    <row r="15" spans="1:10" ht="20.25" customHeight="1">
      <c r="A15" s="11" t="s">
        <v>104</v>
      </c>
      <c r="B15" s="12">
        <v>13</v>
      </c>
      <c r="C15" s="32"/>
      <c r="D15" s="14">
        <v>3000000</v>
      </c>
      <c r="E15" s="32"/>
      <c r="F15" s="14">
        <v>4000000</v>
      </c>
      <c r="G15" s="29"/>
      <c r="H15" s="115">
        <v>0</v>
      </c>
      <c r="I15" s="29"/>
      <c r="J15" s="115">
        <v>0</v>
      </c>
    </row>
    <row r="16" spans="1:10" ht="21">
      <c r="A16" s="11" t="s">
        <v>26</v>
      </c>
      <c r="B16" s="12" t="s">
        <v>158</v>
      </c>
      <c r="C16" s="12"/>
      <c r="D16" s="14">
        <v>431980244</v>
      </c>
      <c r="E16" s="12"/>
      <c r="F16" s="14">
        <v>401364073</v>
      </c>
      <c r="G16" s="8"/>
      <c r="H16" s="154">
        <v>242537930</v>
      </c>
      <c r="I16" s="8"/>
      <c r="J16" s="154">
        <v>225790700</v>
      </c>
    </row>
    <row r="17" spans="1:10" ht="20.25" customHeight="1">
      <c r="A17" s="11" t="s">
        <v>27</v>
      </c>
      <c r="B17" s="12"/>
      <c r="C17" s="12"/>
      <c r="D17" s="33"/>
      <c r="E17" s="12"/>
      <c r="F17" s="33"/>
      <c r="G17" s="33"/>
      <c r="H17" s="117"/>
      <c r="I17" s="117"/>
      <c r="J17" s="117"/>
    </row>
    <row r="18" spans="1:10" ht="20.25" customHeight="1">
      <c r="A18" s="23" t="s">
        <v>28</v>
      </c>
      <c r="B18" s="12">
        <v>15</v>
      </c>
      <c r="C18" s="12"/>
      <c r="D18" s="34">
        <v>2703818</v>
      </c>
      <c r="E18" s="12"/>
      <c r="F18" s="34">
        <v>2967271</v>
      </c>
      <c r="G18" s="8"/>
      <c r="H18" s="34">
        <v>2703818</v>
      </c>
      <c r="I18" s="8"/>
      <c r="J18" s="34">
        <v>2967271</v>
      </c>
    </row>
    <row r="19" spans="1:10" ht="20.25" customHeight="1">
      <c r="A19" s="11" t="s">
        <v>136</v>
      </c>
      <c r="B19" s="12"/>
      <c r="C19" s="12"/>
      <c r="D19" s="115">
        <v>0</v>
      </c>
      <c r="E19" s="12"/>
      <c r="F19" s="34">
        <v>187860</v>
      </c>
      <c r="G19" s="8"/>
      <c r="H19" s="115">
        <v>0</v>
      </c>
      <c r="I19" s="8"/>
      <c r="J19" s="115">
        <v>0</v>
      </c>
    </row>
    <row r="20" spans="1:10" ht="20.25" customHeight="1">
      <c r="A20" s="35" t="s">
        <v>29</v>
      </c>
      <c r="B20" s="12"/>
      <c r="C20" s="12"/>
      <c r="D20" s="18">
        <f>SUM(D15:D19)</f>
        <v>437684062</v>
      </c>
      <c r="E20" s="12"/>
      <c r="F20" s="18">
        <f>SUM(F15:F19)</f>
        <v>408519204</v>
      </c>
      <c r="G20" s="8"/>
      <c r="H20" s="18">
        <f>SUM(H15:H19)</f>
        <v>245241748</v>
      </c>
      <c r="I20" s="8"/>
      <c r="J20" s="18">
        <f>SUM(J15:J19)</f>
        <v>228757971</v>
      </c>
    </row>
    <row r="21" spans="1:10" ht="8.4499999999999993" customHeight="1">
      <c r="A21" s="35"/>
      <c r="B21" s="12"/>
      <c r="C21" s="12"/>
      <c r="D21" s="26"/>
      <c r="E21" s="12"/>
      <c r="F21" s="26"/>
      <c r="G21" s="8"/>
      <c r="H21" s="26"/>
      <c r="I21" s="8"/>
      <c r="J21" s="26"/>
    </row>
    <row r="22" spans="1:10" ht="23.1" customHeight="1">
      <c r="A22" s="9" t="s">
        <v>30</v>
      </c>
      <c r="B22" s="5"/>
      <c r="C22" s="5"/>
      <c r="D22" s="14"/>
      <c r="E22" s="5"/>
      <c r="F22" s="14"/>
      <c r="G22" s="8"/>
      <c r="H22" s="14"/>
      <c r="I22" s="8"/>
      <c r="J22" s="14"/>
    </row>
    <row r="23" spans="1:10" ht="22.15" customHeight="1">
      <c r="A23" s="11" t="s">
        <v>31</v>
      </c>
      <c r="B23" s="12">
        <v>15</v>
      </c>
      <c r="C23" s="12"/>
      <c r="D23" s="34">
        <v>7461224</v>
      </c>
      <c r="E23" s="12"/>
      <c r="F23" s="34">
        <v>6438345</v>
      </c>
      <c r="G23" s="8"/>
      <c r="H23" s="34">
        <v>7461224</v>
      </c>
      <c r="I23" s="8"/>
      <c r="J23" s="34">
        <v>6438345</v>
      </c>
    </row>
    <row r="24" spans="1:10" ht="22.15" customHeight="1">
      <c r="A24" s="11" t="s">
        <v>32</v>
      </c>
      <c r="B24" s="12">
        <v>16</v>
      </c>
      <c r="C24" s="12"/>
      <c r="D24" s="34">
        <v>40316425</v>
      </c>
      <c r="E24" s="12"/>
      <c r="F24" s="34">
        <v>42825380</v>
      </c>
      <c r="G24" s="8"/>
      <c r="H24" s="34">
        <v>29910478</v>
      </c>
      <c r="I24" s="8"/>
      <c r="J24" s="34">
        <v>32556947</v>
      </c>
    </row>
    <row r="25" spans="1:10" ht="22.15" customHeight="1">
      <c r="A25" s="11" t="s">
        <v>33</v>
      </c>
      <c r="B25" s="12"/>
      <c r="C25" s="12"/>
      <c r="D25" s="34">
        <v>7843476</v>
      </c>
      <c r="E25" s="12"/>
      <c r="F25" s="34">
        <v>7843476</v>
      </c>
      <c r="G25" s="8"/>
      <c r="H25" s="34">
        <v>7843476</v>
      </c>
      <c r="I25" s="8"/>
      <c r="J25" s="34">
        <v>7843476</v>
      </c>
    </row>
    <row r="26" spans="1:10" ht="24" customHeight="1">
      <c r="A26" s="35" t="s">
        <v>34</v>
      </c>
      <c r="B26" s="35"/>
      <c r="C26" s="35"/>
      <c r="D26" s="18">
        <f>SUM(D23:D25)</f>
        <v>55621125</v>
      </c>
      <c r="E26" s="35"/>
      <c r="F26" s="18">
        <f>SUM(F23:F25)</f>
        <v>57107201</v>
      </c>
      <c r="G26" s="8"/>
      <c r="H26" s="18">
        <f>SUM(H23:H25)</f>
        <v>45215178</v>
      </c>
      <c r="I26" s="8"/>
      <c r="J26" s="18">
        <f>SUM(J23:J25)</f>
        <v>46838768</v>
      </c>
    </row>
    <row r="27" spans="1:10" ht="22.15" customHeight="1">
      <c r="A27" s="36" t="s">
        <v>35</v>
      </c>
      <c r="B27" s="11"/>
      <c r="C27" s="11"/>
      <c r="D27" s="18">
        <f>D20+D26</f>
        <v>493305187</v>
      </c>
      <c r="E27" s="11"/>
      <c r="F27" s="18">
        <f>F20+F26</f>
        <v>465626405</v>
      </c>
      <c r="G27" s="8"/>
      <c r="H27" s="18">
        <f>H20+H26</f>
        <v>290456926</v>
      </c>
      <c r="I27" s="8"/>
      <c r="J27" s="18">
        <f>J20+J26</f>
        <v>275596739</v>
      </c>
    </row>
    <row r="28" spans="1:10" ht="21.75" customHeight="1">
      <c r="A28" s="11"/>
      <c r="B28" s="11"/>
      <c r="C28" s="11"/>
      <c r="D28" s="26"/>
      <c r="E28" s="11"/>
      <c r="F28" s="26"/>
      <c r="G28" s="8"/>
      <c r="H28" s="26"/>
      <c r="I28" s="8"/>
      <c r="J28" s="26"/>
    </row>
    <row r="29" spans="1:10" ht="21.75" customHeight="1">
      <c r="A29" s="11"/>
      <c r="B29" s="11"/>
      <c r="C29" s="11"/>
      <c r="D29" s="26"/>
      <c r="E29" s="11"/>
      <c r="F29" s="26"/>
      <c r="G29" s="8"/>
      <c r="H29" s="26"/>
      <c r="I29" s="8"/>
      <c r="J29" s="26"/>
    </row>
    <row r="30" spans="1:10" ht="20.25" customHeight="1">
      <c r="A30" s="45" t="str">
        <f>+สินทรัพย์!A32</f>
        <v>หมายเหตุประกอบงบการเงินระหว่างกาลเป็นส่วนหนึ่งของงบการเงินระหว่างกาลนี้</v>
      </c>
      <c r="B30" s="11"/>
      <c r="C30" s="11"/>
      <c r="D30" s="26"/>
      <c r="E30" s="11"/>
      <c r="F30" s="26"/>
      <c r="G30" s="8"/>
      <c r="H30" s="26"/>
      <c r="I30" s="8"/>
      <c r="J30" s="26"/>
    </row>
    <row r="31" spans="1:10" ht="24" customHeight="1">
      <c r="A31" s="216" t="str">
        <f>+A1</f>
        <v>บริษัท ปิโก (ไทยแลนด์) จำกัด (มหาชน) บริษัทย่อย และกิจการที่ควบคุมร่วมกัน</v>
      </c>
      <c r="B31" s="216"/>
      <c r="C31" s="216"/>
      <c r="D31" s="216"/>
      <c r="E31" s="216"/>
      <c r="F31" s="216"/>
      <c r="G31" s="216"/>
      <c r="H31" s="216"/>
      <c r="I31" s="216"/>
      <c r="J31" s="216"/>
    </row>
    <row r="32" spans="1:10" ht="24" customHeight="1">
      <c r="A32" s="216" t="str">
        <f>$A$2</f>
        <v>งบแสดงฐานะการเงิน (ต่อ)</v>
      </c>
      <c r="B32" s="216"/>
      <c r="C32" s="216"/>
      <c r="D32" s="216"/>
      <c r="E32" s="216"/>
      <c r="F32" s="216"/>
      <c r="G32" s="216"/>
      <c r="H32" s="216"/>
      <c r="I32" s="216"/>
      <c r="J32" s="216"/>
    </row>
    <row r="33" spans="1:10" ht="24" customHeight="1">
      <c r="A33" s="219" t="str">
        <f>A3</f>
        <v>ณ วันที่ 31 กรกฎาคม 2561</v>
      </c>
      <c r="B33" s="219"/>
      <c r="C33" s="219"/>
      <c r="D33" s="219"/>
      <c r="E33" s="219"/>
      <c r="F33" s="219"/>
      <c r="G33" s="219"/>
      <c r="H33" s="219"/>
      <c r="I33" s="219"/>
      <c r="J33" s="219"/>
    </row>
    <row r="34" spans="1:10" ht="24" customHeight="1">
      <c r="A34" s="217" t="s">
        <v>2</v>
      </c>
      <c r="B34" s="217"/>
      <c r="C34" s="217"/>
      <c r="D34" s="217"/>
      <c r="E34" s="217"/>
      <c r="F34" s="217"/>
      <c r="G34" s="217"/>
      <c r="H34" s="217"/>
      <c r="I34" s="217"/>
      <c r="J34" s="217"/>
    </row>
    <row r="35" spans="1:10" ht="4.1500000000000004" customHeight="1">
      <c r="A35" s="171"/>
      <c r="B35" s="171"/>
      <c r="C35" s="171"/>
      <c r="D35" s="171"/>
      <c r="E35" s="171"/>
      <c r="F35" s="171"/>
      <c r="G35" s="171"/>
      <c r="H35" s="171"/>
      <c r="I35" s="171"/>
      <c r="J35" s="171"/>
    </row>
    <row r="36" spans="1:10" ht="4.1500000000000004" customHeight="1">
      <c r="A36" s="172"/>
      <c r="B36" s="172"/>
      <c r="C36" s="172"/>
      <c r="D36" s="172"/>
      <c r="E36" s="172"/>
      <c r="F36" s="172"/>
      <c r="G36" s="172"/>
      <c r="H36" s="172"/>
      <c r="I36" s="172"/>
      <c r="J36" s="172"/>
    </row>
    <row r="37" spans="1:10" ht="20.25" customHeight="1">
      <c r="A37" s="5"/>
      <c r="B37" s="5" t="s">
        <v>3</v>
      </c>
      <c r="C37" s="5"/>
      <c r="D37" s="218" t="s">
        <v>4</v>
      </c>
      <c r="E37" s="218"/>
      <c r="F37" s="218"/>
      <c r="G37" s="220"/>
      <c r="H37" s="218" t="s">
        <v>5</v>
      </c>
      <c r="I37" s="218"/>
      <c r="J37" s="218"/>
    </row>
    <row r="38" spans="1:10" ht="20.25" customHeight="1">
      <c r="A38" s="5"/>
      <c r="B38" s="5"/>
      <c r="C38" s="6"/>
      <c r="D38" s="162" t="s">
        <v>174</v>
      </c>
      <c r="E38" s="161"/>
      <c r="F38" s="162" t="s">
        <v>150</v>
      </c>
      <c r="G38" s="161"/>
      <c r="H38" s="162" t="s">
        <v>174</v>
      </c>
      <c r="I38" s="161"/>
      <c r="J38" s="162" t="s">
        <v>150</v>
      </c>
    </row>
    <row r="39" spans="1:10" ht="19.899999999999999" customHeight="1">
      <c r="A39" s="5"/>
      <c r="B39" s="5"/>
      <c r="C39" s="6"/>
      <c r="D39" s="162">
        <v>2561</v>
      </c>
      <c r="E39" s="161"/>
      <c r="F39" s="162">
        <v>2560</v>
      </c>
      <c r="G39" s="161"/>
      <c r="H39" s="162">
        <v>2561</v>
      </c>
      <c r="I39" s="161"/>
      <c r="J39" s="162">
        <v>2560</v>
      </c>
    </row>
    <row r="40" spans="1:10" ht="17.45" customHeight="1">
      <c r="A40" s="5"/>
      <c r="B40" s="5"/>
      <c r="C40" s="6"/>
      <c r="D40" s="162" t="s">
        <v>151</v>
      </c>
      <c r="E40" s="161"/>
      <c r="F40" s="161" t="s">
        <v>152</v>
      </c>
      <c r="G40" s="161"/>
      <c r="H40" s="162" t="s">
        <v>151</v>
      </c>
      <c r="I40" s="161"/>
      <c r="J40" s="161" t="s">
        <v>152</v>
      </c>
    </row>
    <row r="41" spans="1:10" ht="18" customHeight="1">
      <c r="A41" s="5"/>
      <c r="B41" s="5"/>
      <c r="C41" s="6"/>
      <c r="D41" s="162" t="s">
        <v>153</v>
      </c>
      <c r="E41" s="161"/>
      <c r="F41" s="161"/>
      <c r="G41" s="161"/>
      <c r="H41" s="162" t="s">
        <v>153</v>
      </c>
      <c r="I41" s="161"/>
      <c r="J41" s="162"/>
    </row>
    <row r="42" spans="1:10" ht="20.25" customHeight="1">
      <c r="A42" s="5" t="s">
        <v>36</v>
      </c>
      <c r="B42" s="5"/>
      <c r="C42" s="5"/>
      <c r="D42" s="29"/>
      <c r="E42" s="5"/>
      <c r="F42" s="29"/>
      <c r="G42" s="29"/>
      <c r="H42" s="29"/>
      <c r="I42" s="29"/>
      <c r="J42" s="29"/>
    </row>
    <row r="43" spans="1:10" ht="20.25" customHeight="1">
      <c r="A43" s="9" t="s">
        <v>37</v>
      </c>
      <c r="B43" s="9"/>
      <c r="C43" s="9"/>
      <c r="D43" s="37"/>
      <c r="E43" s="9"/>
      <c r="F43" s="37"/>
      <c r="G43" s="8"/>
      <c r="H43" s="37"/>
      <c r="I43" s="8"/>
      <c r="J43" s="37"/>
    </row>
    <row r="44" spans="1:10" ht="20.25" customHeight="1">
      <c r="A44" s="29" t="s">
        <v>38</v>
      </c>
      <c r="B44" s="12">
        <v>17</v>
      </c>
      <c r="C44" s="29"/>
      <c r="D44" s="37"/>
      <c r="E44" s="29"/>
      <c r="F44" s="37"/>
      <c r="G44" s="8"/>
      <c r="H44" s="37"/>
      <c r="I44" s="8"/>
      <c r="J44" s="37"/>
    </row>
    <row r="45" spans="1:10" ht="20.25" customHeight="1">
      <c r="A45" s="11" t="s">
        <v>39</v>
      </c>
      <c r="C45" s="11"/>
      <c r="D45" s="37"/>
      <c r="E45" s="11"/>
      <c r="F45" s="37"/>
      <c r="G45" s="8"/>
      <c r="H45" s="37"/>
      <c r="I45" s="8"/>
      <c r="J45" s="37"/>
    </row>
    <row r="46" spans="1:10" ht="20.25" customHeight="1">
      <c r="A46" s="17" t="s">
        <v>40</v>
      </c>
      <c r="B46" s="11"/>
      <c r="C46" s="11"/>
      <c r="D46" s="37"/>
      <c r="E46" s="11"/>
      <c r="F46" s="37"/>
      <c r="G46" s="8"/>
      <c r="H46" s="37"/>
      <c r="I46" s="8"/>
      <c r="J46" s="37"/>
    </row>
    <row r="47" spans="1:10" ht="20.25" customHeight="1">
      <c r="A47" s="38" t="s">
        <v>41</v>
      </c>
      <c r="B47" s="17"/>
      <c r="C47" s="17"/>
      <c r="D47" s="8">
        <v>330000</v>
      </c>
      <c r="E47" s="143"/>
      <c r="F47" s="8">
        <v>330000</v>
      </c>
      <c r="G47" s="8"/>
      <c r="H47" s="8">
        <v>330000</v>
      </c>
      <c r="I47" s="8"/>
      <c r="J47" s="8">
        <v>330000</v>
      </c>
    </row>
    <row r="48" spans="1:10" ht="20.25" customHeight="1">
      <c r="A48" s="17" t="s">
        <v>42</v>
      </c>
      <c r="B48" s="17"/>
      <c r="C48" s="17"/>
      <c r="D48" s="8"/>
      <c r="E48" s="143"/>
      <c r="F48" s="8"/>
      <c r="G48" s="8"/>
      <c r="H48" s="8"/>
      <c r="I48" s="8"/>
      <c r="J48" s="8"/>
    </row>
    <row r="49" spans="1:10" ht="20.25" customHeight="1">
      <c r="A49" s="38" t="s">
        <v>41</v>
      </c>
      <c r="B49" s="17"/>
      <c r="C49" s="17"/>
      <c r="D49" s="8">
        <v>215294775</v>
      </c>
      <c r="E49" s="143"/>
      <c r="F49" s="8">
        <v>215294775</v>
      </c>
      <c r="G49" s="8"/>
      <c r="H49" s="8">
        <v>215294775</v>
      </c>
      <c r="I49" s="8"/>
      <c r="J49" s="8">
        <v>215294775</v>
      </c>
    </row>
    <row r="50" spans="1:10" ht="20.25" customHeight="1" thickBot="1">
      <c r="A50" s="38"/>
      <c r="B50" s="38"/>
      <c r="C50" s="38"/>
      <c r="D50" s="136">
        <f>SUM(D47:D49)</f>
        <v>215624775</v>
      </c>
      <c r="E50" s="146"/>
      <c r="F50" s="136">
        <f>SUM(F47:F49)</f>
        <v>215624775</v>
      </c>
      <c r="G50" s="8"/>
      <c r="H50" s="136">
        <f>SUM(H47:H49)</f>
        <v>215624775</v>
      </c>
      <c r="I50" s="8"/>
      <c r="J50" s="136">
        <f>SUM(J47:J49)</f>
        <v>215624775</v>
      </c>
    </row>
    <row r="51" spans="1:10" ht="20.25" customHeight="1" thickTop="1">
      <c r="A51" s="11" t="s">
        <v>43</v>
      </c>
      <c r="B51" s="12"/>
      <c r="C51" s="11"/>
      <c r="D51" s="8"/>
      <c r="E51" s="141"/>
      <c r="F51" s="8"/>
      <c r="G51" s="8"/>
      <c r="H51" s="8"/>
      <c r="I51" s="8"/>
      <c r="J51" s="8"/>
    </row>
    <row r="52" spans="1:10" ht="20.25" customHeight="1">
      <c r="A52" s="17" t="s">
        <v>40</v>
      </c>
      <c r="B52" s="17"/>
      <c r="C52" s="17"/>
      <c r="D52" s="8"/>
      <c r="E52" s="143"/>
      <c r="F52" s="8"/>
      <c r="G52" s="8"/>
      <c r="H52" s="8"/>
      <c r="I52" s="8"/>
      <c r="J52" s="8"/>
    </row>
    <row r="53" spans="1:10" ht="20.25" customHeight="1">
      <c r="A53" s="38" t="s">
        <v>44</v>
      </c>
      <c r="B53" s="38"/>
      <c r="C53" s="38"/>
      <c r="D53" s="8">
        <v>330000</v>
      </c>
      <c r="E53" s="146"/>
      <c r="F53" s="8">
        <v>330000</v>
      </c>
      <c r="G53" s="8"/>
      <c r="H53" s="8">
        <v>330000</v>
      </c>
      <c r="I53" s="8"/>
      <c r="J53" s="8">
        <v>330000</v>
      </c>
    </row>
    <row r="54" spans="1:10" ht="20.25" customHeight="1">
      <c r="A54" s="17" t="s">
        <v>45</v>
      </c>
      <c r="B54" s="38"/>
      <c r="C54" s="38"/>
      <c r="D54" s="8"/>
      <c r="E54" s="146"/>
      <c r="F54" s="8"/>
      <c r="G54" s="8"/>
      <c r="H54" s="8"/>
      <c r="I54" s="8"/>
      <c r="J54" s="8"/>
    </row>
    <row r="55" spans="1:10" ht="20.25" customHeight="1">
      <c r="A55" s="38" t="s">
        <v>44</v>
      </c>
      <c r="B55" s="38"/>
      <c r="C55" s="38"/>
      <c r="D55" s="8">
        <v>215294559</v>
      </c>
      <c r="E55" s="146"/>
      <c r="F55" s="8">
        <v>215294559</v>
      </c>
      <c r="G55" s="8"/>
      <c r="H55" s="8">
        <v>215294559</v>
      </c>
      <c r="I55" s="8"/>
      <c r="J55" s="8">
        <v>215294559</v>
      </c>
    </row>
    <row r="56" spans="1:10" ht="20.25" customHeight="1">
      <c r="A56" s="38"/>
      <c r="B56" s="38"/>
      <c r="C56" s="38"/>
      <c r="D56" s="134">
        <f>SUM(D53:D55)</f>
        <v>215624559</v>
      </c>
      <c r="E56" s="146"/>
      <c r="F56" s="134">
        <f>SUM(F53:F55)</f>
        <v>215624559</v>
      </c>
      <c r="G56" s="8"/>
      <c r="H56" s="134">
        <f>SUM(H53:H55)</f>
        <v>215624559</v>
      </c>
      <c r="I56" s="8"/>
      <c r="J56" s="134">
        <f>SUM(J53:J55)</f>
        <v>215624559</v>
      </c>
    </row>
    <row r="57" spans="1:10" ht="20.25" customHeight="1">
      <c r="A57" s="30" t="s">
        <v>46</v>
      </c>
      <c r="D57" s="42"/>
      <c r="E57" s="42"/>
      <c r="F57" s="42"/>
      <c r="G57" s="42"/>
      <c r="H57" s="42"/>
      <c r="I57" s="42"/>
      <c r="J57" s="42"/>
    </row>
    <row r="58" spans="1:10" ht="20.25" customHeight="1">
      <c r="A58" s="11" t="s">
        <v>47</v>
      </c>
      <c r="B58" s="12"/>
      <c r="C58" s="12"/>
      <c r="D58" s="14">
        <v>101250000</v>
      </c>
      <c r="E58" s="147"/>
      <c r="F58" s="14">
        <v>101250000</v>
      </c>
      <c r="G58" s="42"/>
      <c r="H58" s="14">
        <v>101250000</v>
      </c>
      <c r="I58" s="42"/>
      <c r="J58" s="14">
        <v>101250000</v>
      </c>
    </row>
    <row r="59" spans="1:10" ht="5.85" customHeight="1">
      <c r="A59" s="29"/>
      <c r="B59" s="12"/>
      <c r="C59" s="12"/>
      <c r="D59" s="8"/>
      <c r="E59" s="147"/>
      <c r="F59" s="8"/>
      <c r="G59" s="8"/>
      <c r="H59" s="133"/>
      <c r="I59" s="8"/>
      <c r="J59" s="133"/>
    </row>
    <row r="60" spans="1:10" ht="20.25" customHeight="1">
      <c r="A60" s="29" t="s">
        <v>48</v>
      </c>
      <c r="B60" s="29"/>
      <c r="C60" s="29"/>
      <c r="D60" s="14"/>
      <c r="E60" s="8"/>
      <c r="F60" s="14"/>
      <c r="G60" s="8"/>
      <c r="H60" s="133"/>
      <c r="I60" s="8"/>
      <c r="J60" s="133"/>
    </row>
    <row r="61" spans="1:10" ht="20.25" customHeight="1">
      <c r="A61" s="11" t="s">
        <v>49</v>
      </c>
      <c r="B61" s="11"/>
      <c r="C61" s="11"/>
      <c r="D61" s="14"/>
      <c r="E61" s="141"/>
      <c r="F61" s="14"/>
      <c r="G61" s="14"/>
      <c r="H61" s="8"/>
      <c r="I61" s="8"/>
      <c r="J61" s="8"/>
    </row>
    <row r="62" spans="1:10" ht="20.25" customHeight="1">
      <c r="A62" s="17" t="s">
        <v>50</v>
      </c>
      <c r="B62" s="12">
        <v>20</v>
      </c>
      <c r="C62" s="12"/>
      <c r="D62" s="154">
        <v>21562478</v>
      </c>
      <c r="E62" s="147"/>
      <c r="F62" s="154">
        <v>21562478</v>
      </c>
      <c r="G62" s="14"/>
      <c r="H62" s="154">
        <v>21562478</v>
      </c>
      <c r="I62" s="14"/>
      <c r="J62" s="154">
        <v>21562478</v>
      </c>
    </row>
    <row r="63" spans="1:10" ht="20.25" customHeight="1">
      <c r="A63" s="11" t="s">
        <v>51</v>
      </c>
      <c r="B63" s="11"/>
      <c r="C63" s="11"/>
      <c r="D63" s="154">
        <v>98116971</v>
      </c>
      <c r="E63" s="141"/>
      <c r="F63" s="155">
        <v>85969809</v>
      </c>
      <c r="G63" s="26"/>
      <c r="H63" s="155">
        <v>58082258</v>
      </c>
      <c r="I63" s="26"/>
      <c r="J63" s="155">
        <v>59994642</v>
      </c>
    </row>
    <row r="64" spans="1:10" ht="20.25" customHeight="1">
      <c r="A64" s="29" t="s">
        <v>52</v>
      </c>
      <c r="B64" s="12"/>
      <c r="C64" s="12"/>
      <c r="D64" s="135">
        <v>31469734</v>
      </c>
      <c r="E64" s="147"/>
      <c r="F64" s="135">
        <v>31399905</v>
      </c>
      <c r="G64" s="19"/>
      <c r="H64" s="135">
        <v>31373903</v>
      </c>
      <c r="I64" s="19"/>
      <c r="J64" s="135">
        <v>31373903</v>
      </c>
    </row>
    <row r="65" spans="1:17" ht="20.25" customHeight="1">
      <c r="A65" s="40" t="s">
        <v>53</v>
      </c>
      <c r="B65" s="41"/>
      <c r="C65" s="41"/>
      <c r="D65" s="14">
        <f>SUM(D58:D64)+D56</f>
        <v>468023742</v>
      </c>
      <c r="E65" s="148"/>
      <c r="F65" s="14">
        <f>SUM(F58:F64)+F56</f>
        <v>455806751</v>
      </c>
      <c r="G65" s="14"/>
      <c r="H65" s="14">
        <f>SUM(H58:H64)+H56</f>
        <v>427893198</v>
      </c>
      <c r="I65" s="14"/>
      <c r="J65" s="14">
        <f>SUM(J58:J64)+J56</f>
        <v>429805582</v>
      </c>
    </row>
    <row r="66" spans="1:17" ht="20.25" customHeight="1">
      <c r="A66" s="29" t="s">
        <v>54</v>
      </c>
      <c r="B66" s="29"/>
      <c r="C66" s="29"/>
      <c r="D66" s="14">
        <v>6373881</v>
      </c>
      <c r="E66" s="8"/>
      <c r="F66" s="14">
        <v>5007467</v>
      </c>
      <c r="G66" s="14"/>
      <c r="H66" s="116">
        <v>0</v>
      </c>
      <c r="I66" s="116"/>
      <c r="J66" s="116">
        <v>0</v>
      </c>
    </row>
    <row r="67" spans="1:17" ht="20.25" customHeight="1">
      <c r="A67" s="40" t="s">
        <v>55</v>
      </c>
      <c r="B67" s="41"/>
      <c r="C67" s="41"/>
      <c r="D67" s="18">
        <f>SUM(D65:D66)</f>
        <v>474397623</v>
      </c>
      <c r="E67" s="148"/>
      <c r="F67" s="18">
        <f>SUM(F65:F66)</f>
        <v>460814218</v>
      </c>
      <c r="G67" s="26"/>
      <c r="H67" s="18">
        <f>SUM(H65:H66)</f>
        <v>427893198</v>
      </c>
      <c r="I67" s="14"/>
      <c r="J67" s="18">
        <f>SUM(J65:J66)</f>
        <v>429805582</v>
      </c>
    </row>
    <row r="68" spans="1:17" ht="19.7" customHeight="1" thickBot="1">
      <c r="A68" s="9" t="s">
        <v>56</v>
      </c>
      <c r="B68" s="9"/>
      <c r="C68" s="9"/>
      <c r="D68" s="149">
        <f>D27+D67</f>
        <v>967702810</v>
      </c>
      <c r="E68" s="150"/>
      <c r="F68" s="149">
        <f>F27+F67</f>
        <v>926440623</v>
      </c>
      <c r="G68" s="26"/>
      <c r="H68" s="149">
        <f>H27+H67</f>
        <v>718350124</v>
      </c>
      <c r="I68" s="14"/>
      <c r="J68" s="149">
        <f>J27+J67</f>
        <v>705402321</v>
      </c>
      <c r="K68" s="24"/>
      <c r="M68" s="24"/>
      <c r="O68" s="24"/>
      <c r="Q68" s="24"/>
    </row>
    <row r="69" spans="1:17" ht="22.15" customHeight="1" thickTop="1">
      <c r="A69" s="9"/>
      <c r="B69" s="9"/>
      <c r="C69" s="9"/>
      <c r="D69" s="26"/>
      <c r="E69" s="9"/>
      <c r="F69" s="26"/>
      <c r="G69" s="26"/>
      <c r="H69" s="26"/>
      <c r="I69" s="14"/>
      <c r="J69" s="26"/>
    </row>
    <row r="70" spans="1:17" ht="22.15" customHeight="1">
      <c r="A70" s="2"/>
      <c r="B70" s="2"/>
      <c r="C70" s="2"/>
      <c r="D70" s="42"/>
      <c r="E70" s="2"/>
      <c r="F70" s="42"/>
      <c r="G70" s="2"/>
      <c r="H70" s="42"/>
      <c r="I70" s="37"/>
      <c r="J70" s="42"/>
    </row>
    <row r="71" spans="1:17" ht="24" customHeight="1">
      <c r="A71" s="45" t="str">
        <f>+A30</f>
        <v>หมายเหตุประกอบงบการเงินระหว่างกาลเป็นส่วนหนึ่งของงบการเงินระหว่างกาลนี้</v>
      </c>
      <c r="B71" s="29"/>
      <c r="C71" s="29"/>
      <c r="D71" s="29"/>
      <c r="E71" s="29"/>
      <c r="F71" s="29"/>
      <c r="G71" s="29"/>
    </row>
    <row r="72" spans="1:17" ht="24" customHeight="1">
      <c r="D72" s="42"/>
      <c r="F72" s="42"/>
      <c r="H72" s="42"/>
      <c r="J72" s="42"/>
    </row>
    <row r="73" spans="1:17" ht="24" customHeight="1">
      <c r="D73" s="42"/>
      <c r="F73" s="42"/>
      <c r="H73" s="42"/>
      <c r="J73" s="42"/>
    </row>
  </sheetData>
  <customSheetViews>
    <customSheetView guid="{A68075E1-2BB1-4900-84CF-259C754521C6}" showPageBreaks="1" printArea="1" view="pageBreakPreview" topLeftCell="A55">
      <selection activeCell="D29" sqref="D29"/>
      <rowBreaks count="1" manualBreakCount="1">
        <brk id="30" max="9" man="1"/>
      </rowBreaks>
      <pageMargins left="0.59055118110236227" right="0.19685039370078741" top="0.74803149606299213" bottom="0.43307086614173229" header="0.31496062992125984" footer="0.31496062992125984"/>
      <pageSetup paperSize="9" scale="90" orientation="portrait" r:id="rId1"/>
    </customSheetView>
    <customSheetView guid="{C57838F9-2A5B-4468-A0AF-A74663FC1AD8}" showPageBreaks="1" printArea="1" topLeftCell="A55">
      <selection activeCell="D63" sqref="D63"/>
      <rowBreaks count="1" manualBreakCount="1">
        <brk id="30" max="9" man="1"/>
      </rowBreaks>
      <pageMargins left="0.59055118110236227" right="0.19685039370078741" top="0.74803149606299213" bottom="0.43307086614173229" header="0.31496062992125984" footer="0.31496062992125984"/>
      <pageSetup paperSize="9" scale="90" orientation="portrait" r:id="rId2"/>
    </customSheetView>
    <customSheetView guid="{167A31EF-B214-4B67-8EC7-78ED45ECFEAB}" showPageBreaks="1" printArea="1" topLeftCell="A40">
      <selection activeCell="Q50" sqref="Q50"/>
      <rowBreaks count="1" manualBreakCount="1">
        <brk id="30" max="9" man="1"/>
      </rowBreaks>
      <pageMargins left="0.59055118110236227" right="0.19685039370078741" top="0.74803149606299213" bottom="0.43307086614173229" header="0.31496062992125984" footer="0.31496062992125984"/>
      <pageSetup paperSize="9" scale="90" orientation="portrait" r:id="rId3"/>
    </customSheetView>
    <customSheetView guid="{DA6417C4-D295-4C16-8C34-963B38AA0BD1}" showPageBreaks="1" printArea="1">
      <selection activeCell="M39" sqref="M39"/>
      <rowBreaks count="1" manualBreakCount="1">
        <brk id="30" max="9" man="1"/>
      </rowBreaks>
      <pageMargins left="0.59055118110236227" right="0.19685039370078741" top="0.74803149606299213" bottom="0.43307086614173229" header="0.31496062992125984" footer="0.31496062992125984"/>
      <pageSetup paperSize="9" scale="90" orientation="portrait" r:id="rId4"/>
    </customSheetView>
    <customSheetView guid="{C2A24C0C-716F-4555-AF46-0125DCB26B42}" showPageBreaks="1" printArea="1" view="pageBreakPreview" topLeftCell="A67">
      <selection activeCell="B28" sqref="B28"/>
      <rowBreaks count="1" manualBreakCount="1">
        <brk id="30" max="9" man="1"/>
      </rowBreaks>
      <pageMargins left="0.59055118110236227" right="0.19685039370078741" top="0.74803149606299213" bottom="0.43307086614173229" header="0.31496062992125984" footer="0.31496062992125984"/>
      <pageSetup paperSize="9" scale="90" orientation="portrait" r:id="rId5"/>
    </customSheetView>
    <customSheetView guid="{1E698F65-3E32-4B4D-9AEB-73A5BF8E1801}" showPageBreaks="1" printArea="1" view="pageBreakPreview" topLeftCell="A25">
      <selection activeCell="B28" sqref="B28"/>
      <rowBreaks count="1" manualBreakCount="1">
        <brk id="30" max="9" man="1"/>
      </rowBreaks>
      <pageMargins left="0.59055118110236227" right="0.19685039370078741" top="0.74803149606299213" bottom="0.43307086614173229" header="0.31496062992125984" footer="0.31496062992125984"/>
      <pageSetup paperSize="9" scale="90" orientation="portrait" r:id="rId6"/>
    </customSheetView>
  </customSheetViews>
  <mergeCells count="12">
    <mergeCell ref="A1:J1"/>
    <mergeCell ref="A2:J2"/>
    <mergeCell ref="A3:J3"/>
    <mergeCell ref="A4:J4"/>
    <mergeCell ref="D7:G7"/>
    <mergeCell ref="H7:J7"/>
    <mergeCell ref="A31:J31"/>
    <mergeCell ref="A32:J32"/>
    <mergeCell ref="A33:J33"/>
    <mergeCell ref="A34:J34"/>
    <mergeCell ref="D37:G37"/>
    <mergeCell ref="H37:J37"/>
  </mergeCells>
  <pageMargins left="0.59055118110236227" right="0.19685039370078741" top="0.74803149606299213" bottom="0.43307086614173229" header="0.31496062992125984" footer="0.31496062992125984"/>
  <pageSetup paperSize="9" scale="90" orientation="portrait" r:id="rId7"/>
  <rowBreaks count="1" manualBreakCount="1">
    <brk id="3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C203"/>
  <sheetViews>
    <sheetView view="pageBreakPreview" topLeftCell="A13" zoomScaleNormal="100" zoomScaleSheetLayoutView="100" workbookViewId="0">
      <selection activeCell="D29" sqref="D29"/>
    </sheetView>
  </sheetViews>
  <sheetFormatPr defaultColWidth="12" defaultRowHeight="24" customHeight="1"/>
  <cols>
    <col min="1" max="1" width="44.83203125" style="43" customWidth="1"/>
    <col min="2" max="2" width="12.83203125" style="43" customWidth="1"/>
    <col min="3" max="3" width="2" style="43" customWidth="1"/>
    <col min="4" max="4" width="15.83203125" style="43" customWidth="1"/>
    <col min="5" max="5" width="1.1640625" style="43" customWidth="1"/>
    <col min="6" max="6" width="16" style="165" customWidth="1"/>
    <col min="7" max="7" width="1.1640625" style="43" customWidth="1"/>
    <col min="8" max="8" width="16.33203125" style="43" customWidth="1"/>
    <col min="9" max="9" width="1.1640625" style="43" customWidth="1"/>
    <col min="10" max="10" width="16.1640625" style="58" customWidth="1"/>
    <col min="11" max="256" width="12" style="43"/>
    <col min="257" max="257" width="42" style="43" customWidth="1"/>
    <col min="258" max="258" width="9.1640625" style="43" customWidth="1"/>
    <col min="259" max="259" width="2" style="43" customWidth="1"/>
    <col min="260" max="260" width="15.83203125" style="43" customWidth="1"/>
    <col min="261" max="261" width="1.1640625" style="43" customWidth="1"/>
    <col min="262" max="262" width="16" style="43" customWidth="1"/>
    <col min="263" max="263" width="1.1640625" style="43" customWidth="1"/>
    <col min="264" max="264" width="16.33203125" style="43" customWidth="1"/>
    <col min="265" max="265" width="1.1640625" style="43" customWidth="1"/>
    <col min="266" max="266" width="16.1640625" style="43" customWidth="1"/>
    <col min="267" max="512" width="12" style="43"/>
    <col min="513" max="513" width="42" style="43" customWidth="1"/>
    <col min="514" max="514" width="9.1640625" style="43" customWidth="1"/>
    <col min="515" max="515" width="2" style="43" customWidth="1"/>
    <col min="516" max="516" width="15.83203125" style="43" customWidth="1"/>
    <col min="517" max="517" width="1.1640625" style="43" customWidth="1"/>
    <col min="518" max="518" width="16" style="43" customWidth="1"/>
    <col min="519" max="519" width="1.1640625" style="43" customWidth="1"/>
    <col min="520" max="520" width="16.33203125" style="43" customWidth="1"/>
    <col min="521" max="521" width="1.1640625" style="43" customWidth="1"/>
    <col min="522" max="522" width="16.1640625" style="43" customWidth="1"/>
    <col min="523" max="768" width="12" style="43"/>
    <col min="769" max="769" width="42" style="43" customWidth="1"/>
    <col min="770" max="770" width="9.1640625" style="43" customWidth="1"/>
    <col min="771" max="771" width="2" style="43" customWidth="1"/>
    <col min="772" max="772" width="15.83203125" style="43" customWidth="1"/>
    <col min="773" max="773" width="1.1640625" style="43" customWidth="1"/>
    <col min="774" max="774" width="16" style="43" customWidth="1"/>
    <col min="775" max="775" width="1.1640625" style="43" customWidth="1"/>
    <col min="776" max="776" width="16.33203125" style="43" customWidth="1"/>
    <col min="777" max="777" width="1.1640625" style="43" customWidth="1"/>
    <col min="778" max="778" width="16.1640625" style="43" customWidth="1"/>
    <col min="779" max="1024" width="12" style="43"/>
    <col min="1025" max="1025" width="42" style="43" customWidth="1"/>
    <col min="1026" max="1026" width="9.1640625" style="43" customWidth="1"/>
    <col min="1027" max="1027" width="2" style="43" customWidth="1"/>
    <col min="1028" max="1028" width="15.83203125" style="43" customWidth="1"/>
    <col min="1029" max="1029" width="1.1640625" style="43" customWidth="1"/>
    <col min="1030" max="1030" width="16" style="43" customWidth="1"/>
    <col min="1031" max="1031" width="1.1640625" style="43" customWidth="1"/>
    <col min="1032" max="1032" width="16.33203125" style="43" customWidth="1"/>
    <col min="1033" max="1033" width="1.1640625" style="43" customWidth="1"/>
    <col min="1034" max="1034" width="16.1640625" style="43" customWidth="1"/>
    <col min="1035" max="1280" width="12" style="43"/>
    <col min="1281" max="1281" width="42" style="43" customWidth="1"/>
    <col min="1282" max="1282" width="9.1640625" style="43" customWidth="1"/>
    <col min="1283" max="1283" width="2" style="43" customWidth="1"/>
    <col min="1284" max="1284" width="15.83203125" style="43" customWidth="1"/>
    <col min="1285" max="1285" width="1.1640625" style="43" customWidth="1"/>
    <col min="1286" max="1286" width="16" style="43" customWidth="1"/>
    <col min="1287" max="1287" width="1.1640625" style="43" customWidth="1"/>
    <col min="1288" max="1288" width="16.33203125" style="43" customWidth="1"/>
    <col min="1289" max="1289" width="1.1640625" style="43" customWidth="1"/>
    <col min="1290" max="1290" width="16.1640625" style="43" customWidth="1"/>
    <col min="1291" max="1536" width="12" style="43"/>
    <col min="1537" max="1537" width="42" style="43" customWidth="1"/>
    <col min="1538" max="1538" width="9.1640625" style="43" customWidth="1"/>
    <col min="1539" max="1539" width="2" style="43" customWidth="1"/>
    <col min="1540" max="1540" width="15.83203125" style="43" customWidth="1"/>
    <col min="1541" max="1541" width="1.1640625" style="43" customWidth="1"/>
    <col min="1542" max="1542" width="16" style="43" customWidth="1"/>
    <col min="1543" max="1543" width="1.1640625" style="43" customWidth="1"/>
    <col min="1544" max="1544" width="16.33203125" style="43" customWidth="1"/>
    <col min="1545" max="1545" width="1.1640625" style="43" customWidth="1"/>
    <col min="1546" max="1546" width="16.1640625" style="43" customWidth="1"/>
    <col min="1547" max="1792" width="12" style="43"/>
    <col min="1793" max="1793" width="42" style="43" customWidth="1"/>
    <col min="1794" max="1794" width="9.1640625" style="43" customWidth="1"/>
    <col min="1795" max="1795" width="2" style="43" customWidth="1"/>
    <col min="1796" max="1796" width="15.83203125" style="43" customWidth="1"/>
    <col min="1797" max="1797" width="1.1640625" style="43" customWidth="1"/>
    <col min="1798" max="1798" width="16" style="43" customWidth="1"/>
    <col min="1799" max="1799" width="1.1640625" style="43" customWidth="1"/>
    <col min="1800" max="1800" width="16.33203125" style="43" customWidth="1"/>
    <col min="1801" max="1801" width="1.1640625" style="43" customWidth="1"/>
    <col min="1802" max="1802" width="16.1640625" style="43" customWidth="1"/>
    <col min="1803" max="2048" width="12" style="43"/>
    <col min="2049" max="2049" width="42" style="43" customWidth="1"/>
    <col min="2050" max="2050" width="9.1640625" style="43" customWidth="1"/>
    <col min="2051" max="2051" width="2" style="43" customWidth="1"/>
    <col min="2052" max="2052" width="15.83203125" style="43" customWidth="1"/>
    <col min="2053" max="2053" width="1.1640625" style="43" customWidth="1"/>
    <col min="2054" max="2054" width="16" style="43" customWidth="1"/>
    <col min="2055" max="2055" width="1.1640625" style="43" customWidth="1"/>
    <col min="2056" max="2056" width="16.33203125" style="43" customWidth="1"/>
    <col min="2057" max="2057" width="1.1640625" style="43" customWidth="1"/>
    <col min="2058" max="2058" width="16.1640625" style="43" customWidth="1"/>
    <col min="2059" max="2304" width="12" style="43"/>
    <col min="2305" max="2305" width="42" style="43" customWidth="1"/>
    <col min="2306" max="2306" width="9.1640625" style="43" customWidth="1"/>
    <col min="2307" max="2307" width="2" style="43" customWidth="1"/>
    <col min="2308" max="2308" width="15.83203125" style="43" customWidth="1"/>
    <col min="2309" max="2309" width="1.1640625" style="43" customWidth="1"/>
    <col min="2310" max="2310" width="16" style="43" customWidth="1"/>
    <col min="2311" max="2311" width="1.1640625" style="43" customWidth="1"/>
    <col min="2312" max="2312" width="16.33203125" style="43" customWidth="1"/>
    <col min="2313" max="2313" width="1.1640625" style="43" customWidth="1"/>
    <col min="2314" max="2314" width="16.1640625" style="43" customWidth="1"/>
    <col min="2315" max="2560" width="12" style="43"/>
    <col min="2561" max="2561" width="42" style="43" customWidth="1"/>
    <col min="2562" max="2562" width="9.1640625" style="43" customWidth="1"/>
    <col min="2563" max="2563" width="2" style="43" customWidth="1"/>
    <col min="2564" max="2564" width="15.83203125" style="43" customWidth="1"/>
    <col min="2565" max="2565" width="1.1640625" style="43" customWidth="1"/>
    <col min="2566" max="2566" width="16" style="43" customWidth="1"/>
    <col min="2567" max="2567" width="1.1640625" style="43" customWidth="1"/>
    <col min="2568" max="2568" width="16.33203125" style="43" customWidth="1"/>
    <col min="2569" max="2569" width="1.1640625" style="43" customWidth="1"/>
    <col min="2570" max="2570" width="16.1640625" style="43" customWidth="1"/>
    <col min="2571" max="2816" width="12" style="43"/>
    <col min="2817" max="2817" width="42" style="43" customWidth="1"/>
    <col min="2818" max="2818" width="9.1640625" style="43" customWidth="1"/>
    <col min="2819" max="2819" width="2" style="43" customWidth="1"/>
    <col min="2820" max="2820" width="15.83203125" style="43" customWidth="1"/>
    <col min="2821" max="2821" width="1.1640625" style="43" customWidth="1"/>
    <col min="2822" max="2822" width="16" style="43" customWidth="1"/>
    <col min="2823" max="2823" width="1.1640625" style="43" customWidth="1"/>
    <col min="2824" max="2824" width="16.33203125" style="43" customWidth="1"/>
    <col min="2825" max="2825" width="1.1640625" style="43" customWidth="1"/>
    <col min="2826" max="2826" width="16.1640625" style="43" customWidth="1"/>
    <col min="2827" max="3072" width="12" style="43"/>
    <col min="3073" max="3073" width="42" style="43" customWidth="1"/>
    <col min="3074" max="3074" width="9.1640625" style="43" customWidth="1"/>
    <col min="3075" max="3075" width="2" style="43" customWidth="1"/>
    <col min="3076" max="3076" width="15.83203125" style="43" customWidth="1"/>
    <col min="3077" max="3077" width="1.1640625" style="43" customWidth="1"/>
    <col min="3078" max="3078" width="16" style="43" customWidth="1"/>
    <col min="3079" max="3079" width="1.1640625" style="43" customWidth="1"/>
    <col min="3080" max="3080" width="16.33203125" style="43" customWidth="1"/>
    <col min="3081" max="3081" width="1.1640625" style="43" customWidth="1"/>
    <col min="3082" max="3082" width="16.1640625" style="43" customWidth="1"/>
    <col min="3083" max="3328" width="12" style="43"/>
    <col min="3329" max="3329" width="42" style="43" customWidth="1"/>
    <col min="3330" max="3330" width="9.1640625" style="43" customWidth="1"/>
    <col min="3331" max="3331" width="2" style="43" customWidth="1"/>
    <col min="3332" max="3332" width="15.83203125" style="43" customWidth="1"/>
    <col min="3333" max="3333" width="1.1640625" style="43" customWidth="1"/>
    <col min="3334" max="3334" width="16" style="43" customWidth="1"/>
    <col min="3335" max="3335" width="1.1640625" style="43" customWidth="1"/>
    <col min="3336" max="3336" width="16.33203125" style="43" customWidth="1"/>
    <col min="3337" max="3337" width="1.1640625" style="43" customWidth="1"/>
    <col min="3338" max="3338" width="16.1640625" style="43" customWidth="1"/>
    <col min="3339" max="3584" width="12" style="43"/>
    <col min="3585" max="3585" width="42" style="43" customWidth="1"/>
    <col min="3586" max="3586" width="9.1640625" style="43" customWidth="1"/>
    <col min="3587" max="3587" width="2" style="43" customWidth="1"/>
    <col min="3588" max="3588" width="15.83203125" style="43" customWidth="1"/>
    <col min="3589" max="3589" width="1.1640625" style="43" customWidth="1"/>
    <col min="3590" max="3590" width="16" style="43" customWidth="1"/>
    <col min="3591" max="3591" width="1.1640625" style="43" customWidth="1"/>
    <col min="3592" max="3592" width="16.33203125" style="43" customWidth="1"/>
    <col min="3593" max="3593" width="1.1640625" style="43" customWidth="1"/>
    <col min="3594" max="3594" width="16.1640625" style="43" customWidth="1"/>
    <col min="3595" max="3840" width="12" style="43"/>
    <col min="3841" max="3841" width="42" style="43" customWidth="1"/>
    <col min="3842" max="3842" width="9.1640625" style="43" customWidth="1"/>
    <col min="3843" max="3843" width="2" style="43" customWidth="1"/>
    <col min="3844" max="3844" width="15.83203125" style="43" customWidth="1"/>
    <col min="3845" max="3845" width="1.1640625" style="43" customWidth="1"/>
    <col min="3846" max="3846" width="16" style="43" customWidth="1"/>
    <col min="3847" max="3847" width="1.1640625" style="43" customWidth="1"/>
    <col min="3848" max="3848" width="16.33203125" style="43" customWidth="1"/>
    <col min="3849" max="3849" width="1.1640625" style="43" customWidth="1"/>
    <col min="3850" max="3850" width="16.1640625" style="43" customWidth="1"/>
    <col min="3851" max="4096" width="12" style="43"/>
    <col min="4097" max="4097" width="42" style="43" customWidth="1"/>
    <col min="4098" max="4098" width="9.1640625" style="43" customWidth="1"/>
    <col min="4099" max="4099" width="2" style="43" customWidth="1"/>
    <col min="4100" max="4100" width="15.83203125" style="43" customWidth="1"/>
    <col min="4101" max="4101" width="1.1640625" style="43" customWidth="1"/>
    <col min="4102" max="4102" width="16" style="43" customWidth="1"/>
    <col min="4103" max="4103" width="1.1640625" style="43" customWidth="1"/>
    <col min="4104" max="4104" width="16.33203125" style="43" customWidth="1"/>
    <col min="4105" max="4105" width="1.1640625" style="43" customWidth="1"/>
    <col min="4106" max="4106" width="16.1640625" style="43" customWidth="1"/>
    <col min="4107" max="4352" width="12" style="43"/>
    <col min="4353" max="4353" width="42" style="43" customWidth="1"/>
    <col min="4354" max="4354" width="9.1640625" style="43" customWidth="1"/>
    <col min="4355" max="4355" width="2" style="43" customWidth="1"/>
    <col min="4356" max="4356" width="15.83203125" style="43" customWidth="1"/>
    <col min="4357" max="4357" width="1.1640625" style="43" customWidth="1"/>
    <col min="4358" max="4358" width="16" style="43" customWidth="1"/>
    <col min="4359" max="4359" width="1.1640625" style="43" customWidth="1"/>
    <col min="4360" max="4360" width="16.33203125" style="43" customWidth="1"/>
    <col min="4361" max="4361" width="1.1640625" style="43" customWidth="1"/>
    <col min="4362" max="4362" width="16.1640625" style="43" customWidth="1"/>
    <col min="4363" max="4608" width="12" style="43"/>
    <col min="4609" max="4609" width="42" style="43" customWidth="1"/>
    <col min="4610" max="4610" width="9.1640625" style="43" customWidth="1"/>
    <col min="4611" max="4611" width="2" style="43" customWidth="1"/>
    <col min="4612" max="4612" width="15.83203125" style="43" customWidth="1"/>
    <col min="4613" max="4613" width="1.1640625" style="43" customWidth="1"/>
    <col min="4614" max="4614" width="16" style="43" customWidth="1"/>
    <col min="4615" max="4615" width="1.1640625" style="43" customWidth="1"/>
    <col min="4616" max="4616" width="16.33203125" style="43" customWidth="1"/>
    <col min="4617" max="4617" width="1.1640625" style="43" customWidth="1"/>
    <col min="4618" max="4618" width="16.1640625" style="43" customWidth="1"/>
    <col min="4619" max="4864" width="12" style="43"/>
    <col min="4865" max="4865" width="42" style="43" customWidth="1"/>
    <col min="4866" max="4866" width="9.1640625" style="43" customWidth="1"/>
    <col min="4867" max="4867" width="2" style="43" customWidth="1"/>
    <col min="4868" max="4868" width="15.83203125" style="43" customWidth="1"/>
    <col min="4869" max="4869" width="1.1640625" style="43" customWidth="1"/>
    <col min="4870" max="4870" width="16" style="43" customWidth="1"/>
    <col min="4871" max="4871" width="1.1640625" style="43" customWidth="1"/>
    <col min="4872" max="4872" width="16.33203125" style="43" customWidth="1"/>
    <col min="4873" max="4873" width="1.1640625" style="43" customWidth="1"/>
    <col min="4874" max="4874" width="16.1640625" style="43" customWidth="1"/>
    <col min="4875" max="5120" width="12" style="43"/>
    <col min="5121" max="5121" width="42" style="43" customWidth="1"/>
    <col min="5122" max="5122" width="9.1640625" style="43" customWidth="1"/>
    <col min="5123" max="5123" width="2" style="43" customWidth="1"/>
    <col min="5124" max="5124" width="15.83203125" style="43" customWidth="1"/>
    <col min="5125" max="5125" width="1.1640625" style="43" customWidth="1"/>
    <col min="5126" max="5126" width="16" style="43" customWidth="1"/>
    <col min="5127" max="5127" width="1.1640625" style="43" customWidth="1"/>
    <col min="5128" max="5128" width="16.33203125" style="43" customWidth="1"/>
    <col min="5129" max="5129" width="1.1640625" style="43" customWidth="1"/>
    <col min="5130" max="5130" width="16.1640625" style="43" customWidth="1"/>
    <col min="5131" max="5376" width="12" style="43"/>
    <col min="5377" max="5377" width="42" style="43" customWidth="1"/>
    <col min="5378" max="5378" width="9.1640625" style="43" customWidth="1"/>
    <col min="5379" max="5379" width="2" style="43" customWidth="1"/>
    <col min="5380" max="5380" width="15.83203125" style="43" customWidth="1"/>
    <col min="5381" max="5381" width="1.1640625" style="43" customWidth="1"/>
    <col min="5382" max="5382" width="16" style="43" customWidth="1"/>
    <col min="5383" max="5383" width="1.1640625" style="43" customWidth="1"/>
    <col min="5384" max="5384" width="16.33203125" style="43" customWidth="1"/>
    <col min="5385" max="5385" width="1.1640625" style="43" customWidth="1"/>
    <col min="5386" max="5386" width="16.1640625" style="43" customWidth="1"/>
    <col min="5387" max="5632" width="12" style="43"/>
    <col min="5633" max="5633" width="42" style="43" customWidth="1"/>
    <col min="5634" max="5634" width="9.1640625" style="43" customWidth="1"/>
    <col min="5635" max="5635" width="2" style="43" customWidth="1"/>
    <col min="5636" max="5636" width="15.83203125" style="43" customWidth="1"/>
    <col min="5637" max="5637" width="1.1640625" style="43" customWidth="1"/>
    <col min="5638" max="5638" width="16" style="43" customWidth="1"/>
    <col min="5639" max="5639" width="1.1640625" style="43" customWidth="1"/>
    <col min="5640" max="5640" width="16.33203125" style="43" customWidth="1"/>
    <col min="5641" max="5641" width="1.1640625" style="43" customWidth="1"/>
    <col min="5642" max="5642" width="16.1640625" style="43" customWidth="1"/>
    <col min="5643" max="5888" width="12" style="43"/>
    <col min="5889" max="5889" width="42" style="43" customWidth="1"/>
    <col min="5890" max="5890" width="9.1640625" style="43" customWidth="1"/>
    <col min="5891" max="5891" width="2" style="43" customWidth="1"/>
    <col min="5892" max="5892" width="15.83203125" style="43" customWidth="1"/>
    <col min="5893" max="5893" width="1.1640625" style="43" customWidth="1"/>
    <col min="5894" max="5894" width="16" style="43" customWidth="1"/>
    <col min="5895" max="5895" width="1.1640625" style="43" customWidth="1"/>
    <col min="5896" max="5896" width="16.33203125" style="43" customWidth="1"/>
    <col min="5897" max="5897" width="1.1640625" style="43" customWidth="1"/>
    <col min="5898" max="5898" width="16.1640625" style="43" customWidth="1"/>
    <col min="5899" max="6144" width="12" style="43"/>
    <col min="6145" max="6145" width="42" style="43" customWidth="1"/>
    <col min="6146" max="6146" width="9.1640625" style="43" customWidth="1"/>
    <col min="6147" max="6147" width="2" style="43" customWidth="1"/>
    <col min="6148" max="6148" width="15.83203125" style="43" customWidth="1"/>
    <col min="6149" max="6149" width="1.1640625" style="43" customWidth="1"/>
    <col min="6150" max="6150" width="16" style="43" customWidth="1"/>
    <col min="6151" max="6151" width="1.1640625" style="43" customWidth="1"/>
    <col min="6152" max="6152" width="16.33203125" style="43" customWidth="1"/>
    <col min="6153" max="6153" width="1.1640625" style="43" customWidth="1"/>
    <col min="6154" max="6154" width="16.1640625" style="43" customWidth="1"/>
    <col min="6155" max="6400" width="12" style="43"/>
    <col min="6401" max="6401" width="42" style="43" customWidth="1"/>
    <col min="6402" max="6402" width="9.1640625" style="43" customWidth="1"/>
    <col min="6403" max="6403" width="2" style="43" customWidth="1"/>
    <col min="6404" max="6404" width="15.83203125" style="43" customWidth="1"/>
    <col min="6405" max="6405" width="1.1640625" style="43" customWidth="1"/>
    <col min="6406" max="6406" width="16" style="43" customWidth="1"/>
    <col min="6407" max="6407" width="1.1640625" style="43" customWidth="1"/>
    <col min="6408" max="6408" width="16.33203125" style="43" customWidth="1"/>
    <col min="6409" max="6409" width="1.1640625" style="43" customWidth="1"/>
    <col min="6410" max="6410" width="16.1640625" style="43" customWidth="1"/>
    <col min="6411" max="6656" width="12" style="43"/>
    <col min="6657" max="6657" width="42" style="43" customWidth="1"/>
    <col min="6658" max="6658" width="9.1640625" style="43" customWidth="1"/>
    <col min="6659" max="6659" width="2" style="43" customWidth="1"/>
    <col min="6660" max="6660" width="15.83203125" style="43" customWidth="1"/>
    <col min="6661" max="6661" width="1.1640625" style="43" customWidth="1"/>
    <col min="6662" max="6662" width="16" style="43" customWidth="1"/>
    <col min="6663" max="6663" width="1.1640625" style="43" customWidth="1"/>
    <col min="6664" max="6664" width="16.33203125" style="43" customWidth="1"/>
    <col min="6665" max="6665" width="1.1640625" style="43" customWidth="1"/>
    <col min="6666" max="6666" width="16.1640625" style="43" customWidth="1"/>
    <col min="6667" max="6912" width="12" style="43"/>
    <col min="6913" max="6913" width="42" style="43" customWidth="1"/>
    <col min="6914" max="6914" width="9.1640625" style="43" customWidth="1"/>
    <col min="6915" max="6915" width="2" style="43" customWidth="1"/>
    <col min="6916" max="6916" width="15.83203125" style="43" customWidth="1"/>
    <col min="6917" max="6917" width="1.1640625" style="43" customWidth="1"/>
    <col min="6918" max="6918" width="16" style="43" customWidth="1"/>
    <col min="6919" max="6919" width="1.1640625" style="43" customWidth="1"/>
    <col min="6920" max="6920" width="16.33203125" style="43" customWidth="1"/>
    <col min="6921" max="6921" width="1.1640625" style="43" customWidth="1"/>
    <col min="6922" max="6922" width="16.1640625" style="43" customWidth="1"/>
    <col min="6923" max="7168" width="12" style="43"/>
    <col min="7169" max="7169" width="42" style="43" customWidth="1"/>
    <col min="7170" max="7170" width="9.1640625" style="43" customWidth="1"/>
    <col min="7171" max="7171" width="2" style="43" customWidth="1"/>
    <col min="7172" max="7172" width="15.83203125" style="43" customWidth="1"/>
    <col min="7173" max="7173" width="1.1640625" style="43" customWidth="1"/>
    <col min="7174" max="7174" width="16" style="43" customWidth="1"/>
    <col min="7175" max="7175" width="1.1640625" style="43" customWidth="1"/>
    <col min="7176" max="7176" width="16.33203125" style="43" customWidth="1"/>
    <col min="7177" max="7177" width="1.1640625" style="43" customWidth="1"/>
    <col min="7178" max="7178" width="16.1640625" style="43" customWidth="1"/>
    <col min="7179" max="7424" width="12" style="43"/>
    <col min="7425" max="7425" width="42" style="43" customWidth="1"/>
    <col min="7426" max="7426" width="9.1640625" style="43" customWidth="1"/>
    <col min="7427" max="7427" width="2" style="43" customWidth="1"/>
    <col min="7428" max="7428" width="15.83203125" style="43" customWidth="1"/>
    <col min="7429" max="7429" width="1.1640625" style="43" customWidth="1"/>
    <col min="7430" max="7430" width="16" style="43" customWidth="1"/>
    <col min="7431" max="7431" width="1.1640625" style="43" customWidth="1"/>
    <col min="7432" max="7432" width="16.33203125" style="43" customWidth="1"/>
    <col min="7433" max="7433" width="1.1640625" style="43" customWidth="1"/>
    <col min="7434" max="7434" width="16.1640625" style="43" customWidth="1"/>
    <col min="7435" max="7680" width="12" style="43"/>
    <col min="7681" max="7681" width="42" style="43" customWidth="1"/>
    <col min="7682" max="7682" width="9.1640625" style="43" customWidth="1"/>
    <col min="7683" max="7683" width="2" style="43" customWidth="1"/>
    <col min="7684" max="7684" width="15.83203125" style="43" customWidth="1"/>
    <col min="7685" max="7685" width="1.1640625" style="43" customWidth="1"/>
    <col min="7686" max="7686" width="16" style="43" customWidth="1"/>
    <col min="7687" max="7687" width="1.1640625" style="43" customWidth="1"/>
    <col min="7688" max="7688" width="16.33203125" style="43" customWidth="1"/>
    <col min="7689" max="7689" width="1.1640625" style="43" customWidth="1"/>
    <col min="7690" max="7690" width="16.1640625" style="43" customWidth="1"/>
    <col min="7691" max="7936" width="12" style="43"/>
    <col min="7937" max="7937" width="42" style="43" customWidth="1"/>
    <col min="7938" max="7938" width="9.1640625" style="43" customWidth="1"/>
    <col min="7939" max="7939" width="2" style="43" customWidth="1"/>
    <col min="7940" max="7940" width="15.83203125" style="43" customWidth="1"/>
    <col min="7941" max="7941" width="1.1640625" style="43" customWidth="1"/>
    <col min="7942" max="7942" width="16" style="43" customWidth="1"/>
    <col min="7943" max="7943" width="1.1640625" style="43" customWidth="1"/>
    <col min="7944" max="7944" width="16.33203125" style="43" customWidth="1"/>
    <col min="7945" max="7945" width="1.1640625" style="43" customWidth="1"/>
    <col min="7946" max="7946" width="16.1640625" style="43" customWidth="1"/>
    <col min="7947" max="8192" width="12" style="43"/>
    <col min="8193" max="8193" width="42" style="43" customWidth="1"/>
    <col min="8194" max="8194" width="9.1640625" style="43" customWidth="1"/>
    <col min="8195" max="8195" width="2" style="43" customWidth="1"/>
    <col min="8196" max="8196" width="15.83203125" style="43" customWidth="1"/>
    <col min="8197" max="8197" width="1.1640625" style="43" customWidth="1"/>
    <col min="8198" max="8198" width="16" style="43" customWidth="1"/>
    <col min="8199" max="8199" width="1.1640625" style="43" customWidth="1"/>
    <col min="8200" max="8200" width="16.33203125" style="43" customWidth="1"/>
    <col min="8201" max="8201" width="1.1640625" style="43" customWidth="1"/>
    <col min="8202" max="8202" width="16.1640625" style="43" customWidth="1"/>
    <col min="8203" max="8448" width="12" style="43"/>
    <col min="8449" max="8449" width="42" style="43" customWidth="1"/>
    <col min="8450" max="8450" width="9.1640625" style="43" customWidth="1"/>
    <col min="8451" max="8451" width="2" style="43" customWidth="1"/>
    <col min="8452" max="8452" width="15.83203125" style="43" customWidth="1"/>
    <col min="8453" max="8453" width="1.1640625" style="43" customWidth="1"/>
    <col min="8454" max="8454" width="16" style="43" customWidth="1"/>
    <col min="8455" max="8455" width="1.1640625" style="43" customWidth="1"/>
    <col min="8456" max="8456" width="16.33203125" style="43" customWidth="1"/>
    <col min="8457" max="8457" width="1.1640625" style="43" customWidth="1"/>
    <col min="8458" max="8458" width="16.1640625" style="43" customWidth="1"/>
    <col min="8459" max="8704" width="12" style="43"/>
    <col min="8705" max="8705" width="42" style="43" customWidth="1"/>
    <col min="8706" max="8706" width="9.1640625" style="43" customWidth="1"/>
    <col min="8707" max="8707" width="2" style="43" customWidth="1"/>
    <col min="8708" max="8708" width="15.83203125" style="43" customWidth="1"/>
    <col min="8709" max="8709" width="1.1640625" style="43" customWidth="1"/>
    <col min="8710" max="8710" width="16" style="43" customWidth="1"/>
    <col min="8711" max="8711" width="1.1640625" style="43" customWidth="1"/>
    <col min="8712" max="8712" width="16.33203125" style="43" customWidth="1"/>
    <col min="8713" max="8713" width="1.1640625" style="43" customWidth="1"/>
    <col min="8714" max="8714" width="16.1640625" style="43" customWidth="1"/>
    <col min="8715" max="8960" width="12" style="43"/>
    <col min="8961" max="8961" width="42" style="43" customWidth="1"/>
    <col min="8962" max="8962" width="9.1640625" style="43" customWidth="1"/>
    <col min="8963" max="8963" width="2" style="43" customWidth="1"/>
    <col min="8964" max="8964" width="15.83203125" style="43" customWidth="1"/>
    <col min="8965" max="8965" width="1.1640625" style="43" customWidth="1"/>
    <col min="8966" max="8966" width="16" style="43" customWidth="1"/>
    <col min="8967" max="8967" width="1.1640625" style="43" customWidth="1"/>
    <col min="8968" max="8968" width="16.33203125" style="43" customWidth="1"/>
    <col min="8969" max="8969" width="1.1640625" style="43" customWidth="1"/>
    <col min="8970" max="8970" width="16.1640625" style="43" customWidth="1"/>
    <col min="8971" max="9216" width="12" style="43"/>
    <col min="9217" max="9217" width="42" style="43" customWidth="1"/>
    <col min="9218" max="9218" width="9.1640625" style="43" customWidth="1"/>
    <col min="9219" max="9219" width="2" style="43" customWidth="1"/>
    <col min="9220" max="9220" width="15.83203125" style="43" customWidth="1"/>
    <col min="9221" max="9221" width="1.1640625" style="43" customWidth="1"/>
    <col min="9222" max="9222" width="16" style="43" customWidth="1"/>
    <col min="9223" max="9223" width="1.1640625" style="43" customWidth="1"/>
    <col min="9224" max="9224" width="16.33203125" style="43" customWidth="1"/>
    <col min="9225" max="9225" width="1.1640625" style="43" customWidth="1"/>
    <col min="9226" max="9226" width="16.1640625" style="43" customWidth="1"/>
    <col min="9227" max="9472" width="12" style="43"/>
    <col min="9473" max="9473" width="42" style="43" customWidth="1"/>
    <col min="9474" max="9474" width="9.1640625" style="43" customWidth="1"/>
    <col min="9475" max="9475" width="2" style="43" customWidth="1"/>
    <col min="9476" max="9476" width="15.83203125" style="43" customWidth="1"/>
    <col min="9477" max="9477" width="1.1640625" style="43" customWidth="1"/>
    <col min="9478" max="9478" width="16" style="43" customWidth="1"/>
    <col min="9479" max="9479" width="1.1640625" style="43" customWidth="1"/>
    <col min="9480" max="9480" width="16.33203125" style="43" customWidth="1"/>
    <col min="9481" max="9481" width="1.1640625" style="43" customWidth="1"/>
    <col min="9482" max="9482" width="16.1640625" style="43" customWidth="1"/>
    <col min="9483" max="9728" width="12" style="43"/>
    <col min="9729" max="9729" width="42" style="43" customWidth="1"/>
    <col min="9730" max="9730" width="9.1640625" style="43" customWidth="1"/>
    <col min="9731" max="9731" width="2" style="43" customWidth="1"/>
    <col min="9732" max="9732" width="15.83203125" style="43" customWidth="1"/>
    <col min="9733" max="9733" width="1.1640625" style="43" customWidth="1"/>
    <col min="9734" max="9734" width="16" style="43" customWidth="1"/>
    <col min="9735" max="9735" width="1.1640625" style="43" customWidth="1"/>
    <col min="9736" max="9736" width="16.33203125" style="43" customWidth="1"/>
    <col min="9737" max="9737" width="1.1640625" style="43" customWidth="1"/>
    <col min="9738" max="9738" width="16.1640625" style="43" customWidth="1"/>
    <col min="9739" max="9984" width="12" style="43"/>
    <col min="9985" max="9985" width="42" style="43" customWidth="1"/>
    <col min="9986" max="9986" width="9.1640625" style="43" customWidth="1"/>
    <col min="9987" max="9987" width="2" style="43" customWidth="1"/>
    <col min="9988" max="9988" width="15.83203125" style="43" customWidth="1"/>
    <col min="9989" max="9989" width="1.1640625" style="43" customWidth="1"/>
    <col min="9990" max="9990" width="16" style="43" customWidth="1"/>
    <col min="9991" max="9991" width="1.1640625" style="43" customWidth="1"/>
    <col min="9992" max="9992" width="16.33203125" style="43" customWidth="1"/>
    <col min="9993" max="9993" width="1.1640625" style="43" customWidth="1"/>
    <col min="9994" max="9994" width="16.1640625" style="43" customWidth="1"/>
    <col min="9995" max="10240" width="12" style="43"/>
    <col min="10241" max="10241" width="42" style="43" customWidth="1"/>
    <col min="10242" max="10242" width="9.1640625" style="43" customWidth="1"/>
    <col min="10243" max="10243" width="2" style="43" customWidth="1"/>
    <col min="10244" max="10244" width="15.83203125" style="43" customWidth="1"/>
    <col min="10245" max="10245" width="1.1640625" style="43" customWidth="1"/>
    <col min="10246" max="10246" width="16" style="43" customWidth="1"/>
    <col min="10247" max="10247" width="1.1640625" style="43" customWidth="1"/>
    <col min="10248" max="10248" width="16.33203125" style="43" customWidth="1"/>
    <col min="10249" max="10249" width="1.1640625" style="43" customWidth="1"/>
    <col min="10250" max="10250" width="16.1640625" style="43" customWidth="1"/>
    <col min="10251" max="10496" width="12" style="43"/>
    <col min="10497" max="10497" width="42" style="43" customWidth="1"/>
    <col min="10498" max="10498" width="9.1640625" style="43" customWidth="1"/>
    <col min="10499" max="10499" width="2" style="43" customWidth="1"/>
    <col min="10500" max="10500" width="15.83203125" style="43" customWidth="1"/>
    <col min="10501" max="10501" width="1.1640625" style="43" customWidth="1"/>
    <col min="10502" max="10502" width="16" style="43" customWidth="1"/>
    <col min="10503" max="10503" width="1.1640625" style="43" customWidth="1"/>
    <col min="10504" max="10504" width="16.33203125" style="43" customWidth="1"/>
    <col min="10505" max="10505" width="1.1640625" style="43" customWidth="1"/>
    <col min="10506" max="10506" width="16.1640625" style="43" customWidth="1"/>
    <col min="10507" max="10752" width="12" style="43"/>
    <col min="10753" max="10753" width="42" style="43" customWidth="1"/>
    <col min="10754" max="10754" width="9.1640625" style="43" customWidth="1"/>
    <col min="10755" max="10755" width="2" style="43" customWidth="1"/>
    <col min="10756" max="10756" width="15.83203125" style="43" customWidth="1"/>
    <col min="10757" max="10757" width="1.1640625" style="43" customWidth="1"/>
    <col min="10758" max="10758" width="16" style="43" customWidth="1"/>
    <col min="10759" max="10759" width="1.1640625" style="43" customWidth="1"/>
    <col min="10760" max="10760" width="16.33203125" style="43" customWidth="1"/>
    <col min="10761" max="10761" width="1.1640625" style="43" customWidth="1"/>
    <col min="10762" max="10762" width="16.1640625" style="43" customWidth="1"/>
    <col min="10763" max="11008" width="12" style="43"/>
    <col min="11009" max="11009" width="42" style="43" customWidth="1"/>
    <col min="11010" max="11010" width="9.1640625" style="43" customWidth="1"/>
    <col min="11011" max="11011" width="2" style="43" customWidth="1"/>
    <col min="11012" max="11012" width="15.83203125" style="43" customWidth="1"/>
    <col min="11013" max="11013" width="1.1640625" style="43" customWidth="1"/>
    <col min="11014" max="11014" width="16" style="43" customWidth="1"/>
    <col min="11015" max="11015" width="1.1640625" style="43" customWidth="1"/>
    <col min="11016" max="11016" width="16.33203125" style="43" customWidth="1"/>
    <col min="11017" max="11017" width="1.1640625" style="43" customWidth="1"/>
    <col min="11018" max="11018" width="16.1640625" style="43" customWidth="1"/>
    <col min="11019" max="11264" width="12" style="43"/>
    <col min="11265" max="11265" width="42" style="43" customWidth="1"/>
    <col min="11266" max="11266" width="9.1640625" style="43" customWidth="1"/>
    <col min="11267" max="11267" width="2" style="43" customWidth="1"/>
    <col min="11268" max="11268" width="15.83203125" style="43" customWidth="1"/>
    <col min="11269" max="11269" width="1.1640625" style="43" customWidth="1"/>
    <col min="11270" max="11270" width="16" style="43" customWidth="1"/>
    <col min="11271" max="11271" width="1.1640625" style="43" customWidth="1"/>
    <col min="11272" max="11272" width="16.33203125" style="43" customWidth="1"/>
    <col min="11273" max="11273" width="1.1640625" style="43" customWidth="1"/>
    <col min="11274" max="11274" width="16.1640625" style="43" customWidth="1"/>
    <col min="11275" max="11520" width="12" style="43"/>
    <col min="11521" max="11521" width="42" style="43" customWidth="1"/>
    <col min="11522" max="11522" width="9.1640625" style="43" customWidth="1"/>
    <col min="11523" max="11523" width="2" style="43" customWidth="1"/>
    <col min="11524" max="11524" width="15.83203125" style="43" customWidth="1"/>
    <col min="11525" max="11525" width="1.1640625" style="43" customWidth="1"/>
    <col min="11526" max="11526" width="16" style="43" customWidth="1"/>
    <col min="11527" max="11527" width="1.1640625" style="43" customWidth="1"/>
    <col min="11528" max="11528" width="16.33203125" style="43" customWidth="1"/>
    <col min="11529" max="11529" width="1.1640625" style="43" customWidth="1"/>
    <col min="11530" max="11530" width="16.1640625" style="43" customWidth="1"/>
    <col min="11531" max="11776" width="12" style="43"/>
    <col min="11777" max="11777" width="42" style="43" customWidth="1"/>
    <col min="11778" max="11778" width="9.1640625" style="43" customWidth="1"/>
    <col min="11779" max="11779" width="2" style="43" customWidth="1"/>
    <col min="11780" max="11780" width="15.83203125" style="43" customWidth="1"/>
    <col min="11781" max="11781" width="1.1640625" style="43" customWidth="1"/>
    <col min="11782" max="11782" width="16" style="43" customWidth="1"/>
    <col min="11783" max="11783" width="1.1640625" style="43" customWidth="1"/>
    <col min="11784" max="11784" width="16.33203125" style="43" customWidth="1"/>
    <col min="11785" max="11785" width="1.1640625" style="43" customWidth="1"/>
    <col min="11786" max="11786" width="16.1640625" style="43" customWidth="1"/>
    <col min="11787" max="12032" width="12" style="43"/>
    <col min="12033" max="12033" width="42" style="43" customWidth="1"/>
    <col min="12034" max="12034" width="9.1640625" style="43" customWidth="1"/>
    <col min="12035" max="12035" width="2" style="43" customWidth="1"/>
    <col min="12036" max="12036" width="15.83203125" style="43" customWidth="1"/>
    <col min="12037" max="12037" width="1.1640625" style="43" customWidth="1"/>
    <col min="12038" max="12038" width="16" style="43" customWidth="1"/>
    <col min="12039" max="12039" width="1.1640625" style="43" customWidth="1"/>
    <col min="12040" max="12040" width="16.33203125" style="43" customWidth="1"/>
    <col min="12041" max="12041" width="1.1640625" style="43" customWidth="1"/>
    <col min="12042" max="12042" width="16.1640625" style="43" customWidth="1"/>
    <col min="12043" max="12288" width="12" style="43"/>
    <col min="12289" max="12289" width="42" style="43" customWidth="1"/>
    <col min="12290" max="12290" width="9.1640625" style="43" customWidth="1"/>
    <col min="12291" max="12291" width="2" style="43" customWidth="1"/>
    <col min="12292" max="12292" width="15.83203125" style="43" customWidth="1"/>
    <col min="12293" max="12293" width="1.1640625" style="43" customWidth="1"/>
    <col min="12294" max="12294" width="16" style="43" customWidth="1"/>
    <col min="12295" max="12295" width="1.1640625" style="43" customWidth="1"/>
    <col min="12296" max="12296" width="16.33203125" style="43" customWidth="1"/>
    <col min="12297" max="12297" width="1.1640625" style="43" customWidth="1"/>
    <col min="12298" max="12298" width="16.1640625" style="43" customWidth="1"/>
    <col min="12299" max="12544" width="12" style="43"/>
    <col min="12545" max="12545" width="42" style="43" customWidth="1"/>
    <col min="12546" max="12546" width="9.1640625" style="43" customWidth="1"/>
    <col min="12547" max="12547" width="2" style="43" customWidth="1"/>
    <col min="12548" max="12548" width="15.83203125" style="43" customWidth="1"/>
    <col min="12549" max="12549" width="1.1640625" style="43" customWidth="1"/>
    <col min="12550" max="12550" width="16" style="43" customWidth="1"/>
    <col min="12551" max="12551" width="1.1640625" style="43" customWidth="1"/>
    <col min="12552" max="12552" width="16.33203125" style="43" customWidth="1"/>
    <col min="12553" max="12553" width="1.1640625" style="43" customWidth="1"/>
    <col min="12554" max="12554" width="16.1640625" style="43" customWidth="1"/>
    <col min="12555" max="12800" width="12" style="43"/>
    <col min="12801" max="12801" width="42" style="43" customWidth="1"/>
    <col min="12802" max="12802" width="9.1640625" style="43" customWidth="1"/>
    <col min="12803" max="12803" width="2" style="43" customWidth="1"/>
    <col min="12804" max="12804" width="15.83203125" style="43" customWidth="1"/>
    <col min="12805" max="12805" width="1.1640625" style="43" customWidth="1"/>
    <col min="12806" max="12806" width="16" style="43" customWidth="1"/>
    <col min="12807" max="12807" width="1.1640625" style="43" customWidth="1"/>
    <col min="12808" max="12808" width="16.33203125" style="43" customWidth="1"/>
    <col min="12809" max="12809" width="1.1640625" style="43" customWidth="1"/>
    <col min="12810" max="12810" width="16.1640625" style="43" customWidth="1"/>
    <col min="12811" max="13056" width="12" style="43"/>
    <col min="13057" max="13057" width="42" style="43" customWidth="1"/>
    <col min="13058" max="13058" width="9.1640625" style="43" customWidth="1"/>
    <col min="13059" max="13059" width="2" style="43" customWidth="1"/>
    <col min="13060" max="13060" width="15.83203125" style="43" customWidth="1"/>
    <col min="13061" max="13061" width="1.1640625" style="43" customWidth="1"/>
    <col min="13062" max="13062" width="16" style="43" customWidth="1"/>
    <col min="13063" max="13063" width="1.1640625" style="43" customWidth="1"/>
    <col min="13064" max="13064" width="16.33203125" style="43" customWidth="1"/>
    <col min="13065" max="13065" width="1.1640625" style="43" customWidth="1"/>
    <col min="13066" max="13066" width="16.1640625" style="43" customWidth="1"/>
    <col min="13067" max="13312" width="12" style="43"/>
    <col min="13313" max="13313" width="42" style="43" customWidth="1"/>
    <col min="13314" max="13314" width="9.1640625" style="43" customWidth="1"/>
    <col min="13315" max="13315" width="2" style="43" customWidth="1"/>
    <col min="13316" max="13316" width="15.83203125" style="43" customWidth="1"/>
    <col min="13317" max="13317" width="1.1640625" style="43" customWidth="1"/>
    <col min="13318" max="13318" width="16" style="43" customWidth="1"/>
    <col min="13319" max="13319" width="1.1640625" style="43" customWidth="1"/>
    <col min="13320" max="13320" width="16.33203125" style="43" customWidth="1"/>
    <col min="13321" max="13321" width="1.1640625" style="43" customWidth="1"/>
    <col min="13322" max="13322" width="16.1640625" style="43" customWidth="1"/>
    <col min="13323" max="13568" width="12" style="43"/>
    <col min="13569" max="13569" width="42" style="43" customWidth="1"/>
    <col min="13570" max="13570" width="9.1640625" style="43" customWidth="1"/>
    <col min="13571" max="13571" width="2" style="43" customWidth="1"/>
    <col min="13572" max="13572" width="15.83203125" style="43" customWidth="1"/>
    <col min="13573" max="13573" width="1.1640625" style="43" customWidth="1"/>
    <col min="13574" max="13574" width="16" style="43" customWidth="1"/>
    <col min="13575" max="13575" width="1.1640625" style="43" customWidth="1"/>
    <col min="13576" max="13576" width="16.33203125" style="43" customWidth="1"/>
    <col min="13577" max="13577" width="1.1640625" style="43" customWidth="1"/>
    <col min="13578" max="13578" width="16.1640625" style="43" customWidth="1"/>
    <col min="13579" max="13824" width="12" style="43"/>
    <col min="13825" max="13825" width="42" style="43" customWidth="1"/>
    <col min="13826" max="13826" width="9.1640625" style="43" customWidth="1"/>
    <col min="13827" max="13827" width="2" style="43" customWidth="1"/>
    <col min="13828" max="13828" width="15.83203125" style="43" customWidth="1"/>
    <col min="13829" max="13829" width="1.1640625" style="43" customWidth="1"/>
    <col min="13830" max="13830" width="16" style="43" customWidth="1"/>
    <col min="13831" max="13831" width="1.1640625" style="43" customWidth="1"/>
    <col min="13832" max="13832" width="16.33203125" style="43" customWidth="1"/>
    <col min="13833" max="13833" width="1.1640625" style="43" customWidth="1"/>
    <col min="13834" max="13834" width="16.1640625" style="43" customWidth="1"/>
    <col min="13835" max="14080" width="12" style="43"/>
    <col min="14081" max="14081" width="42" style="43" customWidth="1"/>
    <col min="14082" max="14082" width="9.1640625" style="43" customWidth="1"/>
    <col min="14083" max="14083" width="2" style="43" customWidth="1"/>
    <col min="14084" max="14084" width="15.83203125" style="43" customWidth="1"/>
    <col min="14085" max="14085" width="1.1640625" style="43" customWidth="1"/>
    <col min="14086" max="14086" width="16" style="43" customWidth="1"/>
    <col min="14087" max="14087" width="1.1640625" style="43" customWidth="1"/>
    <col min="14088" max="14088" width="16.33203125" style="43" customWidth="1"/>
    <col min="14089" max="14089" width="1.1640625" style="43" customWidth="1"/>
    <col min="14090" max="14090" width="16.1640625" style="43" customWidth="1"/>
    <col min="14091" max="14336" width="12" style="43"/>
    <col min="14337" max="14337" width="42" style="43" customWidth="1"/>
    <col min="14338" max="14338" width="9.1640625" style="43" customWidth="1"/>
    <col min="14339" max="14339" width="2" style="43" customWidth="1"/>
    <col min="14340" max="14340" width="15.83203125" style="43" customWidth="1"/>
    <col min="14341" max="14341" width="1.1640625" style="43" customWidth="1"/>
    <col min="14342" max="14342" width="16" style="43" customWidth="1"/>
    <col min="14343" max="14343" width="1.1640625" style="43" customWidth="1"/>
    <col min="14344" max="14344" width="16.33203125" style="43" customWidth="1"/>
    <col min="14345" max="14345" width="1.1640625" style="43" customWidth="1"/>
    <col min="14346" max="14346" width="16.1640625" style="43" customWidth="1"/>
    <col min="14347" max="14592" width="12" style="43"/>
    <col min="14593" max="14593" width="42" style="43" customWidth="1"/>
    <col min="14594" max="14594" width="9.1640625" style="43" customWidth="1"/>
    <col min="14595" max="14595" width="2" style="43" customWidth="1"/>
    <col min="14596" max="14596" width="15.83203125" style="43" customWidth="1"/>
    <col min="14597" max="14597" width="1.1640625" style="43" customWidth="1"/>
    <col min="14598" max="14598" width="16" style="43" customWidth="1"/>
    <col min="14599" max="14599" width="1.1640625" style="43" customWidth="1"/>
    <col min="14600" max="14600" width="16.33203125" style="43" customWidth="1"/>
    <col min="14601" max="14601" width="1.1640625" style="43" customWidth="1"/>
    <col min="14602" max="14602" width="16.1640625" style="43" customWidth="1"/>
    <col min="14603" max="14848" width="12" style="43"/>
    <col min="14849" max="14849" width="42" style="43" customWidth="1"/>
    <col min="14850" max="14850" width="9.1640625" style="43" customWidth="1"/>
    <col min="14851" max="14851" width="2" style="43" customWidth="1"/>
    <col min="14852" max="14852" width="15.83203125" style="43" customWidth="1"/>
    <col min="14853" max="14853" width="1.1640625" style="43" customWidth="1"/>
    <col min="14854" max="14854" width="16" style="43" customWidth="1"/>
    <col min="14855" max="14855" width="1.1640625" style="43" customWidth="1"/>
    <col min="14856" max="14856" width="16.33203125" style="43" customWidth="1"/>
    <col min="14857" max="14857" width="1.1640625" style="43" customWidth="1"/>
    <col min="14858" max="14858" width="16.1640625" style="43" customWidth="1"/>
    <col min="14859" max="15104" width="12" style="43"/>
    <col min="15105" max="15105" width="42" style="43" customWidth="1"/>
    <col min="15106" max="15106" width="9.1640625" style="43" customWidth="1"/>
    <col min="15107" max="15107" width="2" style="43" customWidth="1"/>
    <col min="15108" max="15108" width="15.83203125" style="43" customWidth="1"/>
    <col min="15109" max="15109" width="1.1640625" style="43" customWidth="1"/>
    <col min="15110" max="15110" width="16" style="43" customWidth="1"/>
    <col min="15111" max="15111" width="1.1640625" style="43" customWidth="1"/>
    <col min="15112" max="15112" width="16.33203125" style="43" customWidth="1"/>
    <col min="15113" max="15113" width="1.1640625" style="43" customWidth="1"/>
    <col min="15114" max="15114" width="16.1640625" style="43" customWidth="1"/>
    <col min="15115" max="15360" width="12" style="43"/>
    <col min="15361" max="15361" width="42" style="43" customWidth="1"/>
    <col min="15362" max="15362" width="9.1640625" style="43" customWidth="1"/>
    <col min="15363" max="15363" width="2" style="43" customWidth="1"/>
    <col min="15364" max="15364" width="15.83203125" style="43" customWidth="1"/>
    <col min="15365" max="15365" width="1.1640625" style="43" customWidth="1"/>
    <col min="15366" max="15366" width="16" style="43" customWidth="1"/>
    <col min="15367" max="15367" width="1.1640625" style="43" customWidth="1"/>
    <col min="15368" max="15368" width="16.33203125" style="43" customWidth="1"/>
    <col min="15369" max="15369" width="1.1640625" style="43" customWidth="1"/>
    <col min="15370" max="15370" width="16.1640625" style="43" customWidth="1"/>
    <col min="15371" max="15616" width="12" style="43"/>
    <col min="15617" max="15617" width="42" style="43" customWidth="1"/>
    <col min="15618" max="15618" width="9.1640625" style="43" customWidth="1"/>
    <col min="15619" max="15619" width="2" style="43" customWidth="1"/>
    <col min="15620" max="15620" width="15.83203125" style="43" customWidth="1"/>
    <col min="15621" max="15621" width="1.1640625" style="43" customWidth="1"/>
    <col min="15622" max="15622" width="16" style="43" customWidth="1"/>
    <col min="15623" max="15623" width="1.1640625" style="43" customWidth="1"/>
    <col min="15624" max="15624" width="16.33203125" style="43" customWidth="1"/>
    <col min="15625" max="15625" width="1.1640625" style="43" customWidth="1"/>
    <col min="15626" max="15626" width="16.1640625" style="43" customWidth="1"/>
    <col min="15627" max="15872" width="12" style="43"/>
    <col min="15873" max="15873" width="42" style="43" customWidth="1"/>
    <col min="15874" max="15874" width="9.1640625" style="43" customWidth="1"/>
    <col min="15875" max="15875" width="2" style="43" customWidth="1"/>
    <col min="15876" max="15876" width="15.83203125" style="43" customWidth="1"/>
    <col min="15877" max="15877" width="1.1640625" style="43" customWidth="1"/>
    <col min="15878" max="15878" width="16" style="43" customWidth="1"/>
    <col min="15879" max="15879" width="1.1640625" style="43" customWidth="1"/>
    <col min="15880" max="15880" width="16.33203125" style="43" customWidth="1"/>
    <col min="15881" max="15881" width="1.1640625" style="43" customWidth="1"/>
    <col min="15882" max="15882" width="16.1640625" style="43" customWidth="1"/>
    <col min="15883" max="16128" width="12" style="43"/>
    <col min="16129" max="16129" width="42" style="43" customWidth="1"/>
    <col min="16130" max="16130" width="9.1640625" style="43" customWidth="1"/>
    <col min="16131" max="16131" width="2" style="43" customWidth="1"/>
    <col min="16132" max="16132" width="15.83203125" style="43" customWidth="1"/>
    <col min="16133" max="16133" width="1.1640625" style="43" customWidth="1"/>
    <col min="16134" max="16134" width="16" style="43" customWidth="1"/>
    <col min="16135" max="16135" width="1.1640625" style="43" customWidth="1"/>
    <col min="16136" max="16136" width="16.33203125" style="43" customWidth="1"/>
    <col min="16137" max="16137" width="1.1640625" style="43" customWidth="1"/>
    <col min="16138" max="16138" width="16.1640625" style="43" customWidth="1"/>
    <col min="16139" max="16384" width="12" style="43"/>
  </cols>
  <sheetData>
    <row r="1" spans="1:211" ht="20.25" customHeight="1">
      <c r="A1" s="216" t="s">
        <v>0</v>
      </c>
      <c r="B1" s="216"/>
      <c r="C1" s="216"/>
      <c r="D1" s="216"/>
      <c r="E1" s="216"/>
      <c r="F1" s="216"/>
      <c r="G1" s="216"/>
      <c r="H1" s="216"/>
      <c r="I1" s="216"/>
      <c r="J1" s="216"/>
    </row>
    <row r="2" spans="1:211" ht="20.25" customHeight="1">
      <c r="A2" s="216" t="s">
        <v>57</v>
      </c>
      <c r="B2" s="216"/>
      <c r="C2" s="216"/>
      <c r="D2" s="216"/>
      <c r="E2" s="216"/>
      <c r="F2" s="216"/>
      <c r="G2" s="216"/>
      <c r="H2" s="216"/>
      <c r="I2" s="216"/>
      <c r="J2" s="216"/>
    </row>
    <row r="3" spans="1:211" s="44" customFormat="1" ht="25.15" customHeight="1">
      <c r="A3" s="216" t="s">
        <v>177</v>
      </c>
      <c r="B3" s="216"/>
      <c r="C3" s="216"/>
      <c r="D3" s="216"/>
      <c r="E3" s="216"/>
      <c r="F3" s="216"/>
      <c r="G3" s="216"/>
      <c r="H3" s="216"/>
      <c r="I3" s="216"/>
      <c r="J3" s="216"/>
      <c r="K3" s="170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6"/>
      <c r="X3" s="216"/>
      <c r="Y3" s="216"/>
      <c r="Z3" s="216"/>
      <c r="AA3" s="216"/>
      <c r="AB3" s="216"/>
      <c r="AC3" s="216"/>
      <c r="AD3" s="216"/>
      <c r="AE3" s="216"/>
      <c r="AF3" s="216"/>
      <c r="AG3" s="216"/>
      <c r="AH3" s="216"/>
      <c r="AI3" s="216"/>
      <c r="AJ3" s="216"/>
      <c r="AK3" s="216"/>
      <c r="AL3" s="216"/>
      <c r="AM3" s="216"/>
      <c r="AN3" s="216"/>
      <c r="AO3" s="216"/>
      <c r="AP3" s="216"/>
      <c r="AQ3" s="216"/>
      <c r="AR3" s="216"/>
      <c r="AS3" s="216"/>
      <c r="AT3" s="216"/>
      <c r="AU3" s="216"/>
      <c r="AV3" s="216"/>
      <c r="AW3" s="216"/>
      <c r="AX3" s="216"/>
      <c r="AY3" s="216"/>
      <c r="AZ3" s="216"/>
      <c r="BA3" s="216"/>
      <c r="BB3" s="216"/>
      <c r="BC3" s="216"/>
      <c r="BD3" s="216"/>
      <c r="BE3" s="216"/>
      <c r="BF3" s="216"/>
      <c r="BG3" s="216"/>
      <c r="BH3" s="216"/>
      <c r="BI3" s="216"/>
      <c r="BJ3" s="216"/>
      <c r="BK3" s="216"/>
      <c r="BL3" s="216"/>
      <c r="BM3" s="216"/>
      <c r="BN3" s="216"/>
      <c r="BO3" s="216"/>
      <c r="BP3" s="216"/>
      <c r="BQ3" s="216"/>
      <c r="BR3" s="216"/>
      <c r="BS3" s="216"/>
      <c r="BT3" s="216"/>
      <c r="BU3" s="216"/>
      <c r="BV3" s="216"/>
      <c r="BW3" s="216"/>
      <c r="BX3" s="216"/>
      <c r="BY3" s="216"/>
      <c r="BZ3" s="216"/>
      <c r="CA3" s="216"/>
      <c r="CB3" s="216"/>
      <c r="CC3" s="216"/>
      <c r="CD3" s="216"/>
      <c r="CE3" s="216"/>
      <c r="CF3" s="216"/>
      <c r="CG3" s="216"/>
      <c r="CH3" s="216"/>
      <c r="CI3" s="216"/>
      <c r="CJ3" s="216"/>
      <c r="CK3" s="216"/>
      <c r="CL3" s="216"/>
      <c r="CM3" s="216"/>
      <c r="CN3" s="216"/>
      <c r="CO3" s="216"/>
      <c r="CP3" s="216"/>
      <c r="CQ3" s="216"/>
      <c r="CR3" s="216"/>
      <c r="CS3" s="216"/>
      <c r="CT3" s="216"/>
      <c r="CU3" s="216"/>
      <c r="CV3" s="216"/>
      <c r="CW3" s="216"/>
      <c r="CX3" s="216"/>
      <c r="CY3" s="216"/>
      <c r="CZ3" s="216"/>
      <c r="DA3" s="216"/>
      <c r="DB3" s="216"/>
      <c r="DC3" s="216"/>
      <c r="DD3" s="216"/>
      <c r="DE3" s="216"/>
      <c r="DF3" s="216"/>
      <c r="DG3" s="216"/>
      <c r="DH3" s="216"/>
      <c r="DI3" s="216"/>
      <c r="DJ3" s="216"/>
      <c r="DK3" s="216"/>
      <c r="DL3" s="216"/>
      <c r="DM3" s="216"/>
      <c r="DN3" s="216"/>
      <c r="DO3" s="216"/>
      <c r="DP3" s="216"/>
      <c r="DQ3" s="216"/>
      <c r="DR3" s="216"/>
      <c r="DS3" s="216"/>
      <c r="DT3" s="216"/>
      <c r="DU3" s="216"/>
      <c r="DV3" s="216"/>
      <c r="DW3" s="216"/>
      <c r="DX3" s="216"/>
      <c r="DY3" s="216"/>
      <c r="DZ3" s="216"/>
      <c r="EA3" s="216"/>
      <c r="EB3" s="216"/>
      <c r="EC3" s="216"/>
      <c r="ED3" s="216"/>
      <c r="EE3" s="216"/>
      <c r="EF3" s="216"/>
      <c r="EG3" s="216"/>
      <c r="EH3" s="216"/>
      <c r="EI3" s="216"/>
      <c r="EJ3" s="216"/>
      <c r="EK3" s="216"/>
      <c r="EL3" s="216"/>
      <c r="EM3" s="216"/>
      <c r="EN3" s="216"/>
      <c r="EO3" s="216"/>
      <c r="EP3" s="216"/>
      <c r="EQ3" s="216"/>
      <c r="ER3" s="216"/>
      <c r="ES3" s="216"/>
      <c r="ET3" s="216"/>
      <c r="EU3" s="216"/>
      <c r="EV3" s="216"/>
      <c r="EW3" s="216"/>
      <c r="EX3" s="216"/>
      <c r="EY3" s="216"/>
      <c r="EZ3" s="216"/>
      <c r="FA3" s="216"/>
      <c r="FB3" s="216"/>
      <c r="FC3" s="216"/>
      <c r="FD3" s="216"/>
      <c r="FE3" s="216"/>
      <c r="FF3" s="216"/>
      <c r="FG3" s="216"/>
      <c r="FH3" s="216"/>
      <c r="FI3" s="216"/>
      <c r="FJ3" s="216"/>
      <c r="FK3" s="216"/>
      <c r="FL3" s="216"/>
      <c r="FM3" s="216"/>
      <c r="FN3" s="216"/>
      <c r="FO3" s="216"/>
      <c r="FP3" s="216"/>
      <c r="FQ3" s="216"/>
      <c r="FR3" s="216"/>
      <c r="FS3" s="216"/>
      <c r="FT3" s="216"/>
      <c r="FU3" s="216"/>
      <c r="FV3" s="216"/>
      <c r="FW3" s="216"/>
      <c r="FX3" s="216"/>
      <c r="FY3" s="216"/>
      <c r="FZ3" s="216"/>
      <c r="GA3" s="216"/>
      <c r="GB3" s="216"/>
      <c r="GC3" s="216"/>
      <c r="GD3" s="216"/>
      <c r="GE3" s="216"/>
      <c r="GF3" s="216"/>
      <c r="GG3" s="216"/>
      <c r="GH3" s="216"/>
      <c r="GI3" s="216"/>
      <c r="GJ3" s="216"/>
      <c r="GK3" s="216"/>
      <c r="GL3" s="216"/>
      <c r="GM3" s="216"/>
      <c r="GN3" s="216"/>
      <c r="GO3" s="216"/>
      <c r="GP3" s="216"/>
      <c r="GQ3" s="216"/>
      <c r="GR3" s="216"/>
      <c r="GS3" s="216"/>
      <c r="GT3" s="216"/>
      <c r="GU3" s="216"/>
      <c r="GV3" s="216"/>
      <c r="GW3" s="216"/>
      <c r="GX3" s="216"/>
      <c r="GY3" s="216"/>
      <c r="GZ3" s="216"/>
      <c r="HA3" s="216"/>
      <c r="HB3" s="216"/>
      <c r="HC3" s="216"/>
    </row>
    <row r="4" spans="1:211" s="45" customFormat="1" ht="20.25" customHeight="1">
      <c r="A4" s="216" t="s">
        <v>141</v>
      </c>
      <c r="B4" s="216"/>
      <c r="C4" s="216"/>
      <c r="D4" s="216"/>
      <c r="E4" s="216"/>
      <c r="F4" s="216"/>
      <c r="G4" s="216"/>
      <c r="H4" s="216"/>
      <c r="I4" s="216"/>
      <c r="J4" s="216"/>
    </row>
    <row r="5" spans="1:211" s="45" customFormat="1" ht="20.25" customHeight="1">
      <c r="A5" s="221" t="s">
        <v>58</v>
      </c>
      <c r="B5" s="221"/>
      <c r="C5" s="221"/>
      <c r="D5" s="221"/>
      <c r="E5" s="221"/>
      <c r="F5" s="221"/>
      <c r="G5" s="221"/>
      <c r="H5" s="221"/>
      <c r="I5" s="221"/>
      <c r="J5" s="221"/>
    </row>
    <row r="6" spans="1:211" s="45" customFormat="1" ht="4.1500000000000004" customHeight="1">
      <c r="A6" s="46"/>
      <c r="B6" s="46"/>
      <c r="C6" s="46"/>
      <c r="D6" s="46"/>
      <c r="E6" s="46"/>
      <c r="F6" s="158"/>
      <c r="G6" s="46"/>
      <c r="H6" s="46"/>
      <c r="I6" s="46"/>
      <c r="J6" s="47"/>
    </row>
    <row r="7" spans="1:211" s="45" customFormat="1" ht="7.5" customHeight="1">
      <c r="A7" s="41"/>
      <c r="B7" s="48"/>
      <c r="C7" s="48"/>
      <c r="D7" s="48"/>
      <c r="E7" s="19"/>
      <c r="F7" s="159"/>
      <c r="G7" s="19"/>
      <c r="H7" s="48"/>
      <c r="I7" s="19"/>
      <c r="J7" s="49"/>
    </row>
    <row r="8" spans="1:211" s="45" customFormat="1" ht="19.7" customHeight="1">
      <c r="B8" s="50" t="s">
        <v>3</v>
      </c>
      <c r="C8" s="50"/>
      <c r="D8" s="218" t="s">
        <v>4</v>
      </c>
      <c r="E8" s="218"/>
      <c r="F8" s="218"/>
      <c r="G8" s="50"/>
      <c r="H8" s="218" t="s">
        <v>5</v>
      </c>
      <c r="I8" s="218"/>
      <c r="J8" s="218"/>
    </row>
    <row r="9" spans="1:211" s="45" customFormat="1" ht="19.7" customHeight="1">
      <c r="D9" s="157" t="s">
        <v>175</v>
      </c>
      <c r="E9" s="5"/>
      <c r="F9" s="157" t="s">
        <v>176</v>
      </c>
      <c r="G9" s="5"/>
      <c r="H9" s="157" t="s">
        <v>175</v>
      </c>
      <c r="I9" s="5"/>
      <c r="J9" s="157" t="s">
        <v>176</v>
      </c>
    </row>
    <row r="10" spans="1:211" s="45" customFormat="1" ht="19.7" customHeight="1">
      <c r="D10" s="160"/>
      <c r="E10" s="161"/>
      <c r="F10" s="160"/>
      <c r="G10" s="161"/>
      <c r="H10" s="160"/>
      <c r="I10" s="161"/>
      <c r="J10" s="160"/>
    </row>
    <row r="11" spans="1:211" s="45" customFormat="1" ht="19.7" customHeight="1">
      <c r="A11" s="45" t="s">
        <v>59</v>
      </c>
      <c r="B11" s="12">
        <v>21</v>
      </c>
      <c r="C11" s="12"/>
      <c r="D11" s="178">
        <f>+'กำไรขาดทุน 9 M'!D11-'กำไรขาดทุน 6M''18'!D11</f>
        <v>445417895</v>
      </c>
      <c r="E11" s="178"/>
      <c r="F11" s="178">
        <f>+'กำไรขาดทุน 9 M'!F11-'กำไรขาดทุน 6M''18'!F11</f>
        <v>356601523</v>
      </c>
      <c r="G11" s="178"/>
      <c r="H11" s="178">
        <f>+'กำไรขาดทุน 9 M'!H11-'กำไรขาดทุน 6M''18'!H11</f>
        <v>314359441</v>
      </c>
      <c r="I11" s="178"/>
      <c r="J11" s="178">
        <f>+'กำไรขาดทุน 9 M'!J11-'กำไรขาดทุน 6M''18'!J11</f>
        <v>268362480</v>
      </c>
      <c r="L11" s="57"/>
    </row>
    <row r="12" spans="1:211" s="45" customFormat="1" ht="19.7" customHeight="1">
      <c r="A12" s="45" t="s">
        <v>60</v>
      </c>
      <c r="B12" s="12">
        <v>21</v>
      </c>
      <c r="C12" s="12"/>
      <c r="D12" s="178">
        <f>+'กำไรขาดทุน 9 M'!D12-'กำไรขาดทุน 6M''18'!D12</f>
        <v>-351944077</v>
      </c>
      <c r="E12" s="178"/>
      <c r="F12" s="178">
        <f>+'กำไรขาดทุน 9 M'!F12-'กำไรขาดทุน 6M''18'!F12</f>
        <v>-270682957</v>
      </c>
      <c r="G12" s="179"/>
      <c r="H12" s="178">
        <f>+'กำไรขาดทุน 9 M'!H12-'กำไรขาดทุน 6M''18'!H12</f>
        <v>-246430638</v>
      </c>
      <c r="I12" s="179"/>
      <c r="J12" s="178">
        <f>+'กำไรขาดทุน 9 M'!J12-'กำไรขาดทุน 6M''18'!J12</f>
        <v>-205720311</v>
      </c>
      <c r="L12" s="57"/>
    </row>
    <row r="13" spans="1:211" s="45" customFormat="1" ht="19.7" customHeight="1">
      <c r="A13" s="51" t="s">
        <v>61</v>
      </c>
      <c r="B13" s="12"/>
      <c r="C13" s="12"/>
      <c r="D13" s="180">
        <f>SUM(D11:D12)</f>
        <v>93473818</v>
      </c>
      <c r="E13" s="178"/>
      <c r="F13" s="180">
        <f>SUM(F11:F12)</f>
        <v>85918566</v>
      </c>
      <c r="G13" s="178"/>
      <c r="H13" s="180">
        <f>SUM(H11:H12)</f>
        <v>67928803</v>
      </c>
      <c r="I13" s="178"/>
      <c r="J13" s="180">
        <f>SUM(J11:J12)</f>
        <v>62642169</v>
      </c>
      <c r="L13" s="57"/>
    </row>
    <row r="14" spans="1:211" s="45" customFormat="1" ht="19.7" customHeight="1">
      <c r="A14" s="51" t="s">
        <v>170</v>
      </c>
      <c r="B14" s="12">
        <v>21</v>
      </c>
      <c r="C14" s="12"/>
      <c r="D14" s="178">
        <f>+'กำไรขาดทุน 9 M'!D14-'กำไรขาดทุน 6M''18'!D14</f>
        <v>493300</v>
      </c>
      <c r="E14" s="178"/>
      <c r="F14" s="179">
        <f>+'กำไรขาดทุน 9 M'!F14-'กำไรขาดทุน 6M''18'!F14</f>
        <v>0</v>
      </c>
      <c r="G14" s="178"/>
      <c r="H14" s="179">
        <f>+'กำไรขาดทุน 9 M'!H14-'กำไรขาดทุน 6M''18'!H14</f>
        <v>0</v>
      </c>
      <c r="I14" s="178"/>
      <c r="J14" s="179">
        <f>+'กำไรขาดทุน 9 M'!J14-'กำไรขาดทุน 6M''18'!J14</f>
        <v>0</v>
      </c>
      <c r="L14" s="57"/>
    </row>
    <row r="15" spans="1:211" s="45" customFormat="1" ht="19.7" customHeight="1">
      <c r="A15" s="51" t="s">
        <v>62</v>
      </c>
      <c r="B15" s="12">
        <v>21</v>
      </c>
      <c r="C15" s="12"/>
      <c r="D15" s="178">
        <f>+'กำไรขาดทุน 9 M'!D15-'กำไรขาดทุน 6M''18'!D15</f>
        <v>1002308</v>
      </c>
      <c r="E15" s="178"/>
      <c r="F15" s="178">
        <f>+'กำไรขาดทุน 9 M'!F15-'กำไรขาดทุน 6M''18'!F15</f>
        <v>1477053</v>
      </c>
      <c r="G15" s="178"/>
      <c r="H15" s="178">
        <f>+'กำไรขาดทุน 9 M'!H15-'กำไรขาดทุน 6M''18'!H15</f>
        <v>893905</v>
      </c>
      <c r="I15" s="178"/>
      <c r="J15" s="178">
        <f>+'กำไรขาดทุน 9 M'!J15-'กำไรขาดทุน 6M''18'!J15</f>
        <v>1359137</v>
      </c>
      <c r="L15" s="57"/>
    </row>
    <row r="16" spans="1:211" s="45" customFormat="1" ht="19.7" customHeight="1">
      <c r="A16" s="51" t="s">
        <v>63</v>
      </c>
      <c r="D16" s="181">
        <f>SUM(D13:D15)</f>
        <v>94969426</v>
      </c>
      <c r="E16" s="178"/>
      <c r="F16" s="181">
        <f>SUM(F13:F15)</f>
        <v>87395619</v>
      </c>
      <c r="G16" s="178"/>
      <c r="H16" s="181">
        <f>SUM(H13:H15)</f>
        <v>68822708</v>
      </c>
      <c r="I16" s="178"/>
      <c r="J16" s="181">
        <f>SUM(J13:J15)</f>
        <v>64001306</v>
      </c>
      <c r="L16" s="57"/>
    </row>
    <row r="17" spans="1:12" s="45" customFormat="1" ht="19.7" customHeight="1">
      <c r="A17" s="51" t="s">
        <v>64</v>
      </c>
      <c r="B17" s="12">
        <v>21</v>
      </c>
      <c r="C17" s="12"/>
      <c r="D17" s="178">
        <f>+'กำไรขาดทุน 9 M'!D17-'กำไรขาดทุน 6M''18'!D17</f>
        <v>-6358567</v>
      </c>
      <c r="E17" s="179"/>
      <c r="F17" s="178">
        <f>+'กำไรขาดทุน 9 M'!F17-'กำไรขาดทุน 6M''18'!F17</f>
        <v>-3205772</v>
      </c>
      <c r="G17" s="178"/>
      <c r="H17" s="178">
        <f>+'กำไรขาดทุน 9 M'!H17-'กำไรขาดทุน 6M''18'!H17</f>
        <v>-7106454</v>
      </c>
      <c r="I17" s="178"/>
      <c r="J17" s="178">
        <f>+'กำไรขาดทุน 9 M'!J17-'กำไรขาดทุน 6M''18'!J17</f>
        <v>-3028394</v>
      </c>
      <c r="L17" s="57"/>
    </row>
    <row r="18" spans="1:12" s="45" customFormat="1" ht="19.7" customHeight="1">
      <c r="A18" s="51" t="s">
        <v>65</v>
      </c>
      <c r="B18" s="12">
        <v>21</v>
      </c>
      <c r="C18" s="12"/>
      <c r="D18" s="178">
        <f>+'กำไรขาดทุน 9 M'!D18-'กำไรขาดทุน 6M''18'!D18</f>
        <v>-71964602</v>
      </c>
      <c r="E18" s="179"/>
      <c r="F18" s="178">
        <f>+'กำไรขาดทุน 9 M'!F18-'กำไรขาดทุน 6M''18'!F18</f>
        <v>-64571402</v>
      </c>
      <c r="G18" s="178"/>
      <c r="H18" s="178">
        <f>+'กำไรขาดทุน 9 M'!H18-'กำไรขาดทุน 6M''18'!H18</f>
        <v>-55282681</v>
      </c>
      <c r="I18" s="178"/>
      <c r="J18" s="178">
        <f>+'กำไรขาดทุน 9 M'!J18-'กำไรขาดทุน 6M''18'!J18</f>
        <v>-49331318</v>
      </c>
      <c r="L18" s="57"/>
    </row>
    <row r="19" spans="1:12" s="45" customFormat="1" ht="19.7" customHeight="1">
      <c r="A19" s="51" t="s">
        <v>66</v>
      </c>
      <c r="B19" s="12"/>
      <c r="C19" s="12"/>
      <c r="D19" s="181">
        <f>SUM(D17:D18)</f>
        <v>-78323169</v>
      </c>
      <c r="E19" s="179"/>
      <c r="F19" s="181">
        <f>SUM(F17:F18)</f>
        <v>-67777174</v>
      </c>
      <c r="G19" s="178"/>
      <c r="H19" s="181">
        <f>SUM(H17:H18)</f>
        <v>-62389135</v>
      </c>
      <c r="I19" s="178"/>
      <c r="J19" s="181">
        <f>SUM(J17:J18)</f>
        <v>-52359712</v>
      </c>
      <c r="L19" s="57"/>
    </row>
    <row r="20" spans="1:12" s="45" customFormat="1" ht="19.7" customHeight="1">
      <c r="A20" s="52" t="s">
        <v>105</v>
      </c>
      <c r="B20" s="12"/>
      <c r="C20" s="12"/>
      <c r="D20" s="178"/>
      <c r="E20" s="179"/>
      <c r="F20" s="178"/>
      <c r="G20" s="178"/>
      <c r="H20" s="178"/>
      <c r="I20" s="178"/>
      <c r="J20" s="178"/>
    </row>
    <row r="21" spans="1:12" s="45" customFormat="1" ht="19.7" customHeight="1">
      <c r="A21" s="103" t="s">
        <v>101</v>
      </c>
      <c r="B21" s="12"/>
      <c r="D21" s="178">
        <f>D16+D19</f>
        <v>16646257</v>
      </c>
      <c r="E21" s="178"/>
      <c r="F21" s="178">
        <f>F16+F19</f>
        <v>19618445</v>
      </c>
      <c r="G21" s="178"/>
      <c r="H21" s="178">
        <f>H16+H19</f>
        <v>6433573</v>
      </c>
      <c r="I21" s="178"/>
      <c r="J21" s="178">
        <f>J16+J19</f>
        <v>11641594</v>
      </c>
      <c r="L21" s="57"/>
    </row>
    <row r="22" spans="1:12" s="45" customFormat="1" ht="19.7" customHeight="1">
      <c r="A22" s="51" t="s">
        <v>67</v>
      </c>
      <c r="B22" s="12"/>
      <c r="D22" s="178">
        <f>+'กำไรขาดทุน 9 M'!D22-'กำไรขาดทุน 6M''18'!D22</f>
        <v>-187099</v>
      </c>
      <c r="E22" s="178"/>
      <c r="F22" s="178">
        <f>+'กำไรขาดทุน 9 M'!F22-'กำไรขาดทุน 6M''18'!F22</f>
        <v>-107822</v>
      </c>
      <c r="G22" s="178"/>
      <c r="H22" s="178">
        <f>+'กำไรขาดทุน 9 M'!H22-'กำไรขาดทุน 6M''18'!H22</f>
        <v>-178828</v>
      </c>
      <c r="I22" s="178"/>
      <c r="J22" s="178">
        <f>+'กำไรขาดทุน 9 M'!J22-'กำไรขาดทุน 6M''18'!J22</f>
        <v>-84808</v>
      </c>
      <c r="L22" s="57"/>
    </row>
    <row r="23" spans="1:12" s="45" customFormat="1" ht="19.7" customHeight="1">
      <c r="A23" s="51" t="s">
        <v>142</v>
      </c>
      <c r="B23" s="12"/>
      <c r="D23" s="178"/>
      <c r="E23" s="178"/>
      <c r="F23" s="178"/>
      <c r="G23" s="178"/>
      <c r="H23" s="178"/>
      <c r="I23" s="178"/>
      <c r="J23" s="178"/>
    </row>
    <row r="24" spans="1:12" s="45" customFormat="1" ht="19.7" customHeight="1">
      <c r="A24" s="51" t="s">
        <v>68</v>
      </c>
      <c r="B24" s="12"/>
      <c r="D24" s="182">
        <f>+'กำไรขาดทุน 9 M'!D24-'กำไรขาดทุน 6M''18'!D24</f>
        <v>875184</v>
      </c>
      <c r="E24" s="178"/>
      <c r="F24" s="182">
        <f>+'กำไรขาดทุน 9 M'!F24-'กำไรขาดทุน 6M''18'!F24</f>
        <v>1023869</v>
      </c>
      <c r="G24" s="178"/>
      <c r="H24" s="183">
        <v>0</v>
      </c>
      <c r="I24" s="184"/>
      <c r="J24" s="183">
        <v>0</v>
      </c>
      <c r="L24" s="57"/>
    </row>
    <row r="25" spans="1:12" s="45" customFormat="1" ht="19.7" customHeight="1">
      <c r="A25" s="51" t="s">
        <v>161</v>
      </c>
      <c r="B25" s="12"/>
      <c r="D25" s="178">
        <f>SUM(D21:D24)</f>
        <v>17334342</v>
      </c>
      <c r="E25" s="178"/>
      <c r="F25" s="178">
        <f>SUM(F21:F24)</f>
        <v>20534492</v>
      </c>
      <c r="G25" s="185"/>
      <c r="H25" s="178">
        <f>SUM(H21:H24)</f>
        <v>6254745</v>
      </c>
      <c r="I25" s="178"/>
      <c r="J25" s="178">
        <f>SUM(J21:J24)</f>
        <v>11556786</v>
      </c>
      <c r="L25" s="57"/>
    </row>
    <row r="26" spans="1:12" s="45" customFormat="1" ht="19.7" customHeight="1">
      <c r="A26" s="45" t="s">
        <v>143</v>
      </c>
      <c r="B26" s="12">
        <v>22</v>
      </c>
      <c r="D26" s="178">
        <f>+'กำไรขาดทุน 9 M'!D26-'กำไรขาดทุน 6M''18'!D26</f>
        <v>-4496293</v>
      </c>
      <c r="E26" s="178"/>
      <c r="F26" s="178">
        <f>+'กำไรขาดทุน 9 M'!F26-'กำไรขาดทุน 6M''18'!F26</f>
        <v>-3185012</v>
      </c>
      <c r="G26" s="178"/>
      <c r="H26" s="178">
        <f>+'กำไรขาดทุน 9 M'!H26-'กำไรขาดทุน 6M''18'!H26</f>
        <v>-1612472</v>
      </c>
      <c r="I26" s="178"/>
      <c r="J26" s="178">
        <f>+'กำไรขาดทุน 9 M'!J26-'กำไรขาดทุน 6M''18'!J26</f>
        <v>-2456051</v>
      </c>
      <c r="L26" s="57"/>
    </row>
    <row r="27" spans="1:12" s="45" customFormat="1" ht="19.7" customHeight="1" thickBot="1">
      <c r="A27" s="50" t="s">
        <v>144</v>
      </c>
      <c r="B27" s="152"/>
      <c r="C27" s="53"/>
      <c r="D27" s="186">
        <f>SUM(D25:D26)</f>
        <v>12838049</v>
      </c>
      <c r="E27" s="178"/>
      <c r="F27" s="186">
        <f>SUM(F25:F26)</f>
        <v>17349480</v>
      </c>
      <c r="G27" s="185"/>
      <c r="H27" s="186">
        <f>SUM(H25:H26)</f>
        <v>4642273</v>
      </c>
      <c r="I27" s="178"/>
      <c r="J27" s="186">
        <f>SUM(J25:J26)</f>
        <v>9100735</v>
      </c>
    </row>
    <row r="28" spans="1:12" s="45" customFormat="1" ht="19.7" customHeight="1" thickTop="1">
      <c r="A28" s="50" t="s">
        <v>69</v>
      </c>
      <c r="B28" s="53"/>
      <c r="C28" s="53"/>
      <c r="D28" s="54"/>
      <c r="F28" s="54"/>
      <c r="H28" s="54"/>
      <c r="J28" s="54"/>
    </row>
    <row r="29" spans="1:12" s="45" customFormat="1" ht="19.7" customHeight="1">
      <c r="A29" s="153" t="s">
        <v>139</v>
      </c>
      <c r="B29" s="53"/>
      <c r="C29" s="53"/>
      <c r="E29" s="48"/>
    </row>
    <row r="30" spans="1:12" s="45" customFormat="1" ht="19.7" customHeight="1">
      <c r="A30" s="153" t="s">
        <v>138</v>
      </c>
      <c r="B30" s="53"/>
      <c r="C30" s="53"/>
      <c r="E30" s="48"/>
    </row>
    <row r="31" spans="1:12" s="45" customFormat="1" ht="19.7" customHeight="1">
      <c r="A31" s="11" t="s">
        <v>70</v>
      </c>
      <c r="B31" s="53"/>
      <c r="C31" s="53"/>
      <c r="D31" s="185"/>
      <c r="E31" s="187"/>
      <c r="F31" s="185"/>
      <c r="G31" s="185"/>
      <c r="H31" s="185"/>
      <c r="I31" s="185"/>
      <c r="J31" s="185"/>
    </row>
    <row r="32" spans="1:12" s="45" customFormat="1" ht="19.7" customHeight="1">
      <c r="A32" s="29" t="s">
        <v>140</v>
      </c>
      <c r="B32" s="53"/>
      <c r="C32" s="53"/>
      <c r="D32" s="188">
        <f>+'กำไรขาดทุน 9 M'!D32-'กำไรขาดทุน 6M''18'!D32</f>
        <v>-1782</v>
      </c>
      <c r="E32" s="179"/>
      <c r="F32" s="188">
        <f>+'กำไรขาดทุน 9 M'!F32-'กำไรขาดทุน 6M''18'!F32</f>
        <v>4051</v>
      </c>
      <c r="G32" s="187"/>
      <c r="H32" s="183">
        <v>0</v>
      </c>
      <c r="I32" s="189"/>
      <c r="J32" s="183">
        <v>0</v>
      </c>
    </row>
    <row r="33" spans="1:10" s="45" customFormat="1" ht="19.7" customHeight="1" thickBot="1">
      <c r="A33" s="9" t="s">
        <v>145</v>
      </c>
      <c r="B33" s="53"/>
      <c r="C33" s="53"/>
      <c r="D33" s="190">
        <f>SUM(D32)</f>
        <v>-1782</v>
      </c>
      <c r="E33" s="179"/>
      <c r="F33" s="190">
        <f>SUM(F32)</f>
        <v>4051</v>
      </c>
      <c r="G33" s="187"/>
      <c r="H33" s="191">
        <f>SUM(H32)</f>
        <v>0</v>
      </c>
      <c r="I33" s="189"/>
      <c r="J33" s="191">
        <f>SUM(J32)</f>
        <v>0</v>
      </c>
    </row>
    <row r="34" spans="1:10" s="45" customFormat="1" ht="19.7" customHeight="1" thickTop="1" thickBot="1">
      <c r="A34" s="9" t="s">
        <v>146</v>
      </c>
      <c r="B34" s="29"/>
      <c r="C34" s="29"/>
      <c r="D34" s="186">
        <f>+D27+D33</f>
        <v>12836267</v>
      </c>
      <c r="E34" s="178"/>
      <c r="F34" s="186">
        <f>+F27+F33</f>
        <v>17353531</v>
      </c>
      <c r="G34" s="185"/>
      <c r="H34" s="186">
        <f>+H27+H33</f>
        <v>4642273</v>
      </c>
      <c r="I34" s="178"/>
      <c r="J34" s="186">
        <f>+J27+J33</f>
        <v>9100735</v>
      </c>
    </row>
    <row r="35" spans="1:10" s="45" customFormat="1" ht="19.7" customHeight="1" thickTop="1">
      <c r="A35" s="50" t="s">
        <v>71</v>
      </c>
      <c r="B35" s="55"/>
      <c r="C35" s="55"/>
      <c r="D35" s="178"/>
      <c r="E35" s="178"/>
      <c r="F35" s="178"/>
      <c r="G35" s="185"/>
      <c r="H35" s="178"/>
      <c r="I35" s="178"/>
      <c r="J35" s="178"/>
    </row>
    <row r="36" spans="1:10" s="45" customFormat="1" ht="19.7" customHeight="1">
      <c r="A36" s="11" t="s">
        <v>72</v>
      </c>
      <c r="B36" s="55"/>
      <c r="C36" s="55"/>
      <c r="D36" s="192">
        <f>D27-D37</f>
        <v>11844684</v>
      </c>
      <c r="E36" s="178"/>
      <c r="F36" s="192">
        <f>F27-F37</f>
        <v>16466420</v>
      </c>
      <c r="G36" s="178"/>
      <c r="H36" s="192">
        <f>H27-H37</f>
        <v>4642273</v>
      </c>
      <c r="I36" s="192"/>
      <c r="J36" s="192">
        <f>J27-J37</f>
        <v>9100735</v>
      </c>
    </row>
    <row r="37" spans="1:10" s="45" customFormat="1" ht="19.7" customHeight="1">
      <c r="A37" s="11" t="s">
        <v>73</v>
      </c>
      <c r="B37" s="55"/>
      <c r="C37" s="55"/>
      <c r="D37" s="192">
        <f>+'กำไรขาดทุน 9 M'!D37-'กำไรขาดทุน 6M''18'!D37</f>
        <v>993365</v>
      </c>
      <c r="E37" s="178"/>
      <c r="F37" s="192">
        <f>+'กำไรขาดทุน 9 M'!F37-'กำไรขาดทุน 6M''18'!F37</f>
        <v>883060</v>
      </c>
      <c r="G37" s="178"/>
      <c r="H37" s="183">
        <v>0</v>
      </c>
      <c r="I37" s="184"/>
      <c r="J37" s="183">
        <v>0</v>
      </c>
    </row>
    <row r="38" spans="1:10" s="45" customFormat="1" ht="19.7" customHeight="1" thickBot="1">
      <c r="A38" s="29"/>
      <c r="B38" s="29"/>
      <c r="C38" s="29"/>
      <c r="D38" s="186">
        <f>SUM(D36:D37)</f>
        <v>12838049</v>
      </c>
      <c r="E38" s="178"/>
      <c r="F38" s="186">
        <f>SUM(F36:F37)</f>
        <v>17349480</v>
      </c>
      <c r="G38" s="185"/>
      <c r="H38" s="186">
        <f>SUM(H36:H37)</f>
        <v>4642273</v>
      </c>
      <c r="I38" s="178"/>
      <c r="J38" s="186">
        <f>SUM(J36:J37)</f>
        <v>9100735</v>
      </c>
    </row>
    <row r="39" spans="1:10" s="45" customFormat="1" ht="19.7" customHeight="1" thickTop="1">
      <c r="A39" s="50" t="s">
        <v>106</v>
      </c>
      <c r="B39" s="55"/>
      <c r="C39" s="55"/>
      <c r="D39" s="178"/>
      <c r="E39" s="178"/>
      <c r="F39" s="178"/>
      <c r="G39" s="185"/>
      <c r="H39" s="178"/>
      <c r="I39" s="178"/>
      <c r="J39" s="178"/>
    </row>
    <row r="40" spans="1:10" s="45" customFormat="1" ht="19.7" customHeight="1">
      <c r="A40" s="11" t="s">
        <v>72</v>
      </c>
      <c r="B40" s="55"/>
      <c r="C40" s="55"/>
      <c r="D40" s="192">
        <f>D34-D41</f>
        <v>11842902</v>
      </c>
      <c r="E40" s="178"/>
      <c r="F40" s="192">
        <f>F34-F41</f>
        <v>16470471</v>
      </c>
      <c r="G40" s="178"/>
      <c r="H40" s="192">
        <f>+H36</f>
        <v>4642273</v>
      </c>
      <c r="I40" s="192"/>
      <c r="J40" s="192">
        <f>+J36</f>
        <v>9100735</v>
      </c>
    </row>
    <row r="41" spans="1:10" s="45" customFormat="1" ht="19.7" customHeight="1">
      <c r="A41" s="11" t="s">
        <v>73</v>
      </c>
      <c r="B41" s="55"/>
      <c r="C41" s="55"/>
      <c r="D41" s="192">
        <f>+'กำไรขาดทุน 9 M'!D41-'กำไรขาดทุน 6M''18'!D41</f>
        <v>993365</v>
      </c>
      <c r="E41" s="178"/>
      <c r="F41" s="192">
        <f>+'กำไรขาดทุน 9 M'!F41-'กำไรขาดทุน 6M''18'!F41</f>
        <v>883060</v>
      </c>
      <c r="G41" s="178"/>
      <c r="H41" s="183">
        <v>0</v>
      </c>
      <c r="I41" s="184"/>
      <c r="J41" s="183">
        <v>0</v>
      </c>
    </row>
    <row r="42" spans="1:10" s="45" customFormat="1" ht="19.7" customHeight="1" thickBot="1">
      <c r="A42" s="29"/>
      <c r="B42" s="29"/>
      <c r="C42" s="29"/>
      <c r="D42" s="186">
        <f>SUM(D40:D41)</f>
        <v>12836267</v>
      </c>
      <c r="E42" s="178"/>
      <c r="F42" s="186">
        <f>SUM(F40:F41)</f>
        <v>17353531</v>
      </c>
      <c r="G42" s="185"/>
      <c r="H42" s="186">
        <f>SUM(H40:H41)</f>
        <v>4642273</v>
      </c>
      <c r="I42" s="178"/>
      <c r="J42" s="186">
        <f>SUM(J40:J41)</f>
        <v>9100735</v>
      </c>
    </row>
    <row r="43" spans="1:10" s="45" customFormat="1" ht="21.6" customHeight="1" thickTop="1">
      <c r="A43" s="50" t="s">
        <v>74</v>
      </c>
      <c r="B43" s="12"/>
      <c r="C43" s="55"/>
      <c r="D43" s="56">
        <f>D36/D44</f>
        <v>5.5016179020111695E-2</v>
      </c>
      <c r="F43" s="56">
        <f>F36/F44</f>
        <v>7.6483214794109119E-2</v>
      </c>
      <c r="H43" s="56">
        <f>H36/H44</f>
        <v>2.1562426015605905E-2</v>
      </c>
      <c r="J43" s="56">
        <f>J36/J44</f>
        <v>4.2271086841539733E-2</v>
      </c>
    </row>
    <row r="44" spans="1:10" s="45" customFormat="1" ht="25.15" customHeight="1">
      <c r="A44" s="50" t="s">
        <v>75</v>
      </c>
      <c r="B44" s="12"/>
      <c r="C44" s="55"/>
      <c r="D44" s="184">
        <v>215294559</v>
      </c>
      <c r="E44" s="184"/>
      <c r="F44" s="184">
        <v>215294559</v>
      </c>
      <c r="G44" s="184"/>
      <c r="H44" s="184">
        <v>215294559</v>
      </c>
      <c r="I44" s="184"/>
      <c r="J44" s="184">
        <v>215294559</v>
      </c>
    </row>
    <row r="45" spans="1:10" s="45" customFormat="1" ht="25.15" customHeight="1">
      <c r="A45" s="50"/>
      <c r="B45" s="12"/>
      <c r="C45" s="55"/>
      <c r="D45" s="163"/>
      <c r="E45" s="163"/>
      <c r="F45" s="137"/>
      <c r="G45" s="163"/>
      <c r="H45" s="163"/>
      <c r="I45" s="151"/>
      <c r="J45" s="137"/>
    </row>
    <row r="46" spans="1:10" s="45" customFormat="1" ht="25.15" customHeight="1">
      <c r="A46" s="50"/>
      <c r="B46" s="12"/>
      <c r="C46" s="55"/>
      <c r="D46" s="163"/>
      <c r="E46" s="163"/>
      <c r="F46" s="137"/>
      <c r="G46" s="163"/>
      <c r="H46" s="163"/>
      <c r="I46" s="151"/>
      <c r="J46" s="137"/>
    </row>
    <row r="47" spans="1:10" s="45" customFormat="1" ht="22.15" customHeight="1">
      <c r="A47" s="45" t="str">
        <f>+สินทรัพย์!A32</f>
        <v>หมายเหตุประกอบงบการเงินระหว่างกาลเป็นส่วนหนึ่งของงบการเงินระหว่างกาลนี้</v>
      </c>
      <c r="B47" s="55"/>
      <c r="C47" s="55"/>
      <c r="D47" s="57"/>
      <c r="F47" s="57"/>
      <c r="H47" s="57"/>
      <c r="J47" s="39"/>
    </row>
    <row r="48" spans="1:10" s="45" customFormat="1" ht="19.149999999999999" customHeight="1">
      <c r="J48" s="39"/>
    </row>
    <row r="49" spans="6:10" s="45" customFormat="1" ht="19.149999999999999" customHeight="1">
      <c r="J49" s="39"/>
    </row>
    <row r="50" spans="6:10" s="45" customFormat="1" ht="19.149999999999999" customHeight="1">
      <c r="J50" s="39"/>
    </row>
    <row r="51" spans="6:10" s="45" customFormat="1" ht="19.149999999999999" customHeight="1">
      <c r="J51" s="39"/>
    </row>
    <row r="52" spans="6:10" s="45" customFormat="1" ht="19.149999999999999" customHeight="1">
      <c r="J52" s="39"/>
    </row>
    <row r="53" spans="6:10" s="45" customFormat="1" ht="19.149999999999999" customHeight="1">
      <c r="J53" s="39"/>
    </row>
    <row r="54" spans="6:10" s="45" customFormat="1" ht="19.149999999999999" customHeight="1">
      <c r="J54" s="39"/>
    </row>
    <row r="55" spans="6:10" s="45" customFormat="1" ht="24" customHeight="1">
      <c r="F55" s="164"/>
      <c r="J55" s="39"/>
    </row>
    <row r="56" spans="6:10" s="45" customFormat="1" ht="24" customHeight="1">
      <c r="F56" s="164"/>
      <c r="J56" s="39"/>
    </row>
    <row r="57" spans="6:10" s="45" customFormat="1" ht="24" customHeight="1">
      <c r="F57" s="164"/>
      <c r="J57" s="39"/>
    </row>
    <row r="58" spans="6:10" s="45" customFormat="1" ht="24" customHeight="1">
      <c r="F58" s="164"/>
      <c r="J58" s="39"/>
    </row>
    <row r="59" spans="6:10" s="45" customFormat="1" ht="24" customHeight="1">
      <c r="F59" s="164"/>
      <c r="J59" s="39"/>
    </row>
    <row r="60" spans="6:10" s="45" customFormat="1" ht="24" customHeight="1">
      <c r="F60" s="164"/>
      <c r="J60" s="39"/>
    </row>
    <row r="61" spans="6:10" s="45" customFormat="1" ht="24" customHeight="1">
      <c r="F61" s="164"/>
      <c r="J61" s="39"/>
    </row>
    <row r="62" spans="6:10" s="45" customFormat="1" ht="24" customHeight="1">
      <c r="F62" s="164"/>
      <c r="J62" s="39"/>
    </row>
    <row r="63" spans="6:10" s="45" customFormat="1" ht="24" customHeight="1">
      <c r="F63" s="164"/>
      <c r="J63" s="39"/>
    </row>
    <row r="64" spans="6:10" s="45" customFormat="1" ht="24" customHeight="1">
      <c r="F64" s="164"/>
      <c r="J64" s="39"/>
    </row>
    <row r="65" spans="6:10" s="45" customFormat="1" ht="24" customHeight="1">
      <c r="F65" s="164"/>
      <c r="J65" s="39"/>
    </row>
    <row r="66" spans="6:10" s="45" customFormat="1" ht="24" customHeight="1">
      <c r="F66" s="164"/>
      <c r="J66" s="39"/>
    </row>
    <row r="67" spans="6:10" s="45" customFormat="1" ht="24" customHeight="1">
      <c r="F67" s="164"/>
      <c r="J67" s="39"/>
    </row>
    <row r="68" spans="6:10" s="45" customFormat="1" ht="24" customHeight="1">
      <c r="F68" s="164"/>
      <c r="J68" s="39"/>
    </row>
    <row r="69" spans="6:10" s="45" customFormat="1" ht="24" customHeight="1">
      <c r="F69" s="164"/>
      <c r="J69" s="39"/>
    </row>
    <row r="70" spans="6:10" s="45" customFormat="1" ht="24" customHeight="1">
      <c r="F70" s="164"/>
      <c r="J70" s="39"/>
    </row>
    <row r="71" spans="6:10" s="45" customFormat="1" ht="24" customHeight="1">
      <c r="F71" s="164"/>
      <c r="J71" s="39"/>
    </row>
    <row r="72" spans="6:10" s="45" customFormat="1" ht="24" customHeight="1">
      <c r="F72" s="164"/>
      <c r="J72" s="39"/>
    </row>
    <row r="73" spans="6:10" s="45" customFormat="1" ht="24" customHeight="1">
      <c r="F73" s="164"/>
      <c r="J73" s="39"/>
    </row>
    <row r="74" spans="6:10" s="45" customFormat="1" ht="24" customHeight="1">
      <c r="F74" s="164"/>
      <c r="J74" s="39"/>
    </row>
    <row r="75" spans="6:10" s="45" customFormat="1" ht="24" customHeight="1">
      <c r="F75" s="164"/>
      <c r="J75" s="39"/>
    </row>
    <row r="76" spans="6:10" s="45" customFormat="1" ht="24" customHeight="1">
      <c r="F76" s="164"/>
      <c r="J76" s="39"/>
    </row>
    <row r="77" spans="6:10" s="45" customFormat="1" ht="24" customHeight="1">
      <c r="F77" s="164"/>
      <c r="J77" s="39"/>
    </row>
    <row r="78" spans="6:10" s="45" customFormat="1" ht="24" customHeight="1">
      <c r="F78" s="164"/>
      <c r="J78" s="39"/>
    </row>
    <row r="79" spans="6:10" s="45" customFormat="1" ht="24" customHeight="1">
      <c r="F79" s="164"/>
      <c r="J79" s="39"/>
    </row>
    <row r="80" spans="6:10" s="45" customFormat="1" ht="24" customHeight="1">
      <c r="F80" s="164"/>
      <c r="J80" s="39"/>
    </row>
    <row r="81" spans="6:10" s="45" customFormat="1" ht="24" customHeight="1">
      <c r="F81" s="164"/>
      <c r="J81" s="39"/>
    </row>
    <row r="82" spans="6:10" s="45" customFormat="1" ht="24" customHeight="1">
      <c r="F82" s="164"/>
      <c r="J82" s="39"/>
    </row>
    <row r="83" spans="6:10" s="45" customFormat="1" ht="24" customHeight="1">
      <c r="F83" s="164"/>
      <c r="J83" s="39"/>
    </row>
    <row r="84" spans="6:10" s="45" customFormat="1" ht="24" customHeight="1">
      <c r="F84" s="164"/>
      <c r="J84" s="39"/>
    </row>
    <row r="85" spans="6:10" s="45" customFormat="1" ht="24" customHeight="1">
      <c r="F85" s="164"/>
      <c r="J85" s="39"/>
    </row>
    <row r="86" spans="6:10" s="45" customFormat="1" ht="24" customHeight="1">
      <c r="F86" s="164"/>
      <c r="J86" s="39"/>
    </row>
    <row r="87" spans="6:10" s="45" customFormat="1" ht="24" customHeight="1">
      <c r="F87" s="164"/>
      <c r="J87" s="39"/>
    </row>
    <row r="88" spans="6:10" s="45" customFormat="1" ht="24" customHeight="1">
      <c r="F88" s="164"/>
      <c r="J88" s="39"/>
    </row>
    <row r="89" spans="6:10" s="45" customFormat="1" ht="24" customHeight="1">
      <c r="F89" s="164"/>
      <c r="J89" s="39"/>
    </row>
    <row r="90" spans="6:10" s="45" customFormat="1" ht="24" customHeight="1">
      <c r="F90" s="164"/>
      <c r="J90" s="39"/>
    </row>
    <row r="91" spans="6:10" s="45" customFormat="1" ht="24" customHeight="1">
      <c r="F91" s="164"/>
      <c r="J91" s="39"/>
    </row>
    <row r="92" spans="6:10" s="45" customFormat="1" ht="24" customHeight="1">
      <c r="F92" s="164"/>
      <c r="J92" s="39"/>
    </row>
    <row r="93" spans="6:10" s="45" customFormat="1" ht="24" customHeight="1">
      <c r="F93" s="164"/>
      <c r="J93" s="39"/>
    </row>
    <row r="94" spans="6:10" s="45" customFormat="1" ht="24" customHeight="1">
      <c r="F94" s="164"/>
      <c r="J94" s="39"/>
    </row>
    <row r="95" spans="6:10" s="45" customFormat="1" ht="24" customHeight="1">
      <c r="F95" s="164"/>
      <c r="J95" s="39"/>
    </row>
    <row r="96" spans="6:10" s="45" customFormat="1" ht="24" customHeight="1">
      <c r="F96" s="164"/>
      <c r="J96" s="39"/>
    </row>
    <row r="97" spans="6:10" s="45" customFormat="1" ht="24" customHeight="1">
      <c r="F97" s="164"/>
      <c r="J97" s="39"/>
    </row>
    <row r="98" spans="6:10" s="45" customFormat="1" ht="24" customHeight="1">
      <c r="F98" s="164"/>
      <c r="J98" s="39"/>
    </row>
    <row r="99" spans="6:10" s="45" customFormat="1" ht="24" customHeight="1">
      <c r="F99" s="164"/>
      <c r="J99" s="39"/>
    </row>
    <row r="100" spans="6:10" s="45" customFormat="1" ht="24" customHeight="1">
      <c r="F100" s="164"/>
      <c r="J100" s="39"/>
    </row>
    <row r="101" spans="6:10" s="45" customFormat="1" ht="24" customHeight="1">
      <c r="F101" s="164"/>
      <c r="J101" s="39"/>
    </row>
    <row r="102" spans="6:10" s="45" customFormat="1" ht="24" customHeight="1">
      <c r="F102" s="164"/>
      <c r="J102" s="39"/>
    </row>
    <row r="103" spans="6:10" s="45" customFormat="1" ht="24" customHeight="1">
      <c r="F103" s="164"/>
      <c r="J103" s="39"/>
    </row>
    <row r="104" spans="6:10" s="45" customFormat="1" ht="24" customHeight="1">
      <c r="F104" s="164"/>
      <c r="J104" s="39"/>
    </row>
    <row r="105" spans="6:10" s="45" customFormat="1" ht="24" customHeight="1">
      <c r="F105" s="164"/>
      <c r="J105" s="39"/>
    </row>
    <row r="106" spans="6:10" s="45" customFormat="1" ht="24" customHeight="1">
      <c r="F106" s="164"/>
      <c r="J106" s="39"/>
    </row>
    <row r="107" spans="6:10" s="45" customFormat="1" ht="24" customHeight="1">
      <c r="F107" s="164"/>
      <c r="J107" s="39"/>
    </row>
    <row r="108" spans="6:10" s="45" customFormat="1" ht="24" customHeight="1">
      <c r="F108" s="164"/>
      <c r="J108" s="39"/>
    </row>
    <row r="109" spans="6:10" s="45" customFormat="1" ht="24" customHeight="1">
      <c r="F109" s="164"/>
      <c r="J109" s="39"/>
    </row>
    <row r="110" spans="6:10" s="45" customFormat="1" ht="24" customHeight="1">
      <c r="F110" s="164"/>
      <c r="J110" s="39"/>
    </row>
    <row r="111" spans="6:10" s="45" customFormat="1" ht="24" customHeight="1">
      <c r="F111" s="164"/>
      <c r="J111" s="39"/>
    </row>
    <row r="112" spans="6:10" s="45" customFormat="1" ht="24" customHeight="1">
      <c r="F112" s="164"/>
      <c r="J112" s="39"/>
    </row>
    <row r="113" spans="6:10" s="45" customFormat="1" ht="24" customHeight="1">
      <c r="F113" s="164"/>
      <c r="J113" s="39"/>
    </row>
    <row r="114" spans="6:10" s="45" customFormat="1" ht="24" customHeight="1">
      <c r="F114" s="164"/>
      <c r="J114" s="39"/>
    </row>
    <row r="115" spans="6:10" s="45" customFormat="1" ht="24" customHeight="1">
      <c r="F115" s="164"/>
      <c r="J115" s="39"/>
    </row>
    <row r="116" spans="6:10" s="45" customFormat="1" ht="24" customHeight="1">
      <c r="F116" s="164"/>
      <c r="J116" s="39"/>
    </row>
    <row r="117" spans="6:10" s="45" customFormat="1" ht="24" customHeight="1">
      <c r="F117" s="164"/>
      <c r="J117" s="39"/>
    </row>
    <row r="118" spans="6:10" s="45" customFormat="1" ht="24" customHeight="1">
      <c r="F118" s="164"/>
      <c r="J118" s="39"/>
    </row>
    <row r="119" spans="6:10" s="45" customFormat="1" ht="24" customHeight="1">
      <c r="F119" s="164"/>
      <c r="J119" s="39"/>
    </row>
    <row r="120" spans="6:10" s="45" customFormat="1" ht="24" customHeight="1">
      <c r="F120" s="164"/>
      <c r="J120" s="39"/>
    </row>
    <row r="121" spans="6:10" s="45" customFormat="1" ht="24" customHeight="1">
      <c r="F121" s="164"/>
      <c r="J121" s="39"/>
    </row>
    <row r="122" spans="6:10" s="45" customFormat="1" ht="24" customHeight="1">
      <c r="F122" s="164"/>
      <c r="J122" s="39"/>
    </row>
    <row r="123" spans="6:10" s="45" customFormat="1" ht="24" customHeight="1">
      <c r="F123" s="164"/>
      <c r="J123" s="39"/>
    </row>
    <row r="124" spans="6:10" s="45" customFormat="1" ht="24" customHeight="1">
      <c r="F124" s="164"/>
      <c r="J124" s="39"/>
    </row>
    <row r="125" spans="6:10" s="45" customFormat="1" ht="24" customHeight="1">
      <c r="F125" s="164"/>
      <c r="J125" s="39"/>
    </row>
    <row r="126" spans="6:10" s="45" customFormat="1" ht="24" customHeight="1">
      <c r="F126" s="164"/>
      <c r="J126" s="39"/>
    </row>
    <row r="127" spans="6:10" s="45" customFormat="1" ht="24" customHeight="1">
      <c r="F127" s="164"/>
      <c r="J127" s="39"/>
    </row>
    <row r="128" spans="6:10" s="45" customFormat="1" ht="24" customHeight="1">
      <c r="F128" s="164"/>
      <c r="J128" s="39"/>
    </row>
    <row r="129" spans="6:10" s="45" customFormat="1" ht="24" customHeight="1">
      <c r="F129" s="164"/>
      <c r="J129" s="39"/>
    </row>
    <row r="130" spans="6:10" s="45" customFormat="1" ht="24" customHeight="1">
      <c r="F130" s="164"/>
      <c r="J130" s="39"/>
    </row>
    <row r="131" spans="6:10" s="45" customFormat="1" ht="24" customHeight="1">
      <c r="F131" s="164"/>
      <c r="J131" s="39"/>
    </row>
    <row r="132" spans="6:10" s="45" customFormat="1" ht="24" customHeight="1">
      <c r="F132" s="164"/>
      <c r="J132" s="39"/>
    </row>
    <row r="133" spans="6:10" s="45" customFormat="1" ht="24" customHeight="1">
      <c r="F133" s="164"/>
      <c r="J133" s="39"/>
    </row>
    <row r="134" spans="6:10" s="45" customFormat="1" ht="24" customHeight="1">
      <c r="F134" s="164"/>
      <c r="J134" s="39"/>
    </row>
    <row r="135" spans="6:10" s="45" customFormat="1" ht="24" customHeight="1">
      <c r="F135" s="164"/>
      <c r="J135" s="39"/>
    </row>
    <row r="136" spans="6:10" s="45" customFormat="1" ht="24" customHeight="1">
      <c r="F136" s="164"/>
      <c r="J136" s="39"/>
    </row>
    <row r="137" spans="6:10" s="45" customFormat="1" ht="24" customHeight="1">
      <c r="F137" s="164"/>
      <c r="J137" s="39"/>
    </row>
    <row r="138" spans="6:10" s="45" customFormat="1" ht="24" customHeight="1">
      <c r="F138" s="164"/>
      <c r="J138" s="39"/>
    </row>
    <row r="139" spans="6:10" s="45" customFormat="1" ht="24" customHeight="1">
      <c r="F139" s="164"/>
      <c r="J139" s="39"/>
    </row>
    <row r="140" spans="6:10" s="45" customFormat="1" ht="24" customHeight="1">
      <c r="F140" s="164"/>
      <c r="J140" s="39"/>
    </row>
    <row r="141" spans="6:10" s="45" customFormat="1" ht="24" customHeight="1">
      <c r="F141" s="164"/>
      <c r="J141" s="39"/>
    </row>
    <row r="142" spans="6:10" s="45" customFormat="1" ht="24" customHeight="1">
      <c r="F142" s="164"/>
      <c r="J142" s="39"/>
    </row>
    <row r="143" spans="6:10" s="45" customFormat="1" ht="24" customHeight="1">
      <c r="F143" s="164"/>
      <c r="J143" s="39"/>
    </row>
    <row r="144" spans="6:10" s="45" customFormat="1" ht="24" customHeight="1">
      <c r="F144" s="164"/>
      <c r="J144" s="39"/>
    </row>
    <row r="145" spans="6:10" s="45" customFormat="1" ht="24" customHeight="1">
      <c r="F145" s="164"/>
      <c r="J145" s="39"/>
    </row>
    <row r="146" spans="6:10" s="45" customFormat="1" ht="24" customHeight="1">
      <c r="F146" s="164"/>
      <c r="J146" s="39"/>
    </row>
    <row r="147" spans="6:10" s="45" customFormat="1" ht="24" customHeight="1">
      <c r="F147" s="164"/>
      <c r="J147" s="39"/>
    </row>
    <row r="148" spans="6:10" s="45" customFormat="1" ht="24" customHeight="1">
      <c r="F148" s="164"/>
      <c r="J148" s="39"/>
    </row>
    <row r="149" spans="6:10" s="45" customFormat="1" ht="24" customHeight="1">
      <c r="F149" s="164"/>
      <c r="J149" s="39"/>
    </row>
    <row r="150" spans="6:10" s="45" customFormat="1" ht="24" customHeight="1">
      <c r="F150" s="164"/>
      <c r="J150" s="39"/>
    </row>
    <row r="151" spans="6:10" s="45" customFormat="1" ht="24" customHeight="1">
      <c r="F151" s="164"/>
      <c r="J151" s="39"/>
    </row>
    <row r="152" spans="6:10" s="45" customFormat="1" ht="24" customHeight="1">
      <c r="F152" s="164"/>
      <c r="J152" s="39"/>
    </row>
    <row r="153" spans="6:10" s="45" customFormat="1" ht="24" customHeight="1">
      <c r="F153" s="164"/>
      <c r="J153" s="39"/>
    </row>
    <row r="154" spans="6:10" s="45" customFormat="1" ht="24" customHeight="1">
      <c r="F154" s="164"/>
      <c r="J154" s="39"/>
    </row>
    <row r="155" spans="6:10" s="45" customFormat="1" ht="24" customHeight="1">
      <c r="F155" s="164"/>
      <c r="J155" s="39"/>
    </row>
    <row r="156" spans="6:10" s="45" customFormat="1" ht="24" customHeight="1">
      <c r="F156" s="164"/>
      <c r="J156" s="39"/>
    </row>
    <row r="157" spans="6:10" s="45" customFormat="1" ht="24" customHeight="1">
      <c r="F157" s="164"/>
      <c r="J157" s="39"/>
    </row>
    <row r="158" spans="6:10" s="45" customFormat="1" ht="24" customHeight="1">
      <c r="F158" s="164"/>
      <c r="J158" s="39"/>
    </row>
    <row r="159" spans="6:10" s="45" customFormat="1" ht="24" customHeight="1">
      <c r="F159" s="164"/>
      <c r="J159" s="39"/>
    </row>
    <row r="160" spans="6:10" s="45" customFormat="1" ht="24" customHeight="1">
      <c r="F160" s="164"/>
      <c r="J160" s="39"/>
    </row>
    <row r="161" spans="6:10" s="45" customFormat="1" ht="24" customHeight="1">
      <c r="F161" s="164"/>
      <c r="J161" s="39"/>
    </row>
    <row r="162" spans="6:10" s="45" customFormat="1" ht="24" customHeight="1">
      <c r="F162" s="164"/>
      <c r="J162" s="39"/>
    </row>
    <row r="163" spans="6:10" s="45" customFormat="1" ht="24" customHeight="1">
      <c r="F163" s="164"/>
      <c r="J163" s="39"/>
    </row>
    <row r="164" spans="6:10" s="45" customFormat="1" ht="24" customHeight="1">
      <c r="F164" s="164"/>
      <c r="J164" s="39"/>
    </row>
    <row r="165" spans="6:10" s="45" customFormat="1" ht="24" customHeight="1">
      <c r="F165" s="164"/>
      <c r="J165" s="39"/>
    </row>
    <row r="166" spans="6:10" s="45" customFormat="1" ht="24" customHeight="1">
      <c r="F166" s="164"/>
      <c r="J166" s="39"/>
    </row>
    <row r="167" spans="6:10" s="45" customFormat="1" ht="24" customHeight="1">
      <c r="F167" s="164"/>
      <c r="J167" s="39"/>
    </row>
    <row r="168" spans="6:10" s="45" customFormat="1" ht="24" customHeight="1">
      <c r="F168" s="164"/>
      <c r="J168" s="39"/>
    </row>
    <row r="169" spans="6:10" s="45" customFormat="1" ht="24" customHeight="1">
      <c r="F169" s="164"/>
      <c r="J169" s="39"/>
    </row>
    <row r="170" spans="6:10" s="45" customFormat="1" ht="24" customHeight="1">
      <c r="F170" s="164"/>
      <c r="J170" s="39"/>
    </row>
    <row r="171" spans="6:10" s="45" customFormat="1" ht="24" customHeight="1">
      <c r="F171" s="164"/>
      <c r="J171" s="39"/>
    </row>
    <row r="172" spans="6:10" s="45" customFormat="1" ht="24" customHeight="1">
      <c r="F172" s="164"/>
      <c r="J172" s="39"/>
    </row>
    <row r="173" spans="6:10" s="45" customFormat="1" ht="24" customHeight="1">
      <c r="F173" s="164"/>
      <c r="J173" s="39"/>
    </row>
    <row r="174" spans="6:10" s="45" customFormat="1" ht="24" customHeight="1">
      <c r="F174" s="164"/>
      <c r="J174" s="39"/>
    </row>
    <row r="175" spans="6:10" s="45" customFormat="1" ht="24" customHeight="1">
      <c r="F175" s="164"/>
      <c r="J175" s="39"/>
    </row>
    <row r="176" spans="6:10" s="45" customFormat="1" ht="24" customHeight="1">
      <c r="F176" s="164"/>
      <c r="J176" s="39"/>
    </row>
    <row r="177" spans="6:10" s="45" customFormat="1" ht="24" customHeight="1">
      <c r="F177" s="164"/>
      <c r="J177" s="39"/>
    </row>
    <row r="178" spans="6:10" s="45" customFormat="1" ht="24" customHeight="1">
      <c r="F178" s="164"/>
      <c r="J178" s="39"/>
    </row>
    <row r="179" spans="6:10" s="45" customFormat="1" ht="24" customHeight="1">
      <c r="F179" s="164"/>
      <c r="J179" s="39"/>
    </row>
    <row r="180" spans="6:10" s="45" customFormat="1" ht="24" customHeight="1">
      <c r="F180" s="164"/>
      <c r="J180" s="39"/>
    </row>
    <row r="181" spans="6:10" s="45" customFormat="1" ht="24" customHeight="1">
      <c r="F181" s="164"/>
      <c r="J181" s="39"/>
    </row>
    <row r="182" spans="6:10" s="45" customFormat="1" ht="24" customHeight="1">
      <c r="F182" s="164"/>
      <c r="J182" s="39"/>
    </row>
    <row r="183" spans="6:10" s="45" customFormat="1" ht="24" customHeight="1">
      <c r="F183" s="164"/>
      <c r="J183" s="39"/>
    </row>
    <row r="184" spans="6:10" s="45" customFormat="1" ht="24" customHeight="1">
      <c r="F184" s="164"/>
      <c r="J184" s="39"/>
    </row>
    <row r="185" spans="6:10" s="45" customFormat="1" ht="24" customHeight="1">
      <c r="F185" s="164"/>
      <c r="J185" s="39"/>
    </row>
    <row r="186" spans="6:10" s="45" customFormat="1" ht="24" customHeight="1">
      <c r="F186" s="164"/>
      <c r="J186" s="39"/>
    </row>
    <row r="187" spans="6:10" s="45" customFormat="1" ht="24" customHeight="1">
      <c r="F187" s="164"/>
      <c r="J187" s="39"/>
    </row>
    <row r="188" spans="6:10" s="45" customFormat="1" ht="24" customHeight="1">
      <c r="F188" s="164"/>
      <c r="J188" s="39"/>
    </row>
    <row r="189" spans="6:10" s="45" customFormat="1" ht="24" customHeight="1">
      <c r="F189" s="164"/>
      <c r="J189" s="39"/>
    </row>
    <row r="190" spans="6:10" s="45" customFormat="1" ht="24" customHeight="1">
      <c r="F190" s="164"/>
      <c r="J190" s="39"/>
    </row>
    <row r="191" spans="6:10" s="45" customFormat="1" ht="24" customHeight="1">
      <c r="F191" s="164"/>
      <c r="J191" s="39"/>
    </row>
    <row r="192" spans="6:10" s="45" customFormat="1" ht="24" customHeight="1">
      <c r="F192" s="164"/>
      <c r="J192" s="39"/>
    </row>
    <row r="193" spans="1:10" s="45" customFormat="1" ht="24" customHeight="1">
      <c r="F193" s="164"/>
      <c r="J193" s="39"/>
    </row>
    <row r="194" spans="1:10" s="45" customFormat="1" ht="24" customHeight="1">
      <c r="F194" s="164"/>
      <c r="J194" s="39"/>
    </row>
    <row r="195" spans="1:10" s="45" customFormat="1" ht="24" customHeight="1">
      <c r="F195" s="164"/>
      <c r="J195" s="39"/>
    </row>
    <row r="196" spans="1:10" s="45" customFormat="1" ht="24" customHeight="1">
      <c r="F196" s="164"/>
      <c r="J196" s="39"/>
    </row>
    <row r="197" spans="1:10" s="45" customFormat="1" ht="24" customHeight="1">
      <c r="F197" s="164"/>
      <c r="J197" s="39"/>
    </row>
    <row r="198" spans="1:10" s="45" customFormat="1" ht="24" customHeight="1">
      <c r="F198" s="164"/>
      <c r="J198" s="39"/>
    </row>
    <row r="199" spans="1:10" s="45" customFormat="1" ht="24" customHeight="1">
      <c r="F199" s="164"/>
      <c r="J199" s="39"/>
    </row>
    <row r="200" spans="1:10" s="45" customFormat="1" ht="24" customHeight="1">
      <c r="A200" s="43"/>
      <c r="B200" s="43"/>
      <c r="C200" s="43"/>
      <c r="D200" s="43"/>
      <c r="E200" s="43"/>
      <c r="F200" s="165"/>
      <c r="G200" s="43"/>
      <c r="H200" s="43"/>
      <c r="I200" s="43"/>
      <c r="J200" s="58"/>
    </row>
    <row r="201" spans="1:10" s="45" customFormat="1" ht="24" customHeight="1">
      <c r="A201" s="43"/>
      <c r="B201" s="43"/>
      <c r="C201" s="43"/>
      <c r="D201" s="43"/>
      <c r="E201" s="43"/>
      <c r="F201" s="165"/>
      <c r="G201" s="43"/>
      <c r="H201" s="43"/>
      <c r="I201" s="43"/>
      <c r="J201" s="58"/>
    </row>
    <row r="202" spans="1:10" s="45" customFormat="1" ht="24" customHeight="1">
      <c r="A202" s="43"/>
      <c r="B202" s="43"/>
      <c r="C202" s="43"/>
      <c r="D202" s="43"/>
      <c r="E202" s="43"/>
      <c r="F202" s="165"/>
      <c r="G202" s="43"/>
      <c r="H202" s="43"/>
      <c r="I202" s="43"/>
      <c r="J202" s="58"/>
    </row>
    <row r="203" spans="1:10" s="45" customFormat="1" ht="24" customHeight="1">
      <c r="A203" s="43"/>
      <c r="B203" s="43"/>
      <c r="C203" s="43"/>
      <c r="D203" s="43"/>
      <c r="E203" s="43"/>
      <c r="F203" s="165"/>
      <c r="G203" s="43"/>
      <c r="H203" s="43"/>
      <c r="I203" s="43"/>
      <c r="J203" s="58"/>
    </row>
  </sheetData>
  <customSheetViews>
    <customSheetView guid="{A68075E1-2BB1-4900-84CF-259C754521C6}" showPageBreaks="1" printArea="1" view="pageBreakPreview" topLeftCell="A13">
      <selection activeCell="D29" sqref="D29"/>
      <pageMargins left="0.78740157480314965" right="0.11811023622047245" top="0.59055118110236227" bottom="0.19685039370078741" header="0.51181102362204722" footer="0.23622047244094491"/>
      <pageSetup paperSize="9" scale="80" orientation="portrait" r:id="rId1"/>
      <headerFooter alignWithMargins="0"/>
    </customSheetView>
    <customSheetView guid="{C57838F9-2A5B-4468-A0AF-A74663FC1AD8}" showPageBreaks="1" printArea="1" topLeftCell="A31">
      <selection activeCell="H27" sqref="H27"/>
      <pageMargins left="0.78740157480314965" right="0.11811023622047245" top="0.59055118110236227" bottom="0.19685039370078741" header="0.51181102362204722" footer="0.23622047244094491"/>
      <pageSetup paperSize="9" scale="80" orientation="portrait" r:id="rId2"/>
      <headerFooter alignWithMargins="0"/>
    </customSheetView>
    <customSheetView guid="{167A31EF-B214-4B67-8EC7-78ED45ECFEAB}" showPageBreaks="1" printArea="1" topLeftCell="A28">
      <selection activeCell="D40" sqref="D40"/>
      <pageMargins left="0.78740157480314965" right="0.11811023622047245" top="0.59055118110236227" bottom="0.19685039370078741" header="0.51181102362204722" footer="0.23622047244094491"/>
      <pageSetup paperSize="9" scale="80" orientation="portrait" r:id="rId3"/>
      <headerFooter alignWithMargins="0"/>
    </customSheetView>
    <customSheetView guid="{DA6417C4-D295-4C16-8C34-963B38AA0BD1}" showPageBreaks="1" printArea="1" topLeftCell="A37">
      <selection activeCell="L47" sqref="L47"/>
      <pageMargins left="0.78740157480314965" right="0.11811023622047245" top="0.59055118110236227" bottom="0.19685039370078741" header="0.51181102362204722" footer="0.23622047244094491"/>
      <pageSetup paperSize="9" scale="80" orientation="portrait" r:id="rId4"/>
      <headerFooter alignWithMargins="0"/>
    </customSheetView>
    <customSheetView guid="{C2A24C0C-716F-4555-AF46-0125DCB26B42}" showPageBreaks="1" printArea="1" view="pageBreakPreview">
      <selection activeCell="A5" sqref="A5:J5"/>
      <pageMargins left="0.78740157480314965" right="0.11811023622047245" top="0.59055118110236227" bottom="0.19685039370078741" header="0.51181102362204722" footer="0.23622047244094491"/>
      <pageSetup paperSize="9" scale="80" orientation="portrait" r:id="rId5"/>
      <headerFooter alignWithMargins="0"/>
    </customSheetView>
    <customSheetView guid="{1E698F65-3E32-4B4D-9AEB-73A5BF8E1801}" showPageBreaks="1" printArea="1" view="pageBreakPreview">
      <selection activeCell="B14" sqref="B14"/>
      <pageMargins left="0.78740157480314965" right="0.11811023622047245" top="0.59055118110236227" bottom="0.19685039370078741" header="0.51181102362204722" footer="0.23622047244094491"/>
      <pageSetup paperSize="9" scale="80" orientation="portrait" r:id="rId6"/>
      <headerFooter alignWithMargins="0"/>
    </customSheetView>
  </customSheetViews>
  <mergeCells count="28">
    <mergeCell ref="GD3:GM3"/>
    <mergeCell ref="GN3:GW3"/>
    <mergeCell ref="GX3:HC3"/>
    <mergeCell ref="A5:J5"/>
    <mergeCell ref="D8:F8"/>
    <mergeCell ref="H8:J8"/>
    <mergeCell ref="AT3:BC3"/>
    <mergeCell ref="BD3:BM3"/>
    <mergeCell ref="BN3:BW3"/>
    <mergeCell ref="BX3:CG3"/>
    <mergeCell ref="CH3:CQ3"/>
    <mergeCell ref="Z3:AI3"/>
    <mergeCell ref="AJ3:AS3"/>
    <mergeCell ref="A4:J4"/>
    <mergeCell ref="CR3:DA3"/>
    <mergeCell ref="DB3:DK3"/>
    <mergeCell ref="A1:J1"/>
    <mergeCell ref="A2:J2"/>
    <mergeCell ref="A3:J3"/>
    <mergeCell ref="L3:O3"/>
    <mergeCell ref="P3:Y3"/>
    <mergeCell ref="FJ3:FS3"/>
    <mergeCell ref="FT3:GC3"/>
    <mergeCell ref="DL3:DU3"/>
    <mergeCell ref="DV3:EE3"/>
    <mergeCell ref="EF3:EO3"/>
    <mergeCell ref="EP3:EY3"/>
    <mergeCell ref="EZ3:FI3"/>
  </mergeCells>
  <pageMargins left="0.78740157480314965" right="0.11811023622047245" top="0.59055118110236227" bottom="0.19685039370078741" header="0.51181102362204722" footer="0.23622047244094491"/>
  <pageSetup paperSize="9" scale="80" orientation="portrait" r:id="rId7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HC203"/>
  <sheetViews>
    <sheetView view="pageBreakPreview" zoomScaleNormal="100" zoomScaleSheetLayoutView="100" workbookViewId="0">
      <selection activeCell="D29" sqref="D29"/>
    </sheetView>
  </sheetViews>
  <sheetFormatPr defaultColWidth="12" defaultRowHeight="24" customHeight="1"/>
  <cols>
    <col min="1" max="1" width="47.1640625" style="43" customWidth="1"/>
    <col min="2" max="2" width="9.1640625" style="43" customWidth="1"/>
    <col min="3" max="3" width="5.5" style="43" customWidth="1"/>
    <col min="4" max="4" width="15.83203125" style="43" customWidth="1"/>
    <col min="5" max="5" width="1.1640625" style="43" customWidth="1"/>
    <col min="6" max="6" width="16" style="165" customWidth="1"/>
    <col min="7" max="7" width="1.1640625" style="43" customWidth="1"/>
    <col min="8" max="8" width="16.33203125" style="43" customWidth="1"/>
    <col min="9" max="9" width="1.1640625" style="43" customWidth="1"/>
    <col min="10" max="10" width="16.1640625" style="58" customWidth="1"/>
    <col min="11" max="256" width="12" style="43"/>
    <col min="257" max="257" width="42" style="43" customWidth="1"/>
    <col min="258" max="258" width="9.1640625" style="43" customWidth="1"/>
    <col min="259" max="259" width="2" style="43" customWidth="1"/>
    <col min="260" max="260" width="15.83203125" style="43" customWidth="1"/>
    <col min="261" max="261" width="1.1640625" style="43" customWidth="1"/>
    <col min="262" max="262" width="16" style="43" customWidth="1"/>
    <col min="263" max="263" width="1.1640625" style="43" customWidth="1"/>
    <col min="264" max="264" width="16.33203125" style="43" customWidth="1"/>
    <col min="265" max="265" width="1.1640625" style="43" customWidth="1"/>
    <col min="266" max="266" width="16.1640625" style="43" customWidth="1"/>
    <col min="267" max="512" width="12" style="43"/>
    <col min="513" max="513" width="42" style="43" customWidth="1"/>
    <col min="514" max="514" width="9.1640625" style="43" customWidth="1"/>
    <col min="515" max="515" width="2" style="43" customWidth="1"/>
    <col min="516" max="516" width="15.83203125" style="43" customWidth="1"/>
    <col min="517" max="517" width="1.1640625" style="43" customWidth="1"/>
    <col min="518" max="518" width="16" style="43" customWidth="1"/>
    <col min="519" max="519" width="1.1640625" style="43" customWidth="1"/>
    <col min="520" max="520" width="16.33203125" style="43" customWidth="1"/>
    <col min="521" max="521" width="1.1640625" style="43" customWidth="1"/>
    <col min="522" max="522" width="16.1640625" style="43" customWidth="1"/>
    <col min="523" max="768" width="12" style="43"/>
    <col min="769" max="769" width="42" style="43" customWidth="1"/>
    <col min="770" max="770" width="9.1640625" style="43" customWidth="1"/>
    <col min="771" max="771" width="2" style="43" customWidth="1"/>
    <col min="772" max="772" width="15.83203125" style="43" customWidth="1"/>
    <col min="773" max="773" width="1.1640625" style="43" customWidth="1"/>
    <col min="774" max="774" width="16" style="43" customWidth="1"/>
    <col min="775" max="775" width="1.1640625" style="43" customWidth="1"/>
    <col min="776" max="776" width="16.33203125" style="43" customWidth="1"/>
    <col min="777" max="777" width="1.1640625" style="43" customWidth="1"/>
    <col min="778" max="778" width="16.1640625" style="43" customWidth="1"/>
    <col min="779" max="1024" width="12" style="43"/>
    <col min="1025" max="1025" width="42" style="43" customWidth="1"/>
    <col min="1026" max="1026" width="9.1640625" style="43" customWidth="1"/>
    <col min="1027" max="1027" width="2" style="43" customWidth="1"/>
    <col min="1028" max="1028" width="15.83203125" style="43" customWidth="1"/>
    <col min="1029" max="1029" width="1.1640625" style="43" customWidth="1"/>
    <col min="1030" max="1030" width="16" style="43" customWidth="1"/>
    <col min="1031" max="1031" width="1.1640625" style="43" customWidth="1"/>
    <col min="1032" max="1032" width="16.33203125" style="43" customWidth="1"/>
    <col min="1033" max="1033" width="1.1640625" style="43" customWidth="1"/>
    <col min="1034" max="1034" width="16.1640625" style="43" customWidth="1"/>
    <col min="1035" max="1280" width="12" style="43"/>
    <col min="1281" max="1281" width="42" style="43" customWidth="1"/>
    <col min="1282" max="1282" width="9.1640625" style="43" customWidth="1"/>
    <col min="1283" max="1283" width="2" style="43" customWidth="1"/>
    <col min="1284" max="1284" width="15.83203125" style="43" customWidth="1"/>
    <col min="1285" max="1285" width="1.1640625" style="43" customWidth="1"/>
    <col min="1286" max="1286" width="16" style="43" customWidth="1"/>
    <col min="1287" max="1287" width="1.1640625" style="43" customWidth="1"/>
    <col min="1288" max="1288" width="16.33203125" style="43" customWidth="1"/>
    <col min="1289" max="1289" width="1.1640625" style="43" customWidth="1"/>
    <col min="1290" max="1290" width="16.1640625" style="43" customWidth="1"/>
    <col min="1291" max="1536" width="12" style="43"/>
    <col min="1537" max="1537" width="42" style="43" customWidth="1"/>
    <col min="1538" max="1538" width="9.1640625" style="43" customWidth="1"/>
    <col min="1539" max="1539" width="2" style="43" customWidth="1"/>
    <col min="1540" max="1540" width="15.83203125" style="43" customWidth="1"/>
    <col min="1541" max="1541" width="1.1640625" style="43" customWidth="1"/>
    <col min="1542" max="1542" width="16" style="43" customWidth="1"/>
    <col min="1543" max="1543" width="1.1640625" style="43" customWidth="1"/>
    <col min="1544" max="1544" width="16.33203125" style="43" customWidth="1"/>
    <col min="1545" max="1545" width="1.1640625" style="43" customWidth="1"/>
    <col min="1546" max="1546" width="16.1640625" style="43" customWidth="1"/>
    <col min="1547" max="1792" width="12" style="43"/>
    <col min="1793" max="1793" width="42" style="43" customWidth="1"/>
    <col min="1794" max="1794" width="9.1640625" style="43" customWidth="1"/>
    <col min="1795" max="1795" width="2" style="43" customWidth="1"/>
    <col min="1796" max="1796" width="15.83203125" style="43" customWidth="1"/>
    <col min="1797" max="1797" width="1.1640625" style="43" customWidth="1"/>
    <col min="1798" max="1798" width="16" style="43" customWidth="1"/>
    <col min="1799" max="1799" width="1.1640625" style="43" customWidth="1"/>
    <col min="1800" max="1800" width="16.33203125" style="43" customWidth="1"/>
    <col min="1801" max="1801" width="1.1640625" style="43" customWidth="1"/>
    <col min="1802" max="1802" width="16.1640625" style="43" customWidth="1"/>
    <col min="1803" max="2048" width="12" style="43"/>
    <col min="2049" max="2049" width="42" style="43" customWidth="1"/>
    <col min="2050" max="2050" width="9.1640625" style="43" customWidth="1"/>
    <col min="2051" max="2051" width="2" style="43" customWidth="1"/>
    <col min="2052" max="2052" width="15.83203125" style="43" customWidth="1"/>
    <col min="2053" max="2053" width="1.1640625" style="43" customWidth="1"/>
    <col min="2054" max="2054" width="16" style="43" customWidth="1"/>
    <col min="2055" max="2055" width="1.1640625" style="43" customWidth="1"/>
    <col min="2056" max="2056" width="16.33203125" style="43" customWidth="1"/>
    <col min="2057" max="2057" width="1.1640625" style="43" customWidth="1"/>
    <col min="2058" max="2058" width="16.1640625" style="43" customWidth="1"/>
    <col min="2059" max="2304" width="12" style="43"/>
    <col min="2305" max="2305" width="42" style="43" customWidth="1"/>
    <col min="2306" max="2306" width="9.1640625" style="43" customWidth="1"/>
    <col min="2307" max="2307" width="2" style="43" customWidth="1"/>
    <col min="2308" max="2308" width="15.83203125" style="43" customWidth="1"/>
    <col min="2309" max="2309" width="1.1640625" style="43" customWidth="1"/>
    <col min="2310" max="2310" width="16" style="43" customWidth="1"/>
    <col min="2311" max="2311" width="1.1640625" style="43" customWidth="1"/>
    <col min="2312" max="2312" width="16.33203125" style="43" customWidth="1"/>
    <col min="2313" max="2313" width="1.1640625" style="43" customWidth="1"/>
    <col min="2314" max="2314" width="16.1640625" style="43" customWidth="1"/>
    <col min="2315" max="2560" width="12" style="43"/>
    <col min="2561" max="2561" width="42" style="43" customWidth="1"/>
    <col min="2562" max="2562" width="9.1640625" style="43" customWidth="1"/>
    <col min="2563" max="2563" width="2" style="43" customWidth="1"/>
    <col min="2564" max="2564" width="15.83203125" style="43" customWidth="1"/>
    <col min="2565" max="2565" width="1.1640625" style="43" customWidth="1"/>
    <col min="2566" max="2566" width="16" style="43" customWidth="1"/>
    <col min="2567" max="2567" width="1.1640625" style="43" customWidth="1"/>
    <col min="2568" max="2568" width="16.33203125" style="43" customWidth="1"/>
    <col min="2569" max="2569" width="1.1640625" style="43" customWidth="1"/>
    <col min="2570" max="2570" width="16.1640625" style="43" customWidth="1"/>
    <col min="2571" max="2816" width="12" style="43"/>
    <col min="2817" max="2817" width="42" style="43" customWidth="1"/>
    <col min="2818" max="2818" width="9.1640625" style="43" customWidth="1"/>
    <col min="2819" max="2819" width="2" style="43" customWidth="1"/>
    <col min="2820" max="2820" width="15.83203125" style="43" customWidth="1"/>
    <col min="2821" max="2821" width="1.1640625" style="43" customWidth="1"/>
    <col min="2822" max="2822" width="16" style="43" customWidth="1"/>
    <col min="2823" max="2823" width="1.1640625" style="43" customWidth="1"/>
    <col min="2824" max="2824" width="16.33203125" style="43" customWidth="1"/>
    <col min="2825" max="2825" width="1.1640625" style="43" customWidth="1"/>
    <col min="2826" max="2826" width="16.1640625" style="43" customWidth="1"/>
    <col min="2827" max="3072" width="12" style="43"/>
    <col min="3073" max="3073" width="42" style="43" customWidth="1"/>
    <col min="3074" max="3074" width="9.1640625" style="43" customWidth="1"/>
    <col min="3075" max="3075" width="2" style="43" customWidth="1"/>
    <col min="3076" max="3076" width="15.83203125" style="43" customWidth="1"/>
    <col min="3077" max="3077" width="1.1640625" style="43" customWidth="1"/>
    <col min="3078" max="3078" width="16" style="43" customWidth="1"/>
    <col min="3079" max="3079" width="1.1640625" style="43" customWidth="1"/>
    <col min="3080" max="3080" width="16.33203125" style="43" customWidth="1"/>
    <col min="3081" max="3081" width="1.1640625" style="43" customWidth="1"/>
    <col min="3082" max="3082" width="16.1640625" style="43" customWidth="1"/>
    <col min="3083" max="3328" width="12" style="43"/>
    <col min="3329" max="3329" width="42" style="43" customWidth="1"/>
    <col min="3330" max="3330" width="9.1640625" style="43" customWidth="1"/>
    <col min="3331" max="3331" width="2" style="43" customWidth="1"/>
    <col min="3332" max="3332" width="15.83203125" style="43" customWidth="1"/>
    <col min="3333" max="3333" width="1.1640625" style="43" customWidth="1"/>
    <col min="3334" max="3334" width="16" style="43" customWidth="1"/>
    <col min="3335" max="3335" width="1.1640625" style="43" customWidth="1"/>
    <col min="3336" max="3336" width="16.33203125" style="43" customWidth="1"/>
    <col min="3337" max="3337" width="1.1640625" style="43" customWidth="1"/>
    <col min="3338" max="3338" width="16.1640625" style="43" customWidth="1"/>
    <col min="3339" max="3584" width="12" style="43"/>
    <col min="3585" max="3585" width="42" style="43" customWidth="1"/>
    <col min="3586" max="3586" width="9.1640625" style="43" customWidth="1"/>
    <col min="3587" max="3587" width="2" style="43" customWidth="1"/>
    <col min="3588" max="3588" width="15.83203125" style="43" customWidth="1"/>
    <col min="3589" max="3589" width="1.1640625" style="43" customWidth="1"/>
    <col min="3590" max="3590" width="16" style="43" customWidth="1"/>
    <col min="3591" max="3591" width="1.1640625" style="43" customWidth="1"/>
    <col min="3592" max="3592" width="16.33203125" style="43" customWidth="1"/>
    <col min="3593" max="3593" width="1.1640625" style="43" customWidth="1"/>
    <col min="3594" max="3594" width="16.1640625" style="43" customWidth="1"/>
    <col min="3595" max="3840" width="12" style="43"/>
    <col min="3841" max="3841" width="42" style="43" customWidth="1"/>
    <col min="3842" max="3842" width="9.1640625" style="43" customWidth="1"/>
    <col min="3843" max="3843" width="2" style="43" customWidth="1"/>
    <col min="3844" max="3844" width="15.83203125" style="43" customWidth="1"/>
    <col min="3845" max="3845" width="1.1640625" style="43" customWidth="1"/>
    <col min="3846" max="3846" width="16" style="43" customWidth="1"/>
    <col min="3847" max="3847" width="1.1640625" style="43" customWidth="1"/>
    <col min="3848" max="3848" width="16.33203125" style="43" customWidth="1"/>
    <col min="3849" max="3849" width="1.1640625" style="43" customWidth="1"/>
    <col min="3850" max="3850" width="16.1640625" style="43" customWidth="1"/>
    <col min="3851" max="4096" width="12" style="43"/>
    <col min="4097" max="4097" width="42" style="43" customWidth="1"/>
    <col min="4098" max="4098" width="9.1640625" style="43" customWidth="1"/>
    <col min="4099" max="4099" width="2" style="43" customWidth="1"/>
    <col min="4100" max="4100" width="15.83203125" style="43" customWidth="1"/>
    <col min="4101" max="4101" width="1.1640625" style="43" customWidth="1"/>
    <col min="4102" max="4102" width="16" style="43" customWidth="1"/>
    <col min="4103" max="4103" width="1.1640625" style="43" customWidth="1"/>
    <col min="4104" max="4104" width="16.33203125" style="43" customWidth="1"/>
    <col min="4105" max="4105" width="1.1640625" style="43" customWidth="1"/>
    <col min="4106" max="4106" width="16.1640625" style="43" customWidth="1"/>
    <col min="4107" max="4352" width="12" style="43"/>
    <col min="4353" max="4353" width="42" style="43" customWidth="1"/>
    <col min="4354" max="4354" width="9.1640625" style="43" customWidth="1"/>
    <col min="4355" max="4355" width="2" style="43" customWidth="1"/>
    <col min="4356" max="4356" width="15.83203125" style="43" customWidth="1"/>
    <col min="4357" max="4357" width="1.1640625" style="43" customWidth="1"/>
    <col min="4358" max="4358" width="16" style="43" customWidth="1"/>
    <col min="4359" max="4359" width="1.1640625" style="43" customWidth="1"/>
    <col min="4360" max="4360" width="16.33203125" style="43" customWidth="1"/>
    <col min="4361" max="4361" width="1.1640625" style="43" customWidth="1"/>
    <col min="4362" max="4362" width="16.1640625" style="43" customWidth="1"/>
    <col min="4363" max="4608" width="12" style="43"/>
    <col min="4609" max="4609" width="42" style="43" customWidth="1"/>
    <col min="4610" max="4610" width="9.1640625" style="43" customWidth="1"/>
    <col min="4611" max="4611" width="2" style="43" customWidth="1"/>
    <col min="4612" max="4612" width="15.83203125" style="43" customWidth="1"/>
    <col min="4613" max="4613" width="1.1640625" style="43" customWidth="1"/>
    <col min="4614" max="4614" width="16" style="43" customWidth="1"/>
    <col min="4615" max="4615" width="1.1640625" style="43" customWidth="1"/>
    <col min="4616" max="4616" width="16.33203125" style="43" customWidth="1"/>
    <col min="4617" max="4617" width="1.1640625" style="43" customWidth="1"/>
    <col min="4618" max="4618" width="16.1640625" style="43" customWidth="1"/>
    <col min="4619" max="4864" width="12" style="43"/>
    <col min="4865" max="4865" width="42" style="43" customWidth="1"/>
    <col min="4866" max="4866" width="9.1640625" style="43" customWidth="1"/>
    <col min="4867" max="4867" width="2" style="43" customWidth="1"/>
    <col min="4868" max="4868" width="15.83203125" style="43" customWidth="1"/>
    <col min="4869" max="4869" width="1.1640625" style="43" customWidth="1"/>
    <col min="4870" max="4870" width="16" style="43" customWidth="1"/>
    <col min="4871" max="4871" width="1.1640625" style="43" customWidth="1"/>
    <col min="4872" max="4872" width="16.33203125" style="43" customWidth="1"/>
    <col min="4873" max="4873" width="1.1640625" style="43" customWidth="1"/>
    <col min="4874" max="4874" width="16.1640625" style="43" customWidth="1"/>
    <col min="4875" max="5120" width="12" style="43"/>
    <col min="5121" max="5121" width="42" style="43" customWidth="1"/>
    <col min="5122" max="5122" width="9.1640625" style="43" customWidth="1"/>
    <col min="5123" max="5123" width="2" style="43" customWidth="1"/>
    <col min="5124" max="5124" width="15.83203125" style="43" customWidth="1"/>
    <col min="5125" max="5125" width="1.1640625" style="43" customWidth="1"/>
    <col min="5126" max="5126" width="16" style="43" customWidth="1"/>
    <col min="5127" max="5127" width="1.1640625" style="43" customWidth="1"/>
    <col min="5128" max="5128" width="16.33203125" style="43" customWidth="1"/>
    <col min="5129" max="5129" width="1.1640625" style="43" customWidth="1"/>
    <col min="5130" max="5130" width="16.1640625" style="43" customWidth="1"/>
    <col min="5131" max="5376" width="12" style="43"/>
    <col min="5377" max="5377" width="42" style="43" customWidth="1"/>
    <col min="5378" max="5378" width="9.1640625" style="43" customWidth="1"/>
    <col min="5379" max="5379" width="2" style="43" customWidth="1"/>
    <col min="5380" max="5380" width="15.83203125" style="43" customWidth="1"/>
    <col min="5381" max="5381" width="1.1640625" style="43" customWidth="1"/>
    <col min="5382" max="5382" width="16" style="43" customWidth="1"/>
    <col min="5383" max="5383" width="1.1640625" style="43" customWidth="1"/>
    <col min="5384" max="5384" width="16.33203125" style="43" customWidth="1"/>
    <col min="5385" max="5385" width="1.1640625" style="43" customWidth="1"/>
    <col min="5386" max="5386" width="16.1640625" style="43" customWidth="1"/>
    <col min="5387" max="5632" width="12" style="43"/>
    <col min="5633" max="5633" width="42" style="43" customWidth="1"/>
    <col min="5634" max="5634" width="9.1640625" style="43" customWidth="1"/>
    <col min="5635" max="5635" width="2" style="43" customWidth="1"/>
    <col min="5636" max="5636" width="15.83203125" style="43" customWidth="1"/>
    <col min="5637" max="5637" width="1.1640625" style="43" customWidth="1"/>
    <col min="5638" max="5638" width="16" style="43" customWidth="1"/>
    <col min="5639" max="5639" width="1.1640625" style="43" customWidth="1"/>
    <col min="5640" max="5640" width="16.33203125" style="43" customWidth="1"/>
    <col min="5641" max="5641" width="1.1640625" style="43" customWidth="1"/>
    <col min="5642" max="5642" width="16.1640625" style="43" customWidth="1"/>
    <col min="5643" max="5888" width="12" style="43"/>
    <col min="5889" max="5889" width="42" style="43" customWidth="1"/>
    <col min="5890" max="5890" width="9.1640625" style="43" customWidth="1"/>
    <col min="5891" max="5891" width="2" style="43" customWidth="1"/>
    <col min="5892" max="5892" width="15.83203125" style="43" customWidth="1"/>
    <col min="5893" max="5893" width="1.1640625" style="43" customWidth="1"/>
    <col min="5894" max="5894" width="16" style="43" customWidth="1"/>
    <col min="5895" max="5895" width="1.1640625" style="43" customWidth="1"/>
    <col min="5896" max="5896" width="16.33203125" style="43" customWidth="1"/>
    <col min="5897" max="5897" width="1.1640625" style="43" customWidth="1"/>
    <col min="5898" max="5898" width="16.1640625" style="43" customWidth="1"/>
    <col min="5899" max="6144" width="12" style="43"/>
    <col min="6145" max="6145" width="42" style="43" customWidth="1"/>
    <col min="6146" max="6146" width="9.1640625" style="43" customWidth="1"/>
    <col min="6147" max="6147" width="2" style="43" customWidth="1"/>
    <col min="6148" max="6148" width="15.83203125" style="43" customWidth="1"/>
    <col min="6149" max="6149" width="1.1640625" style="43" customWidth="1"/>
    <col min="6150" max="6150" width="16" style="43" customWidth="1"/>
    <col min="6151" max="6151" width="1.1640625" style="43" customWidth="1"/>
    <col min="6152" max="6152" width="16.33203125" style="43" customWidth="1"/>
    <col min="6153" max="6153" width="1.1640625" style="43" customWidth="1"/>
    <col min="6154" max="6154" width="16.1640625" style="43" customWidth="1"/>
    <col min="6155" max="6400" width="12" style="43"/>
    <col min="6401" max="6401" width="42" style="43" customWidth="1"/>
    <col min="6402" max="6402" width="9.1640625" style="43" customWidth="1"/>
    <col min="6403" max="6403" width="2" style="43" customWidth="1"/>
    <col min="6404" max="6404" width="15.83203125" style="43" customWidth="1"/>
    <col min="6405" max="6405" width="1.1640625" style="43" customWidth="1"/>
    <col min="6406" max="6406" width="16" style="43" customWidth="1"/>
    <col min="6407" max="6407" width="1.1640625" style="43" customWidth="1"/>
    <col min="6408" max="6408" width="16.33203125" style="43" customWidth="1"/>
    <col min="6409" max="6409" width="1.1640625" style="43" customWidth="1"/>
    <col min="6410" max="6410" width="16.1640625" style="43" customWidth="1"/>
    <col min="6411" max="6656" width="12" style="43"/>
    <col min="6657" max="6657" width="42" style="43" customWidth="1"/>
    <col min="6658" max="6658" width="9.1640625" style="43" customWidth="1"/>
    <col min="6659" max="6659" width="2" style="43" customWidth="1"/>
    <col min="6660" max="6660" width="15.83203125" style="43" customWidth="1"/>
    <col min="6661" max="6661" width="1.1640625" style="43" customWidth="1"/>
    <col min="6662" max="6662" width="16" style="43" customWidth="1"/>
    <col min="6663" max="6663" width="1.1640625" style="43" customWidth="1"/>
    <col min="6664" max="6664" width="16.33203125" style="43" customWidth="1"/>
    <col min="6665" max="6665" width="1.1640625" style="43" customWidth="1"/>
    <col min="6666" max="6666" width="16.1640625" style="43" customWidth="1"/>
    <col min="6667" max="6912" width="12" style="43"/>
    <col min="6913" max="6913" width="42" style="43" customWidth="1"/>
    <col min="6914" max="6914" width="9.1640625" style="43" customWidth="1"/>
    <col min="6915" max="6915" width="2" style="43" customWidth="1"/>
    <col min="6916" max="6916" width="15.83203125" style="43" customWidth="1"/>
    <col min="6917" max="6917" width="1.1640625" style="43" customWidth="1"/>
    <col min="6918" max="6918" width="16" style="43" customWidth="1"/>
    <col min="6919" max="6919" width="1.1640625" style="43" customWidth="1"/>
    <col min="6920" max="6920" width="16.33203125" style="43" customWidth="1"/>
    <col min="6921" max="6921" width="1.1640625" style="43" customWidth="1"/>
    <col min="6922" max="6922" width="16.1640625" style="43" customWidth="1"/>
    <col min="6923" max="7168" width="12" style="43"/>
    <col min="7169" max="7169" width="42" style="43" customWidth="1"/>
    <col min="7170" max="7170" width="9.1640625" style="43" customWidth="1"/>
    <col min="7171" max="7171" width="2" style="43" customWidth="1"/>
    <col min="7172" max="7172" width="15.83203125" style="43" customWidth="1"/>
    <col min="7173" max="7173" width="1.1640625" style="43" customWidth="1"/>
    <col min="7174" max="7174" width="16" style="43" customWidth="1"/>
    <col min="7175" max="7175" width="1.1640625" style="43" customWidth="1"/>
    <col min="7176" max="7176" width="16.33203125" style="43" customWidth="1"/>
    <col min="7177" max="7177" width="1.1640625" style="43" customWidth="1"/>
    <col min="7178" max="7178" width="16.1640625" style="43" customWidth="1"/>
    <col min="7179" max="7424" width="12" style="43"/>
    <col min="7425" max="7425" width="42" style="43" customWidth="1"/>
    <col min="7426" max="7426" width="9.1640625" style="43" customWidth="1"/>
    <col min="7427" max="7427" width="2" style="43" customWidth="1"/>
    <col min="7428" max="7428" width="15.83203125" style="43" customWidth="1"/>
    <col min="7429" max="7429" width="1.1640625" style="43" customWidth="1"/>
    <col min="7430" max="7430" width="16" style="43" customWidth="1"/>
    <col min="7431" max="7431" width="1.1640625" style="43" customWidth="1"/>
    <col min="7432" max="7432" width="16.33203125" style="43" customWidth="1"/>
    <col min="7433" max="7433" width="1.1640625" style="43" customWidth="1"/>
    <col min="7434" max="7434" width="16.1640625" style="43" customWidth="1"/>
    <col min="7435" max="7680" width="12" style="43"/>
    <col min="7681" max="7681" width="42" style="43" customWidth="1"/>
    <col min="7682" max="7682" width="9.1640625" style="43" customWidth="1"/>
    <col min="7683" max="7683" width="2" style="43" customWidth="1"/>
    <col min="7684" max="7684" width="15.83203125" style="43" customWidth="1"/>
    <col min="7685" max="7685" width="1.1640625" style="43" customWidth="1"/>
    <col min="7686" max="7686" width="16" style="43" customWidth="1"/>
    <col min="7687" max="7687" width="1.1640625" style="43" customWidth="1"/>
    <col min="7688" max="7688" width="16.33203125" style="43" customWidth="1"/>
    <col min="7689" max="7689" width="1.1640625" style="43" customWidth="1"/>
    <col min="7690" max="7690" width="16.1640625" style="43" customWidth="1"/>
    <col min="7691" max="7936" width="12" style="43"/>
    <col min="7937" max="7937" width="42" style="43" customWidth="1"/>
    <col min="7938" max="7938" width="9.1640625" style="43" customWidth="1"/>
    <col min="7939" max="7939" width="2" style="43" customWidth="1"/>
    <col min="7940" max="7940" width="15.83203125" style="43" customWidth="1"/>
    <col min="7941" max="7941" width="1.1640625" style="43" customWidth="1"/>
    <col min="7942" max="7942" width="16" style="43" customWidth="1"/>
    <col min="7943" max="7943" width="1.1640625" style="43" customWidth="1"/>
    <col min="7944" max="7944" width="16.33203125" style="43" customWidth="1"/>
    <col min="7945" max="7945" width="1.1640625" style="43" customWidth="1"/>
    <col min="7946" max="7946" width="16.1640625" style="43" customWidth="1"/>
    <col min="7947" max="8192" width="12" style="43"/>
    <col min="8193" max="8193" width="42" style="43" customWidth="1"/>
    <col min="8194" max="8194" width="9.1640625" style="43" customWidth="1"/>
    <col min="8195" max="8195" width="2" style="43" customWidth="1"/>
    <col min="8196" max="8196" width="15.83203125" style="43" customWidth="1"/>
    <col min="8197" max="8197" width="1.1640625" style="43" customWidth="1"/>
    <col min="8198" max="8198" width="16" style="43" customWidth="1"/>
    <col min="8199" max="8199" width="1.1640625" style="43" customWidth="1"/>
    <col min="8200" max="8200" width="16.33203125" style="43" customWidth="1"/>
    <col min="8201" max="8201" width="1.1640625" style="43" customWidth="1"/>
    <col min="8202" max="8202" width="16.1640625" style="43" customWidth="1"/>
    <col min="8203" max="8448" width="12" style="43"/>
    <col min="8449" max="8449" width="42" style="43" customWidth="1"/>
    <col min="8450" max="8450" width="9.1640625" style="43" customWidth="1"/>
    <col min="8451" max="8451" width="2" style="43" customWidth="1"/>
    <col min="8452" max="8452" width="15.83203125" style="43" customWidth="1"/>
    <col min="8453" max="8453" width="1.1640625" style="43" customWidth="1"/>
    <col min="8454" max="8454" width="16" style="43" customWidth="1"/>
    <col min="8455" max="8455" width="1.1640625" style="43" customWidth="1"/>
    <col min="8456" max="8456" width="16.33203125" style="43" customWidth="1"/>
    <col min="8457" max="8457" width="1.1640625" style="43" customWidth="1"/>
    <col min="8458" max="8458" width="16.1640625" style="43" customWidth="1"/>
    <col min="8459" max="8704" width="12" style="43"/>
    <col min="8705" max="8705" width="42" style="43" customWidth="1"/>
    <col min="8706" max="8706" width="9.1640625" style="43" customWidth="1"/>
    <col min="8707" max="8707" width="2" style="43" customWidth="1"/>
    <col min="8708" max="8708" width="15.83203125" style="43" customWidth="1"/>
    <col min="8709" max="8709" width="1.1640625" style="43" customWidth="1"/>
    <col min="8710" max="8710" width="16" style="43" customWidth="1"/>
    <col min="8711" max="8711" width="1.1640625" style="43" customWidth="1"/>
    <col min="8712" max="8712" width="16.33203125" style="43" customWidth="1"/>
    <col min="8713" max="8713" width="1.1640625" style="43" customWidth="1"/>
    <col min="8714" max="8714" width="16.1640625" style="43" customWidth="1"/>
    <col min="8715" max="8960" width="12" style="43"/>
    <col min="8961" max="8961" width="42" style="43" customWidth="1"/>
    <col min="8962" max="8962" width="9.1640625" style="43" customWidth="1"/>
    <col min="8963" max="8963" width="2" style="43" customWidth="1"/>
    <col min="8964" max="8964" width="15.83203125" style="43" customWidth="1"/>
    <col min="8965" max="8965" width="1.1640625" style="43" customWidth="1"/>
    <col min="8966" max="8966" width="16" style="43" customWidth="1"/>
    <col min="8967" max="8967" width="1.1640625" style="43" customWidth="1"/>
    <col min="8968" max="8968" width="16.33203125" style="43" customWidth="1"/>
    <col min="8969" max="8969" width="1.1640625" style="43" customWidth="1"/>
    <col min="8970" max="8970" width="16.1640625" style="43" customWidth="1"/>
    <col min="8971" max="9216" width="12" style="43"/>
    <col min="9217" max="9217" width="42" style="43" customWidth="1"/>
    <col min="9218" max="9218" width="9.1640625" style="43" customWidth="1"/>
    <col min="9219" max="9219" width="2" style="43" customWidth="1"/>
    <col min="9220" max="9220" width="15.83203125" style="43" customWidth="1"/>
    <col min="9221" max="9221" width="1.1640625" style="43" customWidth="1"/>
    <col min="9222" max="9222" width="16" style="43" customWidth="1"/>
    <col min="9223" max="9223" width="1.1640625" style="43" customWidth="1"/>
    <col min="9224" max="9224" width="16.33203125" style="43" customWidth="1"/>
    <col min="9225" max="9225" width="1.1640625" style="43" customWidth="1"/>
    <col min="9226" max="9226" width="16.1640625" style="43" customWidth="1"/>
    <col min="9227" max="9472" width="12" style="43"/>
    <col min="9473" max="9473" width="42" style="43" customWidth="1"/>
    <col min="9474" max="9474" width="9.1640625" style="43" customWidth="1"/>
    <col min="9475" max="9475" width="2" style="43" customWidth="1"/>
    <col min="9476" max="9476" width="15.83203125" style="43" customWidth="1"/>
    <col min="9477" max="9477" width="1.1640625" style="43" customWidth="1"/>
    <col min="9478" max="9478" width="16" style="43" customWidth="1"/>
    <col min="9479" max="9479" width="1.1640625" style="43" customWidth="1"/>
    <col min="9480" max="9480" width="16.33203125" style="43" customWidth="1"/>
    <col min="9481" max="9481" width="1.1640625" style="43" customWidth="1"/>
    <col min="9482" max="9482" width="16.1640625" style="43" customWidth="1"/>
    <col min="9483" max="9728" width="12" style="43"/>
    <col min="9729" max="9729" width="42" style="43" customWidth="1"/>
    <col min="9730" max="9730" width="9.1640625" style="43" customWidth="1"/>
    <col min="9731" max="9731" width="2" style="43" customWidth="1"/>
    <col min="9732" max="9732" width="15.83203125" style="43" customWidth="1"/>
    <col min="9733" max="9733" width="1.1640625" style="43" customWidth="1"/>
    <col min="9734" max="9734" width="16" style="43" customWidth="1"/>
    <col min="9735" max="9735" width="1.1640625" style="43" customWidth="1"/>
    <col min="9736" max="9736" width="16.33203125" style="43" customWidth="1"/>
    <col min="9737" max="9737" width="1.1640625" style="43" customWidth="1"/>
    <col min="9738" max="9738" width="16.1640625" style="43" customWidth="1"/>
    <col min="9739" max="9984" width="12" style="43"/>
    <col min="9985" max="9985" width="42" style="43" customWidth="1"/>
    <col min="9986" max="9986" width="9.1640625" style="43" customWidth="1"/>
    <col min="9987" max="9987" width="2" style="43" customWidth="1"/>
    <col min="9988" max="9988" width="15.83203125" style="43" customWidth="1"/>
    <col min="9989" max="9989" width="1.1640625" style="43" customWidth="1"/>
    <col min="9990" max="9990" width="16" style="43" customWidth="1"/>
    <col min="9991" max="9991" width="1.1640625" style="43" customWidth="1"/>
    <col min="9992" max="9992" width="16.33203125" style="43" customWidth="1"/>
    <col min="9993" max="9993" width="1.1640625" style="43" customWidth="1"/>
    <col min="9994" max="9994" width="16.1640625" style="43" customWidth="1"/>
    <col min="9995" max="10240" width="12" style="43"/>
    <col min="10241" max="10241" width="42" style="43" customWidth="1"/>
    <col min="10242" max="10242" width="9.1640625" style="43" customWidth="1"/>
    <col min="10243" max="10243" width="2" style="43" customWidth="1"/>
    <col min="10244" max="10244" width="15.83203125" style="43" customWidth="1"/>
    <col min="10245" max="10245" width="1.1640625" style="43" customWidth="1"/>
    <col min="10246" max="10246" width="16" style="43" customWidth="1"/>
    <col min="10247" max="10247" width="1.1640625" style="43" customWidth="1"/>
    <col min="10248" max="10248" width="16.33203125" style="43" customWidth="1"/>
    <col min="10249" max="10249" width="1.1640625" style="43" customWidth="1"/>
    <col min="10250" max="10250" width="16.1640625" style="43" customWidth="1"/>
    <col min="10251" max="10496" width="12" style="43"/>
    <col min="10497" max="10497" width="42" style="43" customWidth="1"/>
    <col min="10498" max="10498" width="9.1640625" style="43" customWidth="1"/>
    <col min="10499" max="10499" width="2" style="43" customWidth="1"/>
    <col min="10500" max="10500" width="15.83203125" style="43" customWidth="1"/>
    <col min="10501" max="10501" width="1.1640625" style="43" customWidth="1"/>
    <col min="10502" max="10502" width="16" style="43" customWidth="1"/>
    <col min="10503" max="10503" width="1.1640625" style="43" customWidth="1"/>
    <col min="10504" max="10504" width="16.33203125" style="43" customWidth="1"/>
    <col min="10505" max="10505" width="1.1640625" style="43" customWidth="1"/>
    <col min="10506" max="10506" width="16.1640625" style="43" customWidth="1"/>
    <col min="10507" max="10752" width="12" style="43"/>
    <col min="10753" max="10753" width="42" style="43" customWidth="1"/>
    <col min="10754" max="10754" width="9.1640625" style="43" customWidth="1"/>
    <col min="10755" max="10755" width="2" style="43" customWidth="1"/>
    <col min="10756" max="10756" width="15.83203125" style="43" customWidth="1"/>
    <col min="10757" max="10757" width="1.1640625" style="43" customWidth="1"/>
    <col min="10758" max="10758" width="16" style="43" customWidth="1"/>
    <col min="10759" max="10759" width="1.1640625" style="43" customWidth="1"/>
    <col min="10760" max="10760" width="16.33203125" style="43" customWidth="1"/>
    <col min="10761" max="10761" width="1.1640625" style="43" customWidth="1"/>
    <col min="10762" max="10762" width="16.1640625" style="43" customWidth="1"/>
    <col min="10763" max="11008" width="12" style="43"/>
    <col min="11009" max="11009" width="42" style="43" customWidth="1"/>
    <col min="11010" max="11010" width="9.1640625" style="43" customWidth="1"/>
    <col min="11011" max="11011" width="2" style="43" customWidth="1"/>
    <col min="11012" max="11012" width="15.83203125" style="43" customWidth="1"/>
    <col min="11013" max="11013" width="1.1640625" style="43" customWidth="1"/>
    <col min="11014" max="11014" width="16" style="43" customWidth="1"/>
    <col min="11015" max="11015" width="1.1640625" style="43" customWidth="1"/>
    <col min="11016" max="11016" width="16.33203125" style="43" customWidth="1"/>
    <col min="11017" max="11017" width="1.1640625" style="43" customWidth="1"/>
    <col min="11018" max="11018" width="16.1640625" style="43" customWidth="1"/>
    <col min="11019" max="11264" width="12" style="43"/>
    <col min="11265" max="11265" width="42" style="43" customWidth="1"/>
    <col min="11266" max="11266" width="9.1640625" style="43" customWidth="1"/>
    <col min="11267" max="11267" width="2" style="43" customWidth="1"/>
    <col min="11268" max="11268" width="15.83203125" style="43" customWidth="1"/>
    <col min="11269" max="11269" width="1.1640625" style="43" customWidth="1"/>
    <col min="11270" max="11270" width="16" style="43" customWidth="1"/>
    <col min="11271" max="11271" width="1.1640625" style="43" customWidth="1"/>
    <col min="11272" max="11272" width="16.33203125" style="43" customWidth="1"/>
    <col min="11273" max="11273" width="1.1640625" style="43" customWidth="1"/>
    <col min="11274" max="11274" width="16.1640625" style="43" customWidth="1"/>
    <col min="11275" max="11520" width="12" style="43"/>
    <col min="11521" max="11521" width="42" style="43" customWidth="1"/>
    <col min="11522" max="11522" width="9.1640625" style="43" customWidth="1"/>
    <col min="11523" max="11523" width="2" style="43" customWidth="1"/>
    <col min="11524" max="11524" width="15.83203125" style="43" customWidth="1"/>
    <col min="11525" max="11525" width="1.1640625" style="43" customWidth="1"/>
    <col min="11526" max="11526" width="16" style="43" customWidth="1"/>
    <col min="11527" max="11527" width="1.1640625" style="43" customWidth="1"/>
    <col min="11528" max="11528" width="16.33203125" style="43" customWidth="1"/>
    <col min="11529" max="11529" width="1.1640625" style="43" customWidth="1"/>
    <col min="11530" max="11530" width="16.1640625" style="43" customWidth="1"/>
    <col min="11531" max="11776" width="12" style="43"/>
    <col min="11777" max="11777" width="42" style="43" customWidth="1"/>
    <col min="11778" max="11778" width="9.1640625" style="43" customWidth="1"/>
    <col min="11779" max="11779" width="2" style="43" customWidth="1"/>
    <col min="11780" max="11780" width="15.83203125" style="43" customWidth="1"/>
    <col min="11781" max="11781" width="1.1640625" style="43" customWidth="1"/>
    <col min="11782" max="11782" width="16" style="43" customWidth="1"/>
    <col min="11783" max="11783" width="1.1640625" style="43" customWidth="1"/>
    <col min="11784" max="11784" width="16.33203125" style="43" customWidth="1"/>
    <col min="11785" max="11785" width="1.1640625" style="43" customWidth="1"/>
    <col min="11786" max="11786" width="16.1640625" style="43" customWidth="1"/>
    <col min="11787" max="12032" width="12" style="43"/>
    <col min="12033" max="12033" width="42" style="43" customWidth="1"/>
    <col min="12034" max="12034" width="9.1640625" style="43" customWidth="1"/>
    <col min="12035" max="12035" width="2" style="43" customWidth="1"/>
    <col min="12036" max="12036" width="15.83203125" style="43" customWidth="1"/>
    <col min="12037" max="12037" width="1.1640625" style="43" customWidth="1"/>
    <col min="12038" max="12038" width="16" style="43" customWidth="1"/>
    <col min="12039" max="12039" width="1.1640625" style="43" customWidth="1"/>
    <col min="12040" max="12040" width="16.33203125" style="43" customWidth="1"/>
    <col min="12041" max="12041" width="1.1640625" style="43" customWidth="1"/>
    <col min="12042" max="12042" width="16.1640625" style="43" customWidth="1"/>
    <col min="12043" max="12288" width="12" style="43"/>
    <col min="12289" max="12289" width="42" style="43" customWidth="1"/>
    <col min="12290" max="12290" width="9.1640625" style="43" customWidth="1"/>
    <col min="12291" max="12291" width="2" style="43" customWidth="1"/>
    <col min="12292" max="12292" width="15.83203125" style="43" customWidth="1"/>
    <col min="12293" max="12293" width="1.1640625" style="43" customWidth="1"/>
    <col min="12294" max="12294" width="16" style="43" customWidth="1"/>
    <col min="12295" max="12295" width="1.1640625" style="43" customWidth="1"/>
    <col min="12296" max="12296" width="16.33203125" style="43" customWidth="1"/>
    <col min="12297" max="12297" width="1.1640625" style="43" customWidth="1"/>
    <col min="12298" max="12298" width="16.1640625" style="43" customWidth="1"/>
    <col min="12299" max="12544" width="12" style="43"/>
    <col min="12545" max="12545" width="42" style="43" customWidth="1"/>
    <col min="12546" max="12546" width="9.1640625" style="43" customWidth="1"/>
    <col min="12547" max="12547" width="2" style="43" customWidth="1"/>
    <col min="12548" max="12548" width="15.83203125" style="43" customWidth="1"/>
    <col min="12549" max="12549" width="1.1640625" style="43" customWidth="1"/>
    <col min="12550" max="12550" width="16" style="43" customWidth="1"/>
    <col min="12551" max="12551" width="1.1640625" style="43" customWidth="1"/>
    <col min="12552" max="12552" width="16.33203125" style="43" customWidth="1"/>
    <col min="12553" max="12553" width="1.1640625" style="43" customWidth="1"/>
    <col min="12554" max="12554" width="16.1640625" style="43" customWidth="1"/>
    <col min="12555" max="12800" width="12" style="43"/>
    <col min="12801" max="12801" width="42" style="43" customWidth="1"/>
    <col min="12802" max="12802" width="9.1640625" style="43" customWidth="1"/>
    <col min="12803" max="12803" width="2" style="43" customWidth="1"/>
    <col min="12804" max="12804" width="15.83203125" style="43" customWidth="1"/>
    <col min="12805" max="12805" width="1.1640625" style="43" customWidth="1"/>
    <col min="12806" max="12806" width="16" style="43" customWidth="1"/>
    <col min="12807" max="12807" width="1.1640625" style="43" customWidth="1"/>
    <col min="12808" max="12808" width="16.33203125" style="43" customWidth="1"/>
    <col min="12809" max="12809" width="1.1640625" style="43" customWidth="1"/>
    <col min="12810" max="12810" width="16.1640625" style="43" customWidth="1"/>
    <col min="12811" max="13056" width="12" style="43"/>
    <col min="13057" max="13057" width="42" style="43" customWidth="1"/>
    <col min="13058" max="13058" width="9.1640625" style="43" customWidth="1"/>
    <col min="13059" max="13059" width="2" style="43" customWidth="1"/>
    <col min="13060" max="13060" width="15.83203125" style="43" customWidth="1"/>
    <col min="13061" max="13061" width="1.1640625" style="43" customWidth="1"/>
    <col min="13062" max="13062" width="16" style="43" customWidth="1"/>
    <col min="13063" max="13063" width="1.1640625" style="43" customWidth="1"/>
    <col min="13064" max="13064" width="16.33203125" style="43" customWidth="1"/>
    <col min="13065" max="13065" width="1.1640625" style="43" customWidth="1"/>
    <col min="13066" max="13066" width="16.1640625" style="43" customWidth="1"/>
    <col min="13067" max="13312" width="12" style="43"/>
    <col min="13313" max="13313" width="42" style="43" customWidth="1"/>
    <col min="13314" max="13314" width="9.1640625" style="43" customWidth="1"/>
    <col min="13315" max="13315" width="2" style="43" customWidth="1"/>
    <col min="13316" max="13316" width="15.83203125" style="43" customWidth="1"/>
    <col min="13317" max="13317" width="1.1640625" style="43" customWidth="1"/>
    <col min="13318" max="13318" width="16" style="43" customWidth="1"/>
    <col min="13319" max="13319" width="1.1640625" style="43" customWidth="1"/>
    <col min="13320" max="13320" width="16.33203125" style="43" customWidth="1"/>
    <col min="13321" max="13321" width="1.1640625" style="43" customWidth="1"/>
    <col min="13322" max="13322" width="16.1640625" style="43" customWidth="1"/>
    <col min="13323" max="13568" width="12" style="43"/>
    <col min="13569" max="13569" width="42" style="43" customWidth="1"/>
    <col min="13570" max="13570" width="9.1640625" style="43" customWidth="1"/>
    <col min="13571" max="13571" width="2" style="43" customWidth="1"/>
    <col min="13572" max="13572" width="15.83203125" style="43" customWidth="1"/>
    <col min="13573" max="13573" width="1.1640625" style="43" customWidth="1"/>
    <col min="13574" max="13574" width="16" style="43" customWidth="1"/>
    <col min="13575" max="13575" width="1.1640625" style="43" customWidth="1"/>
    <col min="13576" max="13576" width="16.33203125" style="43" customWidth="1"/>
    <col min="13577" max="13577" width="1.1640625" style="43" customWidth="1"/>
    <col min="13578" max="13578" width="16.1640625" style="43" customWidth="1"/>
    <col min="13579" max="13824" width="12" style="43"/>
    <col min="13825" max="13825" width="42" style="43" customWidth="1"/>
    <col min="13826" max="13826" width="9.1640625" style="43" customWidth="1"/>
    <col min="13827" max="13827" width="2" style="43" customWidth="1"/>
    <col min="13828" max="13828" width="15.83203125" style="43" customWidth="1"/>
    <col min="13829" max="13829" width="1.1640625" style="43" customWidth="1"/>
    <col min="13830" max="13830" width="16" style="43" customWidth="1"/>
    <col min="13831" max="13831" width="1.1640625" style="43" customWidth="1"/>
    <col min="13832" max="13832" width="16.33203125" style="43" customWidth="1"/>
    <col min="13833" max="13833" width="1.1640625" style="43" customWidth="1"/>
    <col min="13834" max="13834" width="16.1640625" style="43" customWidth="1"/>
    <col min="13835" max="14080" width="12" style="43"/>
    <col min="14081" max="14081" width="42" style="43" customWidth="1"/>
    <col min="14082" max="14082" width="9.1640625" style="43" customWidth="1"/>
    <col min="14083" max="14083" width="2" style="43" customWidth="1"/>
    <col min="14084" max="14084" width="15.83203125" style="43" customWidth="1"/>
    <col min="14085" max="14085" width="1.1640625" style="43" customWidth="1"/>
    <col min="14086" max="14086" width="16" style="43" customWidth="1"/>
    <col min="14087" max="14087" width="1.1640625" style="43" customWidth="1"/>
    <col min="14088" max="14088" width="16.33203125" style="43" customWidth="1"/>
    <col min="14089" max="14089" width="1.1640625" style="43" customWidth="1"/>
    <col min="14090" max="14090" width="16.1640625" style="43" customWidth="1"/>
    <col min="14091" max="14336" width="12" style="43"/>
    <col min="14337" max="14337" width="42" style="43" customWidth="1"/>
    <col min="14338" max="14338" width="9.1640625" style="43" customWidth="1"/>
    <col min="14339" max="14339" width="2" style="43" customWidth="1"/>
    <col min="14340" max="14340" width="15.83203125" style="43" customWidth="1"/>
    <col min="14341" max="14341" width="1.1640625" style="43" customWidth="1"/>
    <col min="14342" max="14342" width="16" style="43" customWidth="1"/>
    <col min="14343" max="14343" width="1.1640625" style="43" customWidth="1"/>
    <col min="14344" max="14344" width="16.33203125" style="43" customWidth="1"/>
    <col min="14345" max="14345" width="1.1640625" style="43" customWidth="1"/>
    <col min="14346" max="14346" width="16.1640625" style="43" customWidth="1"/>
    <col min="14347" max="14592" width="12" style="43"/>
    <col min="14593" max="14593" width="42" style="43" customWidth="1"/>
    <col min="14594" max="14594" width="9.1640625" style="43" customWidth="1"/>
    <col min="14595" max="14595" width="2" style="43" customWidth="1"/>
    <col min="14596" max="14596" width="15.83203125" style="43" customWidth="1"/>
    <col min="14597" max="14597" width="1.1640625" style="43" customWidth="1"/>
    <col min="14598" max="14598" width="16" style="43" customWidth="1"/>
    <col min="14599" max="14599" width="1.1640625" style="43" customWidth="1"/>
    <col min="14600" max="14600" width="16.33203125" style="43" customWidth="1"/>
    <col min="14601" max="14601" width="1.1640625" style="43" customWidth="1"/>
    <col min="14602" max="14602" width="16.1640625" style="43" customWidth="1"/>
    <col min="14603" max="14848" width="12" style="43"/>
    <col min="14849" max="14849" width="42" style="43" customWidth="1"/>
    <col min="14850" max="14850" width="9.1640625" style="43" customWidth="1"/>
    <col min="14851" max="14851" width="2" style="43" customWidth="1"/>
    <col min="14852" max="14852" width="15.83203125" style="43" customWidth="1"/>
    <col min="14853" max="14853" width="1.1640625" style="43" customWidth="1"/>
    <col min="14854" max="14854" width="16" style="43" customWidth="1"/>
    <col min="14855" max="14855" width="1.1640625" style="43" customWidth="1"/>
    <col min="14856" max="14856" width="16.33203125" style="43" customWidth="1"/>
    <col min="14857" max="14857" width="1.1640625" style="43" customWidth="1"/>
    <col min="14858" max="14858" width="16.1640625" style="43" customWidth="1"/>
    <col min="14859" max="15104" width="12" style="43"/>
    <col min="15105" max="15105" width="42" style="43" customWidth="1"/>
    <col min="15106" max="15106" width="9.1640625" style="43" customWidth="1"/>
    <col min="15107" max="15107" width="2" style="43" customWidth="1"/>
    <col min="15108" max="15108" width="15.83203125" style="43" customWidth="1"/>
    <col min="15109" max="15109" width="1.1640625" style="43" customWidth="1"/>
    <col min="15110" max="15110" width="16" style="43" customWidth="1"/>
    <col min="15111" max="15111" width="1.1640625" style="43" customWidth="1"/>
    <col min="15112" max="15112" width="16.33203125" style="43" customWidth="1"/>
    <col min="15113" max="15113" width="1.1640625" style="43" customWidth="1"/>
    <col min="15114" max="15114" width="16.1640625" style="43" customWidth="1"/>
    <col min="15115" max="15360" width="12" style="43"/>
    <col min="15361" max="15361" width="42" style="43" customWidth="1"/>
    <col min="15362" max="15362" width="9.1640625" style="43" customWidth="1"/>
    <col min="15363" max="15363" width="2" style="43" customWidth="1"/>
    <col min="15364" max="15364" width="15.83203125" style="43" customWidth="1"/>
    <col min="15365" max="15365" width="1.1640625" style="43" customWidth="1"/>
    <col min="15366" max="15366" width="16" style="43" customWidth="1"/>
    <col min="15367" max="15367" width="1.1640625" style="43" customWidth="1"/>
    <col min="15368" max="15368" width="16.33203125" style="43" customWidth="1"/>
    <col min="15369" max="15369" width="1.1640625" style="43" customWidth="1"/>
    <col min="15370" max="15370" width="16.1640625" style="43" customWidth="1"/>
    <col min="15371" max="15616" width="12" style="43"/>
    <col min="15617" max="15617" width="42" style="43" customWidth="1"/>
    <col min="15618" max="15618" width="9.1640625" style="43" customWidth="1"/>
    <col min="15619" max="15619" width="2" style="43" customWidth="1"/>
    <col min="15620" max="15620" width="15.83203125" style="43" customWidth="1"/>
    <col min="15621" max="15621" width="1.1640625" style="43" customWidth="1"/>
    <col min="15622" max="15622" width="16" style="43" customWidth="1"/>
    <col min="15623" max="15623" width="1.1640625" style="43" customWidth="1"/>
    <col min="15624" max="15624" width="16.33203125" style="43" customWidth="1"/>
    <col min="15625" max="15625" width="1.1640625" style="43" customWidth="1"/>
    <col min="15626" max="15626" width="16.1640625" style="43" customWidth="1"/>
    <col min="15627" max="15872" width="12" style="43"/>
    <col min="15873" max="15873" width="42" style="43" customWidth="1"/>
    <col min="15874" max="15874" width="9.1640625" style="43" customWidth="1"/>
    <col min="15875" max="15875" width="2" style="43" customWidth="1"/>
    <col min="15876" max="15876" width="15.83203125" style="43" customWidth="1"/>
    <col min="15877" max="15877" width="1.1640625" style="43" customWidth="1"/>
    <col min="15878" max="15878" width="16" style="43" customWidth="1"/>
    <col min="15879" max="15879" width="1.1640625" style="43" customWidth="1"/>
    <col min="15880" max="15880" width="16.33203125" style="43" customWidth="1"/>
    <col min="15881" max="15881" width="1.1640625" style="43" customWidth="1"/>
    <col min="15882" max="15882" width="16.1640625" style="43" customWidth="1"/>
    <col min="15883" max="16128" width="12" style="43"/>
    <col min="16129" max="16129" width="42" style="43" customWidth="1"/>
    <col min="16130" max="16130" width="9.1640625" style="43" customWidth="1"/>
    <col min="16131" max="16131" width="2" style="43" customWidth="1"/>
    <col min="16132" max="16132" width="15.83203125" style="43" customWidth="1"/>
    <col min="16133" max="16133" width="1.1640625" style="43" customWidth="1"/>
    <col min="16134" max="16134" width="16" style="43" customWidth="1"/>
    <col min="16135" max="16135" width="1.1640625" style="43" customWidth="1"/>
    <col min="16136" max="16136" width="16.33203125" style="43" customWidth="1"/>
    <col min="16137" max="16137" width="1.1640625" style="43" customWidth="1"/>
    <col min="16138" max="16138" width="16.1640625" style="43" customWidth="1"/>
    <col min="16139" max="16384" width="12" style="43"/>
  </cols>
  <sheetData>
    <row r="1" spans="1:211" ht="20.25" customHeight="1">
      <c r="A1" s="216" t="s">
        <v>0</v>
      </c>
      <c r="B1" s="216"/>
      <c r="C1" s="216"/>
      <c r="D1" s="216"/>
      <c r="E1" s="216"/>
      <c r="F1" s="216"/>
      <c r="G1" s="216"/>
      <c r="H1" s="216"/>
      <c r="I1" s="216"/>
      <c r="J1" s="216"/>
    </row>
    <row r="2" spans="1:211" ht="20.25" customHeight="1">
      <c r="A2" s="216" t="s">
        <v>57</v>
      </c>
      <c r="B2" s="216"/>
      <c r="C2" s="216"/>
      <c r="D2" s="216"/>
      <c r="E2" s="216"/>
      <c r="F2" s="216"/>
      <c r="G2" s="216"/>
      <c r="H2" s="216"/>
      <c r="I2" s="216"/>
      <c r="J2" s="216"/>
    </row>
    <row r="3" spans="1:211" s="44" customFormat="1" ht="25.15" customHeight="1">
      <c r="A3" s="216" t="s">
        <v>178</v>
      </c>
      <c r="B3" s="216"/>
      <c r="C3" s="216"/>
      <c r="D3" s="216"/>
      <c r="E3" s="216"/>
      <c r="F3" s="216"/>
      <c r="G3" s="216"/>
      <c r="H3" s="216"/>
      <c r="I3" s="216"/>
      <c r="J3" s="216"/>
      <c r="K3" s="211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6"/>
      <c r="X3" s="216"/>
      <c r="Y3" s="216"/>
      <c r="Z3" s="216"/>
      <c r="AA3" s="216"/>
      <c r="AB3" s="216"/>
      <c r="AC3" s="216"/>
      <c r="AD3" s="216"/>
      <c r="AE3" s="216"/>
      <c r="AF3" s="216"/>
      <c r="AG3" s="216"/>
      <c r="AH3" s="216"/>
      <c r="AI3" s="216"/>
      <c r="AJ3" s="216"/>
      <c r="AK3" s="216"/>
      <c r="AL3" s="216"/>
      <c r="AM3" s="216"/>
      <c r="AN3" s="216"/>
      <c r="AO3" s="216"/>
      <c r="AP3" s="216"/>
      <c r="AQ3" s="216"/>
      <c r="AR3" s="216"/>
      <c r="AS3" s="216"/>
      <c r="AT3" s="216"/>
      <c r="AU3" s="216"/>
      <c r="AV3" s="216"/>
      <c r="AW3" s="216"/>
      <c r="AX3" s="216"/>
      <c r="AY3" s="216"/>
      <c r="AZ3" s="216"/>
      <c r="BA3" s="216"/>
      <c r="BB3" s="216"/>
      <c r="BC3" s="216"/>
      <c r="BD3" s="216"/>
      <c r="BE3" s="216"/>
      <c r="BF3" s="216"/>
      <c r="BG3" s="216"/>
      <c r="BH3" s="216"/>
      <c r="BI3" s="216"/>
      <c r="BJ3" s="216"/>
      <c r="BK3" s="216"/>
      <c r="BL3" s="216"/>
      <c r="BM3" s="216"/>
      <c r="BN3" s="216"/>
      <c r="BO3" s="216"/>
      <c r="BP3" s="216"/>
      <c r="BQ3" s="216"/>
      <c r="BR3" s="216"/>
      <c r="BS3" s="216"/>
      <c r="BT3" s="216"/>
      <c r="BU3" s="216"/>
      <c r="BV3" s="216"/>
      <c r="BW3" s="216"/>
      <c r="BX3" s="216"/>
      <c r="BY3" s="216"/>
      <c r="BZ3" s="216"/>
      <c r="CA3" s="216"/>
      <c r="CB3" s="216"/>
      <c r="CC3" s="216"/>
      <c r="CD3" s="216"/>
      <c r="CE3" s="216"/>
      <c r="CF3" s="216"/>
      <c r="CG3" s="216"/>
      <c r="CH3" s="216"/>
      <c r="CI3" s="216"/>
      <c r="CJ3" s="216"/>
      <c r="CK3" s="216"/>
      <c r="CL3" s="216"/>
      <c r="CM3" s="216"/>
      <c r="CN3" s="216"/>
      <c r="CO3" s="216"/>
      <c r="CP3" s="216"/>
      <c r="CQ3" s="216"/>
      <c r="CR3" s="216"/>
      <c r="CS3" s="216"/>
      <c r="CT3" s="216"/>
      <c r="CU3" s="216"/>
      <c r="CV3" s="216"/>
      <c r="CW3" s="216"/>
      <c r="CX3" s="216"/>
      <c r="CY3" s="216"/>
      <c r="CZ3" s="216"/>
      <c r="DA3" s="216"/>
      <c r="DB3" s="216"/>
      <c r="DC3" s="216"/>
      <c r="DD3" s="216"/>
      <c r="DE3" s="216"/>
      <c r="DF3" s="216"/>
      <c r="DG3" s="216"/>
      <c r="DH3" s="216"/>
      <c r="DI3" s="216"/>
      <c r="DJ3" s="216"/>
      <c r="DK3" s="216"/>
      <c r="DL3" s="216"/>
      <c r="DM3" s="216"/>
      <c r="DN3" s="216"/>
      <c r="DO3" s="216"/>
      <c r="DP3" s="216"/>
      <c r="DQ3" s="216"/>
      <c r="DR3" s="216"/>
      <c r="DS3" s="216"/>
      <c r="DT3" s="216"/>
      <c r="DU3" s="216"/>
      <c r="DV3" s="216"/>
      <c r="DW3" s="216"/>
      <c r="DX3" s="216"/>
      <c r="DY3" s="216"/>
      <c r="DZ3" s="216"/>
      <c r="EA3" s="216"/>
      <c r="EB3" s="216"/>
      <c r="EC3" s="216"/>
      <c r="ED3" s="216"/>
      <c r="EE3" s="216"/>
      <c r="EF3" s="216"/>
      <c r="EG3" s="216"/>
      <c r="EH3" s="216"/>
      <c r="EI3" s="216"/>
      <c r="EJ3" s="216"/>
      <c r="EK3" s="216"/>
      <c r="EL3" s="216"/>
      <c r="EM3" s="216"/>
      <c r="EN3" s="216"/>
      <c r="EO3" s="216"/>
      <c r="EP3" s="216"/>
      <c r="EQ3" s="216"/>
      <c r="ER3" s="216"/>
      <c r="ES3" s="216"/>
      <c r="ET3" s="216"/>
      <c r="EU3" s="216"/>
      <c r="EV3" s="216"/>
      <c r="EW3" s="216"/>
      <c r="EX3" s="216"/>
      <c r="EY3" s="216"/>
      <c r="EZ3" s="216"/>
      <c r="FA3" s="216"/>
      <c r="FB3" s="216"/>
      <c r="FC3" s="216"/>
      <c r="FD3" s="216"/>
      <c r="FE3" s="216"/>
      <c r="FF3" s="216"/>
      <c r="FG3" s="216"/>
      <c r="FH3" s="216"/>
      <c r="FI3" s="216"/>
      <c r="FJ3" s="216"/>
      <c r="FK3" s="216"/>
      <c r="FL3" s="216"/>
      <c r="FM3" s="216"/>
      <c r="FN3" s="216"/>
      <c r="FO3" s="216"/>
      <c r="FP3" s="216"/>
      <c r="FQ3" s="216"/>
      <c r="FR3" s="216"/>
      <c r="FS3" s="216"/>
      <c r="FT3" s="216"/>
      <c r="FU3" s="216"/>
      <c r="FV3" s="216"/>
      <c r="FW3" s="216"/>
      <c r="FX3" s="216"/>
      <c r="FY3" s="216"/>
      <c r="FZ3" s="216"/>
      <c r="GA3" s="216"/>
      <c r="GB3" s="216"/>
      <c r="GC3" s="216"/>
      <c r="GD3" s="216"/>
      <c r="GE3" s="216"/>
      <c r="GF3" s="216"/>
      <c r="GG3" s="216"/>
      <c r="GH3" s="216"/>
      <c r="GI3" s="216"/>
      <c r="GJ3" s="216"/>
      <c r="GK3" s="216"/>
      <c r="GL3" s="216"/>
      <c r="GM3" s="216"/>
      <c r="GN3" s="216"/>
      <c r="GO3" s="216"/>
      <c r="GP3" s="216"/>
      <c r="GQ3" s="216"/>
      <c r="GR3" s="216"/>
      <c r="GS3" s="216"/>
      <c r="GT3" s="216"/>
      <c r="GU3" s="216"/>
      <c r="GV3" s="216"/>
      <c r="GW3" s="216"/>
      <c r="GX3" s="216"/>
      <c r="GY3" s="216"/>
      <c r="GZ3" s="216"/>
      <c r="HA3" s="216"/>
      <c r="HB3" s="216"/>
      <c r="HC3" s="216"/>
    </row>
    <row r="4" spans="1:211" s="45" customFormat="1" ht="20.25" customHeight="1">
      <c r="A4" s="216" t="s">
        <v>141</v>
      </c>
      <c r="B4" s="216"/>
      <c r="C4" s="216"/>
      <c r="D4" s="216"/>
      <c r="E4" s="216"/>
      <c r="F4" s="216"/>
      <c r="G4" s="216"/>
      <c r="H4" s="216"/>
      <c r="I4" s="216"/>
      <c r="J4" s="216"/>
    </row>
    <row r="5" spans="1:211" s="45" customFormat="1" ht="20.25" customHeight="1">
      <c r="A5" s="221" t="s">
        <v>58</v>
      </c>
      <c r="B5" s="221"/>
      <c r="C5" s="221"/>
      <c r="D5" s="221"/>
      <c r="E5" s="221"/>
      <c r="F5" s="221"/>
      <c r="G5" s="221"/>
      <c r="H5" s="221"/>
      <c r="I5" s="221"/>
      <c r="J5" s="221"/>
    </row>
    <row r="6" spans="1:211" s="45" customFormat="1" ht="4.1500000000000004" customHeight="1">
      <c r="A6" s="46"/>
      <c r="B6" s="46"/>
      <c r="C6" s="46"/>
      <c r="D6" s="46"/>
      <c r="E6" s="46"/>
      <c r="F6" s="158"/>
      <c r="G6" s="46"/>
      <c r="H6" s="46"/>
      <c r="I6" s="46"/>
      <c r="J6" s="47"/>
    </row>
    <row r="7" spans="1:211" s="45" customFormat="1" ht="7.5" customHeight="1">
      <c r="A7" s="41"/>
      <c r="B7" s="48"/>
      <c r="C7" s="48"/>
      <c r="D7" s="48"/>
      <c r="E7" s="19"/>
      <c r="F7" s="159"/>
      <c r="G7" s="19"/>
      <c r="H7" s="48"/>
      <c r="I7" s="19"/>
      <c r="J7" s="49"/>
    </row>
    <row r="8" spans="1:211" s="45" customFormat="1" ht="19.7" customHeight="1">
      <c r="B8" s="50" t="s">
        <v>3</v>
      </c>
      <c r="C8" s="50"/>
      <c r="D8" s="218" t="s">
        <v>4</v>
      </c>
      <c r="E8" s="218"/>
      <c r="F8" s="218"/>
      <c r="G8" s="50"/>
      <c r="H8" s="218" t="s">
        <v>5</v>
      </c>
      <c r="I8" s="218"/>
      <c r="J8" s="218"/>
    </row>
    <row r="9" spans="1:211" s="45" customFormat="1" ht="19.7" customHeight="1">
      <c r="D9" s="157" t="s">
        <v>175</v>
      </c>
      <c r="E9" s="5"/>
      <c r="F9" s="157" t="s">
        <v>176</v>
      </c>
      <c r="G9" s="5"/>
      <c r="H9" s="157" t="s">
        <v>175</v>
      </c>
      <c r="I9" s="5"/>
      <c r="J9" s="157" t="s">
        <v>176</v>
      </c>
    </row>
    <row r="10" spans="1:211" s="45" customFormat="1" ht="19.7" customHeight="1">
      <c r="D10" s="160"/>
      <c r="E10" s="161"/>
      <c r="F10" s="160"/>
      <c r="G10" s="161"/>
      <c r="H10" s="160"/>
      <c r="I10" s="161"/>
      <c r="J10" s="160"/>
    </row>
    <row r="11" spans="1:211" s="45" customFormat="1" ht="19.7" customHeight="1">
      <c r="A11" s="45" t="s">
        <v>59</v>
      </c>
      <c r="B11" s="12">
        <v>21</v>
      </c>
      <c r="C11" s="12"/>
      <c r="D11" s="178">
        <v>1287258868</v>
      </c>
      <c r="E11" s="178"/>
      <c r="F11" s="178">
        <v>945962055</v>
      </c>
      <c r="G11" s="178"/>
      <c r="H11" s="178">
        <v>945411008</v>
      </c>
      <c r="I11" s="178"/>
      <c r="J11" s="178">
        <v>769008632</v>
      </c>
      <c r="L11" s="57"/>
      <c r="O11" s="185"/>
    </row>
    <row r="12" spans="1:211" s="45" customFormat="1" ht="19.7" customHeight="1">
      <c r="A12" s="45" t="s">
        <v>60</v>
      </c>
      <c r="B12" s="12">
        <v>21</v>
      </c>
      <c r="C12" s="12"/>
      <c r="D12" s="178">
        <v>-1017931228</v>
      </c>
      <c r="E12" s="178"/>
      <c r="F12" s="178">
        <v>-713721616</v>
      </c>
      <c r="G12" s="179"/>
      <c r="H12" s="178">
        <v>-737299313</v>
      </c>
      <c r="I12" s="179"/>
      <c r="J12" s="178">
        <v>-590688392</v>
      </c>
      <c r="L12" s="57"/>
      <c r="O12" s="185"/>
    </row>
    <row r="13" spans="1:211" s="45" customFormat="1" ht="19.7" customHeight="1">
      <c r="A13" s="51" t="s">
        <v>61</v>
      </c>
      <c r="B13" s="12"/>
      <c r="C13" s="12"/>
      <c r="D13" s="180">
        <f>SUM(D11:D12)</f>
        <v>269327640</v>
      </c>
      <c r="E13" s="178"/>
      <c r="F13" s="180">
        <f>SUM(F11:F12)</f>
        <v>232240439</v>
      </c>
      <c r="G13" s="178"/>
      <c r="H13" s="180">
        <f>SUM(H11:H12)</f>
        <v>208111695</v>
      </c>
      <c r="I13" s="178"/>
      <c r="J13" s="180">
        <f>SUM(J11:J12)</f>
        <v>178320240</v>
      </c>
      <c r="L13" s="57"/>
    </row>
    <row r="14" spans="1:211" s="45" customFormat="1" ht="19.7" customHeight="1">
      <c r="A14" s="51" t="s">
        <v>170</v>
      </c>
      <c r="B14" s="12">
        <v>21</v>
      </c>
      <c r="C14" s="12"/>
      <c r="D14" s="179">
        <v>493300</v>
      </c>
      <c r="E14" s="178"/>
      <c r="F14" s="179">
        <v>0</v>
      </c>
      <c r="G14" s="178"/>
      <c r="H14" s="179">
        <v>733332</v>
      </c>
      <c r="I14" s="178"/>
      <c r="J14" s="179">
        <v>166666</v>
      </c>
      <c r="L14" s="57"/>
    </row>
    <row r="15" spans="1:211" s="45" customFormat="1" ht="19.7" customHeight="1">
      <c r="A15" s="51" t="s">
        <v>62</v>
      </c>
      <c r="B15" s="12">
        <v>21</v>
      </c>
      <c r="C15" s="12"/>
      <c r="D15" s="178">
        <v>4365414</v>
      </c>
      <c r="E15" s="178"/>
      <c r="F15" s="178">
        <v>3878966</v>
      </c>
      <c r="G15" s="178"/>
      <c r="H15" s="178">
        <v>5174758</v>
      </c>
      <c r="I15" s="178"/>
      <c r="J15" s="178">
        <v>4789618</v>
      </c>
      <c r="L15" s="57"/>
    </row>
    <row r="16" spans="1:211" s="45" customFormat="1" ht="19.7" customHeight="1">
      <c r="A16" s="51" t="s">
        <v>63</v>
      </c>
      <c r="D16" s="181">
        <f>SUM(D13:D15)</f>
        <v>274186354</v>
      </c>
      <c r="E16" s="178"/>
      <c r="F16" s="181">
        <f>SUM(F13:F15)</f>
        <v>236119405</v>
      </c>
      <c r="G16" s="178"/>
      <c r="H16" s="181">
        <f>SUM(H13:H15)</f>
        <v>214019785</v>
      </c>
      <c r="I16" s="178"/>
      <c r="J16" s="181">
        <f>SUM(J13:J15)</f>
        <v>183276524</v>
      </c>
      <c r="L16" s="57"/>
    </row>
    <row r="17" spans="1:12" s="45" customFormat="1" ht="19.7" customHeight="1">
      <c r="A17" s="51" t="s">
        <v>64</v>
      </c>
      <c r="B17" s="12">
        <v>21</v>
      </c>
      <c r="C17" s="12"/>
      <c r="D17" s="178">
        <v>-13834212</v>
      </c>
      <c r="E17" s="179"/>
      <c r="F17" s="178">
        <v>-9237009</v>
      </c>
      <c r="G17" s="178"/>
      <c r="H17" s="178">
        <v>-14842509</v>
      </c>
      <c r="I17" s="178"/>
      <c r="J17" s="178">
        <v>-9667516</v>
      </c>
      <c r="L17" s="57"/>
    </row>
    <row r="18" spans="1:12" s="45" customFormat="1" ht="19.7" customHeight="1">
      <c r="A18" s="51" t="s">
        <v>65</v>
      </c>
      <c r="B18" s="12">
        <v>21</v>
      </c>
      <c r="C18" s="12"/>
      <c r="D18" s="178">
        <v>-211804347</v>
      </c>
      <c r="E18" s="179"/>
      <c r="F18" s="178">
        <v>-195579398</v>
      </c>
      <c r="G18" s="178"/>
      <c r="H18" s="178">
        <v>-166747618</v>
      </c>
      <c r="I18" s="178"/>
      <c r="J18" s="178">
        <v>-150261043</v>
      </c>
      <c r="L18" s="57"/>
    </row>
    <row r="19" spans="1:12" s="45" customFormat="1" ht="19.7" customHeight="1">
      <c r="A19" s="51" t="s">
        <v>66</v>
      </c>
      <c r="B19" s="12"/>
      <c r="C19" s="12"/>
      <c r="D19" s="181">
        <f>SUM(D17:D18)</f>
        <v>-225638559</v>
      </c>
      <c r="E19" s="179"/>
      <c r="F19" s="181">
        <f>SUM(F17:F18)</f>
        <v>-204816407</v>
      </c>
      <c r="G19" s="178"/>
      <c r="H19" s="181">
        <f>SUM(H17:H18)</f>
        <v>-181590127</v>
      </c>
      <c r="I19" s="178"/>
      <c r="J19" s="181">
        <f>SUM(J17:J18)</f>
        <v>-159928559</v>
      </c>
      <c r="L19" s="57"/>
    </row>
    <row r="20" spans="1:12" s="45" customFormat="1" ht="19.7" customHeight="1">
      <c r="A20" s="52" t="s">
        <v>105</v>
      </c>
      <c r="B20" s="12"/>
      <c r="C20" s="12"/>
      <c r="D20" s="178"/>
      <c r="E20" s="179"/>
      <c r="F20" s="178"/>
      <c r="G20" s="178"/>
      <c r="H20" s="178"/>
      <c r="I20" s="178"/>
      <c r="J20" s="178"/>
    </row>
    <row r="21" spans="1:12" s="45" customFormat="1" ht="19.7" customHeight="1">
      <c r="A21" s="103" t="s">
        <v>101</v>
      </c>
      <c r="B21" s="12"/>
      <c r="D21" s="178">
        <f>D16+D19</f>
        <v>48547795</v>
      </c>
      <c r="E21" s="178"/>
      <c r="F21" s="178">
        <f>F16+F19</f>
        <v>31302998</v>
      </c>
      <c r="G21" s="178"/>
      <c r="H21" s="178">
        <f>H16+H19</f>
        <v>32429658</v>
      </c>
      <c r="I21" s="178"/>
      <c r="J21" s="178">
        <f>J16+J19</f>
        <v>23347965</v>
      </c>
      <c r="L21" s="57"/>
    </row>
    <row r="22" spans="1:12" s="45" customFormat="1" ht="19.7" customHeight="1">
      <c r="A22" s="51" t="s">
        <v>67</v>
      </c>
      <c r="B22" s="12"/>
      <c r="D22" s="178">
        <v>-527316</v>
      </c>
      <c r="E22" s="178"/>
      <c r="F22" s="178">
        <v>-471939</v>
      </c>
      <c r="G22" s="178"/>
      <c r="H22" s="178">
        <v>-480909</v>
      </c>
      <c r="I22" s="178"/>
      <c r="J22" s="178">
        <v>-388763</v>
      </c>
      <c r="L22" s="57"/>
    </row>
    <row r="23" spans="1:12" s="45" customFormat="1" ht="19.7" customHeight="1">
      <c r="A23" s="51" t="s">
        <v>142</v>
      </c>
      <c r="B23" s="12"/>
      <c r="D23" s="178"/>
      <c r="E23" s="178"/>
      <c r="F23" s="178"/>
      <c r="G23" s="178"/>
      <c r="H23" s="178"/>
      <c r="I23" s="178"/>
      <c r="J23" s="178"/>
    </row>
    <row r="24" spans="1:12" s="45" customFormat="1" ht="19.7" customHeight="1">
      <c r="A24" s="51" t="s">
        <v>68</v>
      </c>
      <c r="B24" s="12"/>
      <c r="D24" s="182">
        <v>4244121</v>
      </c>
      <c r="E24" s="178"/>
      <c r="F24" s="182">
        <v>4167064</v>
      </c>
      <c r="G24" s="178"/>
      <c r="H24" s="183">
        <v>0</v>
      </c>
      <c r="I24" s="184"/>
      <c r="J24" s="183">
        <v>0</v>
      </c>
      <c r="L24" s="57"/>
    </row>
    <row r="25" spans="1:12" s="45" customFormat="1" ht="19.7" customHeight="1">
      <c r="A25" s="51" t="s">
        <v>161</v>
      </c>
      <c r="B25" s="12"/>
      <c r="D25" s="178">
        <f>SUM(D21:D24)</f>
        <v>52264600</v>
      </c>
      <c r="E25" s="178"/>
      <c r="F25" s="178">
        <f>SUM(F21:F24)</f>
        <v>34998123</v>
      </c>
      <c r="G25" s="185"/>
      <c r="H25" s="178">
        <f>SUM(H21:H24)</f>
        <v>31948749</v>
      </c>
      <c r="I25" s="178"/>
      <c r="J25" s="178">
        <f>SUM(J21:J24)</f>
        <v>22959202</v>
      </c>
      <c r="L25" s="57"/>
    </row>
    <row r="26" spans="1:12" s="45" customFormat="1" ht="19.7" customHeight="1">
      <c r="A26" s="45" t="s">
        <v>143</v>
      </c>
      <c r="B26" s="12">
        <v>22</v>
      </c>
      <c r="D26" s="178">
        <v>-11797954</v>
      </c>
      <c r="E26" s="178"/>
      <c r="F26" s="178">
        <v>-6019116</v>
      </c>
      <c r="G26" s="178"/>
      <c r="H26" s="178">
        <v>-6908063</v>
      </c>
      <c r="I26" s="178"/>
      <c r="J26" s="178">
        <v>-4796582</v>
      </c>
      <c r="L26" s="57"/>
    </row>
    <row r="27" spans="1:12" s="45" customFormat="1" ht="19.7" customHeight="1" thickBot="1">
      <c r="A27" s="50" t="s">
        <v>144</v>
      </c>
      <c r="B27" s="152"/>
      <c r="C27" s="53"/>
      <c r="D27" s="186">
        <f>SUM(D25:D26)</f>
        <v>40466646</v>
      </c>
      <c r="E27" s="178"/>
      <c r="F27" s="186">
        <f>SUM(F25:F26)</f>
        <v>28979007</v>
      </c>
      <c r="G27" s="185"/>
      <c r="H27" s="186">
        <f>SUM(H25:H26)</f>
        <v>25040686</v>
      </c>
      <c r="I27" s="178"/>
      <c r="J27" s="186">
        <f>SUM(J25:J26)</f>
        <v>18162620</v>
      </c>
    </row>
    <row r="28" spans="1:12" s="45" customFormat="1" ht="19.7" customHeight="1" thickTop="1">
      <c r="A28" s="50" t="s">
        <v>69</v>
      </c>
      <c r="B28" s="53"/>
      <c r="C28" s="53"/>
      <c r="D28" s="54"/>
      <c r="F28" s="54"/>
      <c r="H28" s="54"/>
      <c r="J28" s="54"/>
    </row>
    <row r="29" spans="1:12" s="45" customFormat="1" ht="19.7" customHeight="1">
      <c r="A29" s="153" t="s">
        <v>139</v>
      </c>
      <c r="B29" s="53"/>
      <c r="C29" s="53"/>
      <c r="E29" s="48"/>
    </row>
    <row r="30" spans="1:12" s="45" customFormat="1" ht="19.7" customHeight="1">
      <c r="A30" s="153" t="s">
        <v>138</v>
      </c>
      <c r="B30" s="53"/>
      <c r="C30" s="53"/>
      <c r="E30" s="48"/>
    </row>
    <row r="31" spans="1:12" s="45" customFormat="1" ht="19.7" customHeight="1">
      <c r="A31" s="11" t="s">
        <v>70</v>
      </c>
      <c r="B31" s="53"/>
      <c r="C31" s="53"/>
      <c r="D31" s="185"/>
      <c r="E31" s="187"/>
      <c r="F31" s="185"/>
      <c r="G31" s="185"/>
      <c r="H31" s="185"/>
      <c r="I31" s="185"/>
      <c r="J31" s="185"/>
    </row>
    <row r="32" spans="1:12" s="45" customFormat="1" ht="19.7" customHeight="1">
      <c r="A32" s="29" t="s">
        <v>140</v>
      </c>
      <c r="B32" s="53"/>
      <c r="C32" s="53"/>
      <c r="D32" s="188">
        <v>69829</v>
      </c>
      <c r="E32" s="179"/>
      <c r="F32" s="188">
        <v>18241</v>
      </c>
      <c r="G32" s="187"/>
      <c r="H32" s="183">
        <v>0</v>
      </c>
      <c r="I32" s="189"/>
      <c r="J32" s="183">
        <v>0</v>
      </c>
    </row>
    <row r="33" spans="1:10" s="45" customFormat="1" ht="19.7" customHeight="1" thickBot="1">
      <c r="A33" s="9" t="s">
        <v>145</v>
      </c>
      <c r="B33" s="53"/>
      <c r="C33" s="53"/>
      <c r="D33" s="190">
        <f>SUM(D32)</f>
        <v>69829</v>
      </c>
      <c r="E33" s="179"/>
      <c r="F33" s="190">
        <f>SUM(F32)</f>
        <v>18241</v>
      </c>
      <c r="G33" s="187"/>
      <c r="H33" s="191">
        <f>SUM(H32)</f>
        <v>0</v>
      </c>
      <c r="I33" s="189"/>
      <c r="J33" s="191">
        <f>SUM(J32)</f>
        <v>0</v>
      </c>
    </row>
    <row r="34" spans="1:10" s="45" customFormat="1" ht="19.7" customHeight="1" thickTop="1" thickBot="1">
      <c r="A34" s="9" t="s">
        <v>146</v>
      </c>
      <c r="B34" s="29"/>
      <c r="C34" s="29"/>
      <c r="D34" s="186">
        <f>+D27+D33</f>
        <v>40536475</v>
      </c>
      <c r="E34" s="178"/>
      <c r="F34" s="186">
        <f>+F27+F33</f>
        <v>28997248</v>
      </c>
      <c r="G34" s="185"/>
      <c r="H34" s="186">
        <f>+H27+H33</f>
        <v>25040686</v>
      </c>
      <c r="I34" s="178"/>
      <c r="J34" s="186">
        <f>+J27+J33</f>
        <v>18162620</v>
      </c>
    </row>
    <row r="35" spans="1:10" s="45" customFormat="1" ht="19.7" customHeight="1" thickTop="1">
      <c r="A35" s="50" t="s">
        <v>71</v>
      </c>
      <c r="B35" s="55"/>
      <c r="C35" s="55"/>
      <c r="D35" s="178"/>
      <c r="E35" s="178"/>
      <c r="F35" s="178"/>
      <c r="G35" s="185"/>
      <c r="H35" s="178"/>
      <c r="I35" s="178"/>
      <c r="J35" s="178"/>
    </row>
    <row r="36" spans="1:10" s="45" customFormat="1" ht="19.7" customHeight="1">
      <c r="A36" s="11" t="s">
        <v>72</v>
      </c>
      <c r="B36" s="55"/>
      <c r="C36" s="55"/>
      <c r="D36" s="192">
        <f>D27-D37</f>
        <v>39100232</v>
      </c>
      <c r="E36" s="178"/>
      <c r="F36" s="192">
        <f>F27-F37</f>
        <v>28510530</v>
      </c>
      <c r="G36" s="178"/>
      <c r="H36" s="192">
        <f>H27-H37</f>
        <v>25040686</v>
      </c>
      <c r="I36" s="192"/>
      <c r="J36" s="192">
        <f>J27-J37</f>
        <v>18162620</v>
      </c>
    </row>
    <row r="37" spans="1:10" s="45" customFormat="1" ht="19.7" customHeight="1">
      <c r="A37" s="11" t="s">
        <v>73</v>
      </c>
      <c r="B37" s="55"/>
      <c r="C37" s="55"/>
      <c r="D37" s="192">
        <v>1366414</v>
      </c>
      <c r="E37" s="178"/>
      <c r="F37" s="192">
        <v>468477</v>
      </c>
      <c r="G37" s="178"/>
      <c r="H37" s="183">
        <v>0</v>
      </c>
      <c r="I37" s="184"/>
      <c r="J37" s="183">
        <v>0</v>
      </c>
    </row>
    <row r="38" spans="1:10" s="45" customFormat="1" ht="19.7" customHeight="1" thickBot="1">
      <c r="A38" s="29"/>
      <c r="B38" s="29"/>
      <c r="C38" s="29"/>
      <c r="D38" s="186">
        <f>SUM(D36:D37)</f>
        <v>40466646</v>
      </c>
      <c r="E38" s="178"/>
      <c r="F38" s="186">
        <f>SUM(F36:F37)</f>
        <v>28979007</v>
      </c>
      <c r="G38" s="185"/>
      <c r="H38" s="186">
        <f>SUM(H36:H37)</f>
        <v>25040686</v>
      </c>
      <c r="I38" s="178"/>
      <c r="J38" s="186">
        <f>SUM(J36:J37)</f>
        <v>18162620</v>
      </c>
    </row>
    <row r="39" spans="1:10" s="45" customFormat="1" ht="19.7" customHeight="1" thickTop="1">
      <c r="A39" s="50" t="s">
        <v>106</v>
      </c>
      <c r="B39" s="55"/>
      <c r="C39" s="55"/>
      <c r="D39" s="178"/>
      <c r="E39" s="178"/>
      <c r="F39" s="178"/>
      <c r="G39" s="185"/>
      <c r="H39" s="178"/>
      <c r="I39" s="178"/>
      <c r="J39" s="178"/>
    </row>
    <row r="40" spans="1:10" s="45" customFormat="1" ht="19.7" customHeight="1">
      <c r="A40" s="11" t="s">
        <v>72</v>
      </c>
      <c r="B40" s="55"/>
      <c r="C40" s="55"/>
      <c r="D40" s="192">
        <f>D34-D41</f>
        <v>39170061</v>
      </c>
      <c r="E40" s="178"/>
      <c r="F40" s="192">
        <f>F34-F41</f>
        <v>28528771</v>
      </c>
      <c r="G40" s="178"/>
      <c r="H40" s="192">
        <f>+H36</f>
        <v>25040686</v>
      </c>
      <c r="I40" s="192"/>
      <c r="J40" s="192">
        <f>+J36</f>
        <v>18162620</v>
      </c>
    </row>
    <row r="41" spans="1:10" s="45" customFormat="1" ht="19.7" customHeight="1">
      <c r="A41" s="11" t="s">
        <v>73</v>
      </c>
      <c r="B41" s="55"/>
      <c r="C41" s="55"/>
      <c r="D41" s="192">
        <v>1366414</v>
      </c>
      <c r="E41" s="178"/>
      <c r="F41" s="192">
        <v>468477</v>
      </c>
      <c r="G41" s="178"/>
      <c r="H41" s="183">
        <v>0</v>
      </c>
      <c r="I41" s="184"/>
      <c r="J41" s="183">
        <v>0</v>
      </c>
    </row>
    <row r="42" spans="1:10" s="45" customFormat="1" ht="19.7" customHeight="1" thickBot="1">
      <c r="A42" s="29"/>
      <c r="B42" s="29"/>
      <c r="C42" s="29"/>
      <c r="D42" s="186">
        <f>SUM(D40:D41)</f>
        <v>40536475</v>
      </c>
      <c r="E42" s="178"/>
      <c r="F42" s="186">
        <f>SUM(F40:F41)</f>
        <v>28997248</v>
      </c>
      <c r="G42" s="185"/>
      <c r="H42" s="186">
        <f>SUM(H40:H41)</f>
        <v>25040686</v>
      </c>
      <c r="I42" s="178"/>
      <c r="J42" s="186">
        <f>SUM(J40:J41)</f>
        <v>18162620</v>
      </c>
    </row>
    <row r="43" spans="1:10" s="45" customFormat="1" ht="21.6" customHeight="1" thickTop="1">
      <c r="A43" s="50" t="s">
        <v>74</v>
      </c>
      <c r="B43" s="12"/>
      <c r="C43" s="55"/>
      <c r="D43" s="56">
        <f>D36/D44</f>
        <v>0.18161272714746127</v>
      </c>
      <c r="F43" s="56">
        <f>F36/F44</f>
        <v>0.13242568754373399</v>
      </c>
      <c r="H43" s="56">
        <f>H36/H44</f>
        <v>0.11630895883439395</v>
      </c>
      <c r="J43" s="56">
        <f>J36/J44</f>
        <v>8.4361723233330757E-2</v>
      </c>
    </row>
    <row r="44" spans="1:10" s="45" customFormat="1" ht="25.15" customHeight="1">
      <c r="A44" s="50" t="s">
        <v>75</v>
      </c>
      <c r="B44" s="12"/>
      <c r="C44" s="55"/>
      <c r="D44" s="184">
        <v>215294559</v>
      </c>
      <c r="E44" s="184"/>
      <c r="F44" s="184">
        <v>215294559</v>
      </c>
      <c r="G44" s="184"/>
      <c r="H44" s="184">
        <v>215294559</v>
      </c>
      <c r="I44" s="184"/>
      <c r="J44" s="184">
        <v>215294559</v>
      </c>
    </row>
    <row r="45" spans="1:10" s="45" customFormat="1" ht="25.15" customHeight="1">
      <c r="A45" s="50"/>
      <c r="B45" s="12"/>
      <c r="C45" s="55"/>
      <c r="D45" s="163"/>
      <c r="E45" s="163"/>
      <c r="F45" s="137"/>
      <c r="G45" s="163"/>
      <c r="H45" s="163"/>
      <c r="I45" s="151"/>
      <c r="J45" s="137"/>
    </row>
    <row r="46" spans="1:10" s="45" customFormat="1" ht="25.15" customHeight="1">
      <c r="A46" s="50"/>
      <c r="B46" s="12"/>
      <c r="C46" s="55"/>
      <c r="D46" s="163"/>
      <c r="E46" s="163"/>
      <c r="F46" s="137"/>
      <c r="G46" s="163"/>
      <c r="H46" s="163"/>
      <c r="I46" s="151"/>
      <c r="J46" s="137"/>
    </row>
    <row r="47" spans="1:10" s="45" customFormat="1" ht="22.15" customHeight="1">
      <c r="A47" s="45" t="str">
        <f>+สินทรัพย์!A32</f>
        <v>หมายเหตุประกอบงบการเงินระหว่างกาลเป็นส่วนหนึ่งของงบการเงินระหว่างกาลนี้</v>
      </c>
      <c r="B47" s="55"/>
      <c r="C47" s="55"/>
      <c r="D47" s="57"/>
      <c r="F47" s="57"/>
      <c r="H47" s="57"/>
      <c r="J47" s="39"/>
    </row>
    <row r="48" spans="1:10" s="45" customFormat="1" ht="19.149999999999999" customHeight="1">
      <c r="J48" s="39"/>
    </row>
    <row r="49" spans="6:10" s="45" customFormat="1" ht="19.149999999999999" customHeight="1">
      <c r="J49" s="39"/>
    </row>
    <row r="50" spans="6:10" s="45" customFormat="1" ht="19.149999999999999" customHeight="1">
      <c r="J50" s="39"/>
    </row>
    <row r="51" spans="6:10" s="45" customFormat="1" ht="19.149999999999999" customHeight="1">
      <c r="J51" s="39"/>
    </row>
    <row r="52" spans="6:10" s="45" customFormat="1" ht="19.149999999999999" customHeight="1">
      <c r="J52" s="39"/>
    </row>
    <row r="53" spans="6:10" s="45" customFormat="1" ht="19.149999999999999" customHeight="1">
      <c r="J53" s="39"/>
    </row>
    <row r="54" spans="6:10" s="45" customFormat="1" ht="19.149999999999999" customHeight="1">
      <c r="J54" s="39"/>
    </row>
    <row r="55" spans="6:10" s="45" customFormat="1" ht="24" customHeight="1">
      <c r="F55" s="164"/>
      <c r="J55" s="39"/>
    </row>
    <row r="56" spans="6:10" s="45" customFormat="1" ht="24" customHeight="1">
      <c r="F56" s="164"/>
      <c r="J56" s="39"/>
    </row>
    <row r="57" spans="6:10" s="45" customFormat="1" ht="24" customHeight="1">
      <c r="F57" s="164"/>
      <c r="J57" s="39"/>
    </row>
    <row r="58" spans="6:10" s="45" customFormat="1" ht="24" customHeight="1">
      <c r="F58" s="164"/>
      <c r="J58" s="39"/>
    </row>
    <row r="59" spans="6:10" s="45" customFormat="1" ht="24" customHeight="1">
      <c r="F59" s="164"/>
      <c r="J59" s="39"/>
    </row>
    <row r="60" spans="6:10" s="45" customFormat="1" ht="24" customHeight="1">
      <c r="F60" s="164"/>
      <c r="J60" s="39"/>
    </row>
    <row r="61" spans="6:10" s="45" customFormat="1" ht="24" customHeight="1">
      <c r="F61" s="164"/>
      <c r="J61" s="39"/>
    </row>
    <row r="62" spans="6:10" s="45" customFormat="1" ht="24" customHeight="1">
      <c r="F62" s="164"/>
      <c r="J62" s="39"/>
    </row>
    <row r="63" spans="6:10" s="45" customFormat="1" ht="24" customHeight="1">
      <c r="F63" s="164"/>
      <c r="J63" s="39"/>
    </row>
    <row r="64" spans="6:10" s="45" customFormat="1" ht="24" customHeight="1">
      <c r="F64" s="164"/>
      <c r="J64" s="39"/>
    </row>
    <row r="65" spans="6:10" s="45" customFormat="1" ht="24" customHeight="1">
      <c r="F65" s="164"/>
      <c r="J65" s="39"/>
    </row>
    <row r="66" spans="6:10" s="45" customFormat="1" ht="24" customHeight="1">
      <c r="F66" s="164"/>
      <c r="J66" s="39"/>
    </row>
    <row r="67" spans="6:10" s="45" customFormat="1" ht="24" customHeight="1">
      <c r="F67" s="164"/>
      <c r="J67" s="39"/>
    </row>
    <row r="68" spans="6:10" s="45" customFormat="1" ht="24" customHeight="1">
      <c r="F68" s="164"/>
      <c r="J68" s="39"/>
    </row>
    <row r="69" spans="6:10" s="45" customFormat="1" ht="24" customHeight="1">
      <c r="F69" s="164"/>
      <c r="J69" s="39"/>
    </row>
    <row r="70" spans="6:10" s="45" customFormat="1" ht="24" customHeight="1">
      <c r="F70" s="164"/>
      <c r="J70" s="39"/>
    </row>
    <row r="71" spans="6:10" s="45" customFormat="1" ht="24" customHeight="1">
      <c r="F71" s="164"/>
      <c r="J71" s="39"/>
    </row>
    <row r="72" spans="6:10" s="45" customFormat="1" ht="24" customHeight="1">
      <c r="F72" s="164"/>
      <c r="J72" s="39"/>
    </row>
    <row r="73" spans="6:10" s="45" customFormat="1" ht="24" customHeight="1">
      <c r="F73" s="164"/>
      <c r="J73" s="39"/>
    </row>
    <row r="74" spans="6:10" s="45" customFormat="1" ht="24" customHeight="1">
      <c r="F74" s="164"/>
      <c r="J74" s="39"/>
    </row>
    <row r="75" spans="6:10" s="45" customFormat="1" ht="24" customHeight="1">
      <c r="F75" s="164"/>
      <c r="J75" s="39"/>
    </row>
    <row r="76" spans="6:10" s="45" customFormat="1" ht="24" customHeight="1">
      <c r="F76" s="164"/>
      <c r="J76" s="39"/>
    </row>
    <row r="77" spans="6:10" s="45" customFormat="1" ht="24" customHeight="1">
      <c r="F77" s="164"/>
      <c r="J77" s="39"/>
    </row>
    <row r="78" spans="6:10" s="45" customFormat="1" ht="24" customHeight="1">
      <c r="F78" s="164"/>
      <c r="J78" s="39"/>
    </row>
    <row r="79" spans="6:10" s="45" customFormat="1" ht="24" customHeight="1">
      <c r="F79" s="164"/>
      <c r="J79" s="39"/>
    </row>
    <row r="80" spans="6:10" s="45" customFormat="1" ht="24" customHeight="1">
      <c r="F80" s="164"/>
      <c r="J80" s="39"/>
    </row>
    <row r="81" spans="6:10" s="45" customFormat="1" ht="24" customHeight="1">
      <c r="F81" s="164"/>
      <c r="J81" s="39"/>
    </row>
    <row r="82" spans="6:10" s="45" customFormat="1" ht="24" customHeight="1">
      <c r="F82" s="164"/>
      <c r="J82" s="39"/>
    </row>
    <row r="83" spans="6:10" s="45" customFormat="1" ht="24" customHeight="1">
      <c r="F83" s="164"/>
      <c r="J83" s="39"/>
    </row>
    <row r="84" spans="6:10" s="45" customFormat="1" ht="24" customHeight="1">
      <c r="F84" s="164"/>
      <c r="J84" s="39"/>
    </row>
    <row r="85" spans="6:10" s="45" customFormat="1" ht="24" customHeight="1">
      <c r="F85" s="164"/>
      <c r="J85" s="39"/>
    </row>
    <row r="86" spans="6:10" s="45" customFormat="1" ht="24" customHeight="1">
      <c r="F86" s="164"/>
      <c r="J86" s="39"/>
    </row>
    <row r="87" spans="6:10" s="45" customFormat="1" ht="24" customHeight="1">
      <c r="F87" s="164"/>
      <c r="J87" s="39"/>
    </row>
    <row r="88" spans="6:10" s="45" customFormat="1" ht="24" customHeight="1">
      <c r="F88" s="164"/>
      <c r="J88" s="39"/>
    </row>
    <row r="89" spans="6:10" s="45" customFormat="1" ht="24" customHeight="1">
      <c r="F89" s="164"/>
      <c r="J89" s="39"/>
    </row>
    <row r="90" spans="6:10" s="45" customFormat="1" ht="24" customHeight="1">
      <c r="F90" s="164"/>
      <c r="J90" s="39"/>
    </row>
    <row r="91" spans="6:10" s="45" customFormat="1" ht="24" customHeight="1">
      <c r="F91" s="164"/>
      <c r="J91" s="39"/>
    </row>
    <row r="92" spans="6:10" s="45" customFormat="1" ht="24" customHeight="1">
      <c r="F92" s="164"/>
      <c r="J92" s="39"/>
    </row>
    <row r="93" spans="6:10" s="45" customFormat="1" ht="24" customHeight="1">
      <c r="F93" s="164"/>
      <c r="J93" s="39"/>
    </row>
    <row r="94" spans="6:10" s="45" customFormat="1" ht="24" customHeight="1">
      <c r="F94" s="164"/>
      <c r="J94" s="39"/>
    </row>
    <row r="95" spans="6:10" s="45" customFormat="1" ht="24" customHeight="1">
      <c r="F95" s="164"/>
      <c r="J95" s="39"/>
    </row>
    <row r="96" spans="6:10" s="45" customFormat="1" ht="24" customHeight="1">
      <c r="F96" s="164"/>
      <c r="J96" s="39"/>
    </row>
    <row r="97" spans="6:10" s="45" customFormat="1" ht="24" customHeight="1">
      <c r="F97" s="164"/>
      <c r="J97" s="39"/>
    </row>
    <row r="98" spans="6:10" s="45" customFormat="1" ht="24" customHeight="1">
      <c r="F98" s="164"/>
      <c r="J98" s="39"/>
    </row>
    <row r="99" spans="6:10" s="45" customFormat="1" ht="24" customHeight="1">
      <c r="F99" s="164"/>
      <c r="J99" s="39"/>
    </row>
    <row r="100" spans="6:10" s="45" customFormat="1" ht="24" customHeight="1">
      <c r="F100" s="164"/>
      <c r="J100" s="39"/>
    </row>
    <row r="101" spans="6:10" s="45" customFormat="1" ht="24" customHeight="1">
      <c r="F101" s="164"/>
      <c r="J101" s="39"/>
    </row>
    <row r="102" spans="6:10" s="45" customFormat="1" ht="24" customHeight="1">
      <c r="F102" s="164"/>
      <c r="J102" s="39"/>
    </row>
    <row r="103" spans="6:10" s="45" customFormat="1" ht="24" customHeight="1">
      <c r="F103" s="164"/>
      <c r="J103" s="39"/>
    </row>
    <row r="104" spans="6:10" s="45" customFormat="1" ht="24" customHeight="1">
      <c r="F104" s="164"/>
      <c r="J104" s="39"/>
    </row>
    <row r="105" spans="6:10" s="45" customFormat="1" ht="24" customHeight="1">
      <c r="F105" s="164"/>
      <c r="J105" s="39"/>
    </row>
    <row r="106" spans="6:10" s="45" customFormat="1" ht="24" customHeight="1">
      <c r="F106" s="164"/>
      <c r="J106" s="39"/>
    </row>
    <row r="107" spans="6:10" s="45" customFormat="1" ht="24" customHeight="1">
      <c r="F107" s="164"/>
      <c r="J107" s="39"/>
    </row>
    <row r="108" spans="6:10" s="45" customFormat="1" ht="24" customHeight="1">
      <c r="F108" s="164"/>
      <c r="J108" s="39"/>
    </row>
    <row r="109" spans="6:10" s="45" customFormat="1" ht="24" customHeight="1">
      <c r="F109" s="164"/>
      <c r="J109" s="39"/>
    </row>
    <row r="110" spans="6:10" s="45" customFormat="1" ht="24" customHeight="1">
      <c r="F110" s="164"/>
      <c r="J110" s="39"/>
    </row>
    <row r="111" spans="6:10" s="45" customFormat="1" ht="24" customHeight="1">
      <c r="F111" s="164"/>
      <c r="J111" s="39"/>
    </row>
    <row r="112" spans="6:10" s="45" customFormat="1" ht="24" customHeight="1">
      <c r="F112" s="164"/>
      <c r="J112" s="39"/>
    </row>
    <row r="113" spans="6:10" s="45" customFormat="1" ht="24" customHeight="1">
      <c r="F113" s="164"/>
      <c r="J113" s="39"/>
    </row>
    <row r="114" spans="6:10" s="45" customFormat="1" ht="24" customHeight="1">
      <c r="F114" s="164"/>
      <c r="J114" s="39"/>
    </row>
    <row r="115" spans="6:10" s="45" customFormat="1" ht="24" customHeight="1">
      <c r="F115" s="164"/>
      <c r="J115" s="39"/>
    </row>
    <row r="116" spans="6:10" s="45" customFormat="1" ht="24" customHeight="1">
      <c r="F116" s="164"/>
      <c r="J116" s="39"/>
    </row>
    <row r="117" spans="6:10" s="45" customFormat="1" ht="24" customHeight="1">
      <c r="F117" s="164"/>
      <c r="J117" s="39"/>
    </row>
    <row r="118" spans="6:10" s="45" customFormat="1" ht="24" customHeight="1">
      <c r="F118" s="164"/>
      <c r="J118" s="39"/>
    </row>
    <row r="119" spans="6:10" s="45" customFormat="1" ht="24" customHeight="1">
      <c r="F119" s="164"/>
      <c r="J119" s="39"/>
    </row>
    <row r="120" spans="6:10" s="45" customFormat="1" ht="24" customHeight="1">
      <c r="F120" s="164"/>
      <c r="J120" s="39"/>
    </row>
    <row r="121" spans="6:10" s="45" customFormat="1" ht="24" customHeight="1">
      <c r="F121" s="164"/>
      <c r="J121" s="39"/>
    </row>
    <row r="122" spans="6:10" s="45" customFormat="1" ht="24" customHeight="1">
      <c r="F122" s="164"/>
      <c r="J122" s="39"/>
    </row>
    <row r="123" spans="6:10" s="45" customFormat="1" ht="24" customHeight="1">
      <c r="F123" s="164"/>
      <c r="J123" s="39"/>
    </row>
    <row r="124" spans="6:10" s="45" customFormat="1" ht="24" customHeight="1">
      <c r="F124" s="164"/>
      <c r="J124" s="39"/>
    </row>
    <row r="125" spans="6:10" s="45" customFormat="1" ht="24" customHeight="1">
      <c r="F125" s="164"/>
      <c r="J125" s="39"/>
    </row>
    <row r="126" spans="6:10" s="45" customFormat="1" ht="24" customHeight="1">
      <c r="F126" s="164"/>
      <c r="J126" s="39"/>
    </row>
    <row r="127" spans="6:10" s="45" customFormat="1" ht="24" customHeight="1">
      <c r="F127" s="164"/>
      <c r="J127" s="39"/>
    </row>
    <row r="128" spans="6:10" s="45" customFormat="1" ht="24" customHeight="1">
      <c r="F128" s="164"/>
      <c r="J128" s="39"/>
    </row>
    <row r="129" spans="6:10" s="45" customFormat="1" ht="24" customHeight="1">
      <c r="F129" s="164"/>
      <c r="J129" s="39"/>
    </row>
    <row r="130" spans="6:10" s="45" customFormat="1" ht="24" customHeight="1">
      <c r="F130" s="164"/>
      <c r="J130" s="39"/>
    </row>
    <row r="131" spans="6:10" s="45" customFormat="1" ht="24" customHeight="1">
      <c r="F131" s="164"/>
      <c r="J131" s="39"/>
    </row>
    <row r="132" spans="6:10" s="45" customFormat="1" ht="24" customHeight="1">
      <c r="F132" s="164"/>
      <c r="J132" s="39"/>
    </row>
    <row r="133" spans="6:10" s="45" customFormat="1" ht="24" customHeight="1">
      <c r="F133" s="164"/>
      <c r="J133" s="39"/>
    </row>
    <row r="134" spans="6:10" s="45" customFormat="1" ht="24" customHeight="1">
      <c r="F134" s="164"/>
      <c r="J134" s="39"/>
    </row>
    <row r="135" spans="6:10" s="45" customFormat="1" ht="24" customHeight="1">
      <c r="F135" s="164"/>
      <c r="J135" s="39"/>
    </row>
    <row r="136" spans="6:10" s="45" customFormat="1" ht="24" customHeight="1">
      <c r="F136" s="164"/>
      <c r="J136" s="39"/>
    </row>
    <row r="137" spans="6:10" s="45" customFormat="1" ht="24" customHeight="1">
      <c r="F137" s="164"/>
      <c r="J137" s="39"/>
    </row>
    <row r="138" spans="6:10" s="45" customFormat="1" ht="24" customHeight="1">
      <c r="F138" s="164"/>
      <c r="J138" s="39"/>
    </row>
    <row r="139" spans="6:10" s="45" customFormat="1" ht="24" customHeight="1">
      <c r="F139" s="164"/>
      <c r="J139" s="39"/>
    </row>
    <row r="140" spans="6:10" s="45" customFormat="1" ht="24" customHeight="1">
      <c r="F140" s="164"/>
      <c r="J140" s="39"/>
    </row>
    <row r="141" spans="6:10" s="45" customFormat="1" ht="24" customHeight="1">
      <c r="F141" s="164"/>
      <c r="J141" s="39"/>
    </row>
    <row r="142" spans="6:10" s="45" customFormat="1" ht="24" customHeight="1">
      <c r="F142" s="164"/>
      <c r="J142" s="39"/>
    </row>
    <row r="143" spans="6:10" s="45" customFormat="1" ht="24" customHeight="1">
      <c r="F143" s="164"/>
      <c r="J143" s="39"/>
    </row>
    <row r="144" spans="6:10" s="45" customFormat="1" ht="24" customHeight="1">
      <c r="F144" s="164"/>
      <c r="J144" s="39"/>
    </row>
    <row r="145" spans="6:10" s="45" customFormat="1" ht="24" customHeight="1">
      <c r="F145" s="164"/>
      <c r="J145" s="39"/>
    </row>
    <row r="146" spans="6:10" s="45" customFormat="1" ht="24" customHeight="1">
      <c r="F146" s="164"/>
      <c r="J146" s="39"/>
    </row>
    <row r="147" spans="6:10" s="45" customFormat="1" ht="24" customHeight="1">
      <c r="F147" s="164"/>
      <c r="J147" s="39"/>
    </row>
    <row r="148" spans="6:10" s="45" customFormat="1" ht="24" customHeight="1">
      <c r="F148" s="164"/>
      <c r="J148" s="39"/>
    </row>
    <row r="149" spans="6:10" s="45" customFormat="1" ht="24" customHeight="1">
      <c r="F149" s="164"/>
      <c r="J149" s="39"/>
    </row>
    <row r="150" spans="6:10" s="45" customFormat="1" ht="24" customHeight="1">
      <c r="F150" s="164"/>
      <c r="J150" s="39"/>
    </row>
    <row r="151" spans="6:10" s="45" customFormat="1" ht="24" customHeight="1">
      <c r="F151" s="164"/>
      <c r="J151" s="39"/>
    </row>
    <row r="152" spans="6:10" s="45" customFormat="1" ht="24" customHeight="1">
      <c r="F152" s="164"/>
      <c r="J152" s="39"/>
    </row>
    <row r="153" spans="6:10" s="45" customFormat="1" ht="24" customHeight="1">
      <c r="F153" s="164"/>
      <c r="J153" s="39"/>
    </row>
    <row r="154" spans="6:10" s="45" customFormat="1" ht="24" customHeight="1">
      <c r="F154" s="164"/>
      <c r="J154" s="39"/>
    </row>
    <row r="155" spans="6:10" s="45" customFormat="1" ht="24" customHeight="1">
      <c r="F155" s="164"/>
      <c r="J155" s="39"/>
    </row>
    <row r="156" spans="6:10" s="45" customFormat="1" ht="24" customHeight="1">
      <c r="F156" s="164"/>
      <c r="J156" s="39"/>
    </row>
    <row r="157" spans="6:10" s="45" customFormat="1" ht="24" customHeight="1">
      <c r="F157" s="164"/>
      <c r="J157" s="39"/>
    </row>
    <row r="158" spans="6:10" s="45" customFormat="1" ht="24" customHeight="1">
      <c r="F158" s="164"/>
      <c r="J158" s="39"/>
    </row>
    <row r="159" spans="6:10" s="45" customFormat="1" ht="24" customHeight="1">
      <c r="F159" s="164"/>
      <c r="J159" s="39"/>
    </row>
    <row r="160" spans="6:10" s="45" customFormat="1" ht="24" customHeight="1">
      <c r="F160" s="164"/>
      <c r="J160" s="39"/>
    </row>
    <row r="161" spans="6:10" s="45" customFormat="1" ht="24" customHeight="1">
      <c r="F161" s="164"/>
      <c r="J161" s="39"/>
    </row>
    <row r="162" spans="6:10" s="45" customFormat="1" ht="24" customHeight="1">
      <c r="F162" s="164"/>
      <c r="J162" s="39"/>
    </row>
    <row r="163" spans="6:10" s="45" customFormat="1" ht="24" customHeight="1">
      <c r="F163" s="164"/>
      <c r="J163" s="39"/>
    </row>
    <row r="164" spans="6:10" s="45" customFormat="1" ht="24" customHeight="1">
      <c r="F164" s="164"/>
      <c r="J164" s="39"/>
    </row>
    <row r="165" spans="6:10" s="45" customFormat="1" ht="24" customHeight="1">
      <c r="F165" s="164"/>
      <c r="J165" s="39"/>
    </row>
    <row r="166" spans="6:10" s="45" customFormat="1" ht="24" customHeight="1">
      <c r="F166" s="164"/>
      <c r="J166" s="39"/>
    </row>
    <row r="167" spans="6:10" s="45" customFormat="1" ht="24" customHeight="1">
      <c r="F167" s="164"/>
      <c r="J167" s="39"/>
    </row>
    <row r="168" spans="6:10" s="45" customFormat="1" ht="24" customHeight="1">
      <c r="F168" s="164"/>
      <c r="J168" s="39"/>
    </row>
    <row r="169" spans="6:10" s="45" customFormat="1" ht="24" customHeight="1">
      <c r="F169" s="164"/>
      <c r="J169" s="39"/>
    </row>
    <row r="170" spans="6:10" s="45" customFormat="1" ht="24" customHeight="1">
      <c r="F170" s="164"/>
      <c r="J170" s="39"/>
    </row>
    <row r="171" spans="6:10" s="45" customFormat="1" ht="24" customHeight="1">
      <c r="F171" s="164"/>
      <c r="J171" s="39"/>
    </row>
    <row r="172" spans="6:10" s="45" customFormat="1" ht="24" customHeight="1">
      <c r="F172" s="164"/>
      <c r="J172" s="39"/>
    </row>
    <row r="173" spans="6:10" s="45" customFormat="1" ht="24" customHeight="1">
      <c r="F173" s="164"/>
      <c r="J173" s="39"/>
    </row>
    <row r="174" spans="6:10" s="45" customFormat="1" ht="24" customHeight="1">
      <c r="F174" s="164"/>
      <c r="J174" s="39"/>
    </row>
    <row r="175" spans="6:10" s="45" customFormat="1" ht="24" customHeight="1">
      <c r="F175" s="164"/>
      <c r="J175" s="39"/>
    </row>
    <row r="176" spans="6:10" s="45" customFormat="1" ht="24" customHeight="1">
      <c r="F176" s="164"/>
      <c r="J176" s="39"/>
    </row>
    <row r="177" spans="6:10" s="45" customFormat="1" ht="24" customHeight="1">
      <c r="F177" s="164"/>
      <c r="J177" s="39"/>
    </row>
    <row r="178" spans="6:10" s="45" customFormat="1" ht="24" customHeight="1">
      <c r="F178" s="164"/>
      <c r="J178" s="39"/>
    </row>
    <row r="179" spans="6:10" s="45" customFormat="1" ht="24" customHeight="1">
      <c r="F179" s="164"/>
      <c r="J179" s="39"/>
    </row>
    <row r="180" spans="6:10" s="45" customFormat="1" ht="24" customHeight="1">
      <c r="F180" s="164"/>
      <c r="J180" s="39"/>
    </row>
    <row r="181" spans="6:10" s="45" customFormat="1" ht="24" customHeight="1">
      <c r="F181" s="164"/>
      <c r="J181" s="39"/>
    </row>
    <row r="182" spans="6:10" s="45" customFormat="1" ht="24" customHeight="1">
      <c r="F182" s="164"/>
      <c r="J182" s="39"/>
    </row>
    <row r="183" spans="6:10" s="45" customFormat="1" ht="24" customHeight="1">
      <c r="F183" s="164"/>
      <c r="J183" s="39"/>
    </row>
    <row r="184" spans="6:10" s="45" customFormat="1" ht="24" customHeight="1">
      <c r="F184" s="164"/>
      <c r="J184" s="39"/>
    </row>
    <row r="185" spans="6:10" s="45" customFormat="1" ht="24" customHeight="1">
      <c r="F185" s="164"/>
      <c r="J185" s="39"/>
    </row>
    <row r="186" spans="6:10" s="45" customFormat="1" ht="24" customHeight="1">
      <c r="F186" s="164"/>
      <c r="J186" s="39"/>
    </row>
    <row r="187" spans="6:10" s="45" customFormat="1" ht="24" customHeight="1">
      <c r="F187" s="164"/>
      <c r="J187" s="39"/>
    </row>
    <row r="188" spans="6:10" s="45" customFormat="1" ht="24" customHeight="1">
      <c r="F188" s="164"/>
      <c r="J188" s="39"/>
    </row>
    <row r="189" spans="6:10" s="45" customFormat="1" ht="24" customHeight="1">
      <c r="F189" s="164"/>
      <c r="J189" s="39"/>
    </row>
    <row r="190" spans="6:10" s="45" customFormat="1" ht="24" customHeight="1">
      <c r="F190" s="164"/>
      <c r="J190" s="39"/>
    </row>
    <row r="191" spans="6:10" s="45" customFormat="1" ht="24" customHeight="1">
      <c r="F191" s="164"/>
      <c r="J191" s="39"/>
    </row>
    <row r="192" spans="6:10" s="45" customFormat="1" ht="24" customHeight="1">
      <c r="F192" s="164"/>
      <c r="J192" s="39"/>
    </row>
    <row r="193" spans="1:10" s="45" customFormat="1" ht="24" customHeight="1">
      <c r="F193" s="164"/>
      <c r="J193" s="39"/>
    </row>
    <row r="194" spans="1:10" s="45" customFormat="1" ht="24" customHeight="1">
      <c r="F194" s="164"/>
      <c r="J194" s="39"/>
    </row>
    <row r="195" spans="1:10" s="45" customFormat="1" ht="24" customHeight="1">
      <c r="F195" s="164"/>
      <c r="J195" s="39"/>
    </row>
    <row r="196" spans="1:10" s="45" customFormat="1" ht="24" customHeight="1">
      <c r="F196" s="164"/>
      <c r="J196" s="39"/>
    </row>
    <row r="197" spans="1:10" s="45" customFormat="1" ht="24" customHeight="1">
      <c r="F197" s="164"/>
      <c r="J197" s="39"/>
    </row>
    <row r="198" spans="1:10" s="45" customFormat="1" ht="24" customHeight="1">
      <c r="F198" s="164"/>
      <c r="J198" s="39"/>
    </row>
    <row r="199" spans="1:10" s="45" customFormat="1" ht="24" customHeight="1">
      <c r="F199" s="164"/>
      <c r="J199" s="39"/>
    </row>
    <row r="200" spans="1:10" s="45" customFormat="1" ht="24" customHeight="1">
      <c r="A200" s="43"/>
      <c r="B200" s="43"/>
      <c r="C200" s="43"/>
      <c r="D200" s="43"/>
      <c r="E200" s="43"/>
      <c r="F200" s="165"/>
      <c r="G200" s="43"/>
      <c r="H200" s="43"/>
      <c r="I200" s="43"/>
      <c r="J200" s="58"/>
    </row>
    <row r="201" spans="1:10" s="45" customFormat="1" ht="24" customHeight="1">
      <c r="A201" s="43"/>
      <c r="B201" s="43"/>
      <c r="C201" s="43"/>
      <c r="D201" s="43"/>
      <c r="E201" s="43"/>
      <c r="F201" s="165"/>
      <c r="G201" s="43"/>
      <c r="H201" s="43"/>
      <c r="I201" s="43"/>
      <c r="J201" s="58"/>
    </row>
    <row r="202" spans="1:10" s="45" customFormat="1" ht="24" customHeight="1">
      <c r="A202" s="43"/>
      <c r="B202" s="43"/>
      <c r="C202" s="43"/>
      <c r="D202" s="43"/>
      <c r="E202" s="43"/>
      <c r="F202" s="165"/>
      <c r="G202" s="43"/>
      <c r="H202" s="43"/>
      <c r="I202" s="43"/>
      <c r="J202" s="58"/>
    </row>
    <row r="203" spans="1:10" s="45" customFormat="1" ht="24" customHeight="1">
      <c r="A203" s="43"/>
      <c r="B203" s="43"/>
      <c r="C203" s="43"/>
      <c r="D203" s="43"/>
      <c r="E203" s="43"/>
      <c r="F203" s="165"/>
      <c r="G203" s="43"/>
      <c r="H203" s="43"/>
      <c r="I203" s="43"/>
      <c r="J203" s="58"/>
    </row>
  </sheetData>
  <customSheetViews>
    <customSheetView guid="{A68075E1-2BB1-4900-84CF-259C754521C6}" showPageBreaks="1" printArea="1" view="pageBreakPreview">
      <selection activeCell="D29" sqref="D29"/>
      <pageMargins left="0.78740157480314965" right="0.11811023622047245" top="0.59055118110236227" bottom="0.19685039370078741" header="0.51181102362204722" footer="0.23622047244094491"/>
      <pageSetup paperSize="9" scale="80" orientation="portrait" r:id="rId1"/>
      <headerFooter alignWithMargins="0"/>
    </customSheetView>
    <customSheetView guid="{C57838F9-2A5B-4468-A0AF-A74663FC1AD8}" showPageBreaks="1" printArea="1" topLeftCell="A46">
      <selection activeCell="D41" sqref="D41"/>
      <pageMargins left="0.78740157480314965" right="0.11811023622047245" top="0.59055118110236227" bottom="0.19685039370078741" header="0.51181102362204722" footer="0.23622047244094491"/>
      <pageSetup paperSize="9" scale="80" orientation="portrait" r:id="rId2"/>
      <headerFooter alignWithMargins="0"/>
    </customSheetView>
    <customSheetView guid="{167A31EF-B214-4B67-8EC7-78ED45ECFEAB}" showPageBreaks="1" printArea="1" topLeftCell="A28">
      <selection activeCell="D42" sqref="D42"/>
      <pageMargins left="0.78740157480314965" right="0.11811023622047245" top="0.59055118110236227" bottom="0.19685039370078741" header="0.51181102362204722" footer="0.23622047244094491"/>
      <pageSetup paperSize="9" scale="80" orientation="portrait" r:id="rId3"/>
      <headerFooter alignWithMargins="0"/>
    </customSheetView>
    <customSheetView guid="{DA6417C4-D295-4C16-8C34-963B38AA0BD1}" showPageBreaks="1" printArea="1" topLeftCell="A29">
      <selection activeCell="A48" sqref="A48"/>
      <pageMargins left="0.78740157480314965" right="0.11811023622047245" top="0.59055118110236227" bottom="0.19685039370078741" header="0.51181102362204722" footer="0.23622047244094491"/>
      <pageSetup paperSize="9" scale="80" orientation="portrait" r:id="rId4"/>
      <headerFooter alignWithMargins="0"/>
    </customSheetView>
    <customSheetView guid="{C2A24C0C-716F-4555-AF46-0125DCB26B42}" showPageBreaks="1" printArea="1" view="pageBreakPreview">
      <selection activeCell="B28" sqref="B28"/>
      <pageMargins left="0.78740157480314965" right="0.11811023622047245" top="0.59055118110236227" bottom="0.19685039370078741" header="0.51181102362204722" footer="0.23622047244094491"/>
      <pageSetup paperSize="9" scale="80" orientation="portrait" r:id="rId5"/>
      <headerFooter alignWithMargins="0"/>
    </customSheetView>
    <customSheetView guid="{1E698F65-3E32-4B4D-9AEB-73A5BF8E1801}" showPageBreaks="1" printArea="1" view="pageBreakPreview" topLeftCell="A10">
      <selection activeCell="A18" sqref="A18"/>
      <pageMargins left="0.78740157480314965" right="0.11811023622047245" top="0.59055118110236227" bottom="0.19685039370078741" header="0.51181102362204722" footer="0.23622047244094491"/>
      <pageSetup paperSize="9" scale="80" orientation="portrait" r:id="rId6"/>
      <headerFooter alignWithMargins="0"/>
    </customSheetView>
  </customSheetViews>
  <mergeCells count="28">
    <mergeCell ref="CH3:CQ3"/>
    <mergeCell ref="A1:J1"/>
    <mergeCell ref="A2:J2"/>
    <mergeCell ref="A3:J3"/>
    <mergeCell ref="L3:O3"/>
    <mergeCell ref="P3:Y3"/>
    <mergeCell ref="Z3:AI3"/>
    <mergeCell ref="FJ3:FS3"/>
    <mergeCell ref="FT3:GC3"/>
    <mergeCell ref="GD3:GM3"/>
    <mergeCell ref="GN3:GW3"/>
    <mergeCell ref="GX3:HC3"/>
    <mergeCell ref="A4:J4"/>
    <mergeCell ref="A5:J5"/>
    <mergeCell ref="D8:F8"/>
    <mergeCell ref="H8:J8"/>
    <mergeCell ref="EZ3:FI3"/>
    <mergeCell ref="CR3:DA3"/>
    <mergeCell ref="DB3:DK3"/>
    <mergeCell ref="DL3:DU3"/>
    <mergeCell ref="DV3:EE3"/>
    <mergeCell ref="EF3:EO3"/>
    <mergeCell ref="EP3:EY3"/>
    <mergeCell ref="AJ3:AS3"/>
    <mergeCell ref="AT3:BC3"/>
    <mergeCell ref="BD3:BM3"/>
    <mergeCell ref="BN3:BW3"/>
    <mergeCell ref="BX3:CG3"/>
  </mergeCells>
  <pageMargins left="0.78740157480314965" right="0.11811023622047245" top="0.59055118110236227" bottom="0.19685039370078741" header="0.51181102362204722" footer="0.23622047244094491"/>
  <pageSetup paperSize="9" scale="80" orientation="portrait" r:id="rId7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HC203"/>
  <sheetViews>
    <sheetView zoomScaleNormal="100" zoomScaleSheetLayoutView="100" workbookViewId="0">
      <selection activeCell="F11" sqref="F11:F12"/>
    </sheetView>
  </sheetViews>
  <sheetFormatPr defaultColWidth="12" defaultRowHeight="24" customHeight="1"/>
  <cols>
    <col min="1" max="1" width="47.1640625" style="43" customWidth="1"/>
    <col min="2" max="2" width="9.1640625" style="43" customWidth="1"/>
    <col min="3" max="3" width="5.5" style="43" customWidth="1"/>
    <col min="4" max="4" width="15.83203125" style="43" customWidth="1"/>
    <col min="5" max="5" width="1.1640625" style="43" customWidth="1"/>
    <col min="6" max="6" width="16" style="165" customWidth="1"/>
    <col min="7" max="7" width="1.1640625" style="43" customWidth="1"/>
    <col min="8" max="8" width="16.33203125" style="43" customWidth="1"/>
    <col min="9" max="9" width="1.1640625" style="43" customWidth="1"/>
    <col min="10" max="10" width="16.1640625" style="58" customWidth="1"/>
    <col min="11" max="256" width="12" style="43"/>
    <col min="257" max="257" width="42" style="43" customWidth="1"/>
    <col min="258" max="258" width="9.1640625" style="43" customWidth="1"/>
    <col min="259" max="259" width="2" style="43" customWidth="1"/>
    <col min="260" max="260" width="15.83203125" style="43" customWidth="1"/>
    <col min="261" max="261" width="1.1640625" style="43" customWidth="1"/>
    <col min="262" max="262" width="16" style="43" customWidth="1"/>
    <col min="263" max="263" width="1.1640625" style="43" customWidth="1"/>
    <col min="264" max="264" width="16.33203125" style="43" customWidth="1"/>
    <col min="265" max="265" width="1.1640625" style="43" customWidth="1"/>
    <col min="266" max="266" width="16.1640625" style="43" customWidth="1"/>
    <col min="267" max="512" width="12" style="43"/>
    <col min="513" max="513" width="42" style="43" customWidth="1"/>
    <col min="514" max="514" width="9.1640625" style="43" customWidth="1"/>
    <col min="515" max="515" width="2" style="43" customWidth="1"/>
    <col min="516" max="516" width="15.83203125" style="43" customWidth="1"/>
    <col min="517" max="517" width="1.1640625" style="43" customWidth="1"/>
    <col min="518" max="518" width="16" style="43" customWidth="1"/>
    <col min="519" max="519" width="1.1640625" style="43" customWidth="1"/>
    <col min="520" max="520" width="16.33203125" style="43" customWidth="1"/>
    <col min="521" max="521" width="1.1640625" style="43" customWidth="1"/>
    <col min="522" max="522" width="16.1640625" style="43" customWidth="1"/>
    <col min="523" max="768" width="12" style="43"/>
    <col min="769" max="769" width="42" style="43" customWidth="1"/>
    <col min="770" max="770" width="9.1640625" style="43" customWidth="1"/>
    <col min="771" max="771" width="2" style="43" customWidth="1"/>
    <col min="772" max="772" width="15.83203125" style="43" customWidth="1"/>
    <col min="773" max="773" width="1.1640625" style="43" customWidth="1"/>
    <col min="774" max="774" width="16" style="43" customWidth="1"/>
    <col min="775" max="775" width="1.1640625" style="43" customWidth="1"/>
    <col min="776" max="776" width="16.33203125" style="43" customWidth="1"/>
    <col min="777" max="777" width="1.1640625" style="43" customWidth="1"/>
    <col min="778" max="778" width="16.1640625" style="43" customWidth="1"/>
    <col min="779" max="1024" width="12" style="43"/>
    <col min="1025" max="1025" width="42" style="43" customWidth="1"/>
    <col min="1026" max="1026" width="9.1640625" style="43" customWidth="1"/>
    <col min="1027" max="1027" width="2" style="43" customWidth="1"/>
    <col min="1028" max="1028" width="15.83203125" style="43" customWidth="1"/>
    <col min="1029" max="1029" width="1.1640625" style="43" customWidth="1"/>
    <col min="1030" max="1030" width="16" style="43" customWidth="1"/>
    <col min="1031" max="1031" width="1.1640625" style="43" customWidth="1"/>
    <col min="1032" max="1032" width="16.33203125" style="43" customWidth="1"/>
    <col min="1033" max="1033" width="1.1640625" style="43" customWidth="1"/>
    <col min="1034" max="1034" width="16.1640625" style="43" customWidth="1"/>
    <col min="1035" max="1280" width="12" style="43"/>
    <col min="1281" max="1281" width="42" style="43" customWidth="1"/>
    <col min="1282" max="1282" width="9.1640625" style="43" customWidth="1"/>
    <col min="1283" max="1283" width="2" style="43" customWidth="1"/>
    <col min="1284" max="1284" width="15.83203125" style="43" customWidth="1"/>
    <col min="1285" max="1285" width="1.1640625" style="43" customWidth="1"/>
    <col min="1286" max="1286" width="16" style="43" customWidth="1"/>
    <col min="1287" max="1287" width="1.1640625" style="43" customWidth="1"/>
    <col min="1288" max="1288" width="16.33203125" style="43" customWidth="1"/>
    <col min="1289" max="1289" width="1.1640625" style="43" customWidth="1"/>
    <col min="1290" max="1290" width="16.1640625" style="43" customWidth="1"/>
    <col min="1291" max="1536" width="12" style="43"/>
    <col min="1537" max="1537" width="42" style="43" customWidth="1"/>
    <col min="1538" max="1538" width="9.1640625" style="43" customWidth="1"/>
    <col min="1539" max="1539" width="2" style="43" customWidth="1"/>
    <col min="1540" max="1540" width="15.83203125" style="43" customWidth="1"/>
    <col min="1541" max="1541" width="1.1640625" style="43" customWidth="1"/>
    <col min="1542" max="1542" width="16" style="43" customWidth="1"/>
    <col min="1543" max="1543" width="1.1640625" style="43" customWidth="1"/>
    <col min="1544" max="1544" width="16.33203125" style="43" customWidth="1"/>
    <col min="1545" max="1545" width="1.1640625" style="43" customWidth="1"/>
    <col min="1546" max="1546" width="16.1640625" style="43" customWidth="1"/>
    <col min="1547" max="1792" width="12" style="43"/>
    <col min="1793" max="1793" width="42" style="43" customWidth="1"/>
    <col min="1794" max="1794" width="9.1640625" style="43" customWidth="1"/>
    <col min="1795" max="1795" width="2" style="43" customWidth="1"/>
    <col min="1796" max="1796" width="15.83203125" style="43" customWidth="1"/>
    <col min="1797" max="1797" width="1.1640625" style="43" customWidth="1"/>
    <col min="1798" max="1798" width="16" style="43" customWidth="1"/>
    <col min="1799" max="1799" width="1.1640625" style="43" customWidth="1"/>
    <col min="1800" max="1800" width="16.33203125" style="43" customWidth="1"/>
    <col min="1801" max="1801" width="1.1640625" style="43" customWidth="1"/>
    <col min="1802" max="1802" width="16.1640625" style="43" customWidth="1"/>
    <col min="1803" max="2048" width="12" style="43"/>
    <col min="2049" max="2049" width="42" style="43" customWidth="1"/>
    <col min="2050" max="2050" width="9.1640625" style="43" customWidth="1"/>
    <col min="2051" max="2051" width="2" style="43" customWidth="1"/>
    <col min="2052" max="2052" width="15.83203125" style="43" customWidth="1"/>
    <col min="2053" max="2053" width="1.1640625" style="43" customWidth="1"/>
    <col min="2054" max="2054" width="16" style="43" customWidth="1"/>
    <col min="2055" max="2055" width="1.1640625" style="43" customWidth="1"/>
    <col min="2056" max="2056" width="16.33203125" style="43" customWidth="1"/>
    <col min="2057" max="2057" width="1.1640625" style="43" customWidth="1"/>
    <col min="2058" max="2058" width="16.1640625" style="43" customWidth="1"/>
    <col min="2059" max="2304" width="12" style="43"/>
    <col min="2305" max="2305" width="42" style="43" customWidth="1"/>
    <col min="2306" max="2306" width="9.1640625" style="43" customWidth="1"/>
    <col min="2307" max="2307" width="2" style="43" customWidth="1"/>
    <col min="2308" max="2308" width="15.83203125" style="43" customWidth="1"/>
    <col min="2309" max="2309" width="1.1640625" style="43" customWidth="1"/>
    <col min="2310" max="2310" width="16" style="43" customWidth="1"/>
    <col min="2311" max="2311" width="1.1640625" style="43" customWidth="1"/>
    <col min="2312" max="2312" width="16.33203125" style="43" customWidth="1"/>
    <col min="2313" max="2313" width="1.1640625" style="43" customWidth="1"/>
    <col min="2314" max="2314" width="16.1640625" style="43" customWidth="1"/>
    <col min="2315" max="2560" width="12" style="43"/>
    <col min="2561" max="2561" width="42" style="43" customWidth="1"/>
    <col min="2562" max="2562" width="9.1640625" style="43" customWidth="1"/>
    <col min="2563" max="2563" width="2" style="43" customWidth="1"/>
    <col min="2564" max="2564" width="15.83203125" style="43" customWidth="1"/>
    <col min="2565" max="2565" width="1.1640625" style="43" customWidth="1"/>
    <col min="2566" max="2566" width="16" style="43" customWidth="1"/>
    <col min="2567" max="2567" width="1.1640625" style="43" customWidth="1"/>
    <col min="2568" max="2568" width="16.33203125" style="43" customWidth="1"/>
    <col min="2569" max="2569" width="1.1640625" style="43" customWidth="1"/>
    <col min="2570" max="2570" width="16.1640625" style="43" customWidth="1"/>
    <col min="2571" max="2816" width="12" style="43"/>
    <col min="2817" max="2817" width="42" style="43" customWidth="1"/>
    <col min="2818" max="2818" width="9.1640625" style="43" customWidth="1"/>
    <col min="2819" max="2819" width="2" style="43" customWidth="1"/>
    <col min="2820" max="2820" width="15.83203125" style="43" customWidth="1"/>
    <col min="2821" max="2821" width="1.1640625" style="43" customWidth="1"/>
    <col min="2822" max="2822" width="16" style="43" customWidth="1"/>
    <col min="2823" max="2823" width="1.1640625" style="43" customWidth="1"/>
    <col min="2824" max="2824" width="16.33203125" style="43" customWidth="1"/>
    <col min="2825" max="2825" width="1.1640625" style="43" customWidth="1"/>
    <col min="2826" max="2826" width="16.1640625" style="43" customWidth="1"/>
    <col min="2827" max="3072" width="12" style="43"/>
    <col min="3073" max="3073" width="42" style="43" customWidth="1"/>
    <col min="3074" max="3074" width="9.1640625" style="43" customWidth="1"/>
    <col min="3075" max="3075" width="2" style="43" customWidth="1"/>
    <col min="3076" max="3076" width="15.83203125" style="43" customWidth="1"/>
    <col min="3077" max="3077" width="1.1640625" style="43" customWidth="1"/>
    <col min="3078" max="3078" width="16" style="43" customWidth="1"/>
    <col min="3079" max="3079" width="1.1640625" style="43" customWidth="1"/>
    <col min="3080" max="3080" width="16.33203125" style="43" customWidth="1"/>
    <col min="3081" max="3081" width="1.1640625" style="43" customWidth="1"/>
    <col min="3082" max="3082" width="16.1640625" style="43" customWidth="1"/>
    <col min="3083" max="3328" width="12" style="43"/>
    <col min="3329" max="3329" width="42" style="43" customWidth="1"/>
    <col min="3330" max="3330" width="9.1640625" style="43" customWidth="1"/>
    <col min="3331" max="3331" width="2" style="43" customWidth="1"/>
    <col min="3332" max="3332" width="15.83203125" style="43" customWidth="1"/>
    <col min="3333" max="3333" width="1.1640625" style="43" customWidth="1"/>
    <col min="3334" max="3334" width="16" style="43" customWidth="1"/>
    <col min="3335" max="3335" width="1.1640625" style="43" customWidth="1"/>
    <col min="3336" max="3336" width="16.33203125" style="43" customWidth="1"/>
    <col min="3337" max="3337" width="1.1640625" style="43" customWidth="1"/>
    <col min="3338" max="3338" width="16.1640625" style="43" customWidth="1"/>
    <col min="3339" max="3584" width="12" style="43"/>
    <col min="3585" max="3585" width="42" style="43" customWidth="1"/>
    <col min="3586" max="3586" width="9.1640625" style="43" customWidth="1"/>
    <col min="3587" max="3587" width="2" style="43" customWidth="1"/>
    <col min="3588" max="3588" width="15.83203125" style="43" customWidth="1"/>
    <col min="3589" max="3589" width="1.1640625" style="43" customWidth="1"/>
    <col min="3590" max="3590" width="16" style="43" customWidth="1"/>
    <col min="3591" max="3591" width="1.1640625" style="43" customWidth="1"/>
    <col min="3592" max="3592" width="16.33203125" style="43" customWidth="1"/>
    <col min="3593" max="3593" width="1.1640625" style="43" customWidth="1"/>
    <col min="3594" max="3594" width="16.1640625" style="43" customWidth="1"/>
    <col min="3595" max="3840" width="12" style="43"/>
    <col min="3841" max="3841" width="42" style="43" customWidth="1"/>
    <col min="3842" max="3842" width="9.1640625" style="43" customWidth="1"/>
    <col min="3843" max="3843" width="2" style="43" customWidth="1"/>
    <col min="3844" max="3844" width="15.83203125" style="43" customWidth="1"/>
    <col min="3845" max="3845" width="1.1640625" style="43" customWidth="1"/>
    <col min="3846" max="3846" width="16" style="43" customWidth="1"/>
    <col min="3847" max="3847" width="1.1640625" style="43" customWidth="1"/>
    <col min="3848" max="3848" width="16.33203125" style="43" customWidth="1"/>
    <col min="3849" max="3849" width="1.1640625" style="43" customWidth="1"/>
    <col min="3850" max="3850" width="16.1640625" style="43" customWidth="1"/>
    <col min="3851" max="4096" width="12" style="43"/>
    <col min="4097" max="4097" width="42" style="43" customWidth="1"/>
    <col min="4098" max="4098" width="9.1640625" style="43" customWidth="1"/>
    <col min="4099" max="4099" width="2" style="43" customWidth="1"/>
    <col min="4100" max="4100" width="15.83203125" style="43" customWidth="1"/>
    <col min="4101" max="4101" width="1.1640625" style="43" customWidth="1"/>
    <col min="4102" max="4102" width="16" style="43" customWidth="1"/>
    <col min="4103" max="4103" width="1.1640625" style="43" customWidth="1"/>
    <col min="4104" max="4104" width="16.33203125" style="43" customWidth="1"/>
    <col min="4105" max="4105" width="1.1640625" style="43" customWidth="1"/>
    <col min="4106" max="4106" width="16.1640625" style="43" customWidth="1"/>
    <col min="4107" max="4352" width="12" style="43"/>
    <col min="4353" max="4353" width="42" style="43" customWidth="1"/>
    <col min="4354" max="4354" width="9.1640625" style="43" customWidth="1"/>
    <col min="4355" max="4355" width="2" style="43" customWidth="1"/>
    <col min="4356" max="4356" width="15.83203125" style="43" customWidth="1"/>
    <col min="4357" max="4357" width="1.1640625" style="43" customWidth="1"/>
    <col min="4358" max="4358" width="16" style="43" customWidth="1"/>
    <col min="4359" max="4359" width="1.1640625" style="43" customWidth="1"/>
    <col min="4360" max="4360" width="16.33203125" style="43" customWidth="1"/>
    <col min="4361" max="4361" width="1.1640625" style="43" customWidth="1"/>
    <col min="4362" max="4362" width="16.1640625" style="43" customWidth="1"/>
    <col min="4363" max="4608" width="12" style="43"/>
    <col min="4609" max="4609" width="42" style="43" customWidth="1"/>
    <col min="4610" max="4610" width="9.1640625" style="43" customWidth="1"/>
    <col min="4611" max="4611" width="2" style="43" customWidth="1"/>
    <col min="4612" max="4612" width="15.83203125" style="43" customWidth="1"/>
    <col min="4613" max="4613" width="1.1640625" style="43" customWidth="1"/>
    <col min="4614" max="4614" width="16" style="43" customWidth="1"/>
    <col min="4615" max="4615" width="1.1640625" style="43" customWidth="1"/>
    <col min="4616" max="4616" width="16.33203125" style="43" customWidth="1"/>
    <col min="4617" max="4617" width="1.1640625" style="43" customWidth="1"/>
    <col min="4618" max="4618" width="16.1640625" style="43" customWidth="1"/>
    <col min="4619" max="4864" width="12" style="43"/>
    <col min="4865" max="4865" width="42" style="43" customWidth="1"/>
    <col min="4866" max="4866" width="9.1640625" style="43" customWidth="1"/>
    <col min="4867" max="4867" width="2" style="43" customWidth="1"/>
    <col min="4868" max="4868" width="15.83203125" style="43" customWidth="1"/>
    <col min="4869" max="4869" width="1.1640625" style="43" customWidth="1"/>
    <col min="4870" max="4870" width="16" style="43" customWidth="1"/>
    <col min="4871" max="4871" width="1.1640625" style="43" customWidth="1"/>
    <col min="4872" max="4872" width="16.33203125" style="43" customWidth="1"/>
    <col min="4873" max="4873" width="1.1640625" style="43" customWidth="1"/>
    <col min="4874" max="4874" width="16.1640625" style="43" customWidth="1"/>
    <col min="4875" max="5120" width="12" style="43"/>
    <col min="5121" max="5121" width="42" style="43" customWidth="1"/>
    <col min="5122" max="5122" width="9.1640625" style="43" customWidth="1"/>
    <col min="5123" max="5123" width="2" style="43" customWidth="1"/>
    <col min="5124" max="5124" width="15.83203125" style="43" customWidth="1"/>
    <col min="5125" max="5125" width="1.1640625" style="43" customWidth="1"/>
    <col min="5126" max="5126" width="16" style="43" customWidth="1"/>
    <col min="5127" max="5127" width="1.1640625" style="43" customWidth="1"/>
    <col min="5128" max="5128" width="16.33203125" style="43" customWidth="1"/>
    <col min="5129" max="5129" width="1.1640625" style="43" customWidth="1"/>
    <col min="5130" max="5130" width="16.1640625" style="43" customWidth="1"/>
    <col min="5131" max="5376" width="12" style="43"/>
    <col min="5377" max="5377" width="42" style="43" customWidth="1"/>
    <col min="5378" max="5378" width="9.1640625" style="43" customWidth="1"/>
    <col min="5379" max="5379" width="2" style="43" customWidth="1"/>
    <col min="5380" max="5380" width="15.83203125" style="43" customWidth="1"/>
    <col min="5381" max="5381" width="1.1640625" style="43" customWidth="1"/>
    <col min="5382" max="5382" width="16" style="43" customWidth="1"/>
    <col min="5383" max="5383" width="1.1640625" style="43" customWidth="1"/>
    <col min="5384" max="5384" width="16.33203125" style="43" customWidth="1"/>
    <col min="5385" max="5385" width="1.1640625" style="43" customWidth="1"/>
    <col min="5386" max="5386" width="16.1640625" style="43" customWidth="1"/>
    <col min="5387" max="5632" width="12" style="43"/>
    <col min="5633" max="5633" width="42" style="43" customWidth="1"/>
    <col min="5634" max="5634" width="9.1640625" style="43" customWidth="1"/>
    <col min="5635" max="5635" width="2" style="43" customWidth="1"/>
    <col min="5636" max="5636" width="15.83203125" style="43" customWidth="1"/>
    <col min="5637" max="5637" width="1.1640625" style="43" customWidth="1"/>
    <col min="5638" max="5638" width="16" style="43" customWidth="1"/>
    <col min="5639" max="5639" width="1.1640625" style="43" customWidth="1"/>
    <col min="5640" max="5640" width="16.33203125" style="43" customWidth="1"/>
    <col min="5641" max="5641" width="1.1640625" style="43" customWidth="1"/>
    <col min="5642" max="5642" width="16.1640625" style="43" customWidth="1"/>
    <col min="5643" max="5888" width="12" style="43"/>
    <col min="5889" max="5889" width="42" style="43" customWidth="1"/>
    <col min="5890" max="5890" width="9.1640625" style="43" customWidth="1"/>
    <col min="5891" max="5891" width="2" style="43" customWidth="1"/>
    <col min="5892" max="5892" width="15.83203125" style="43" customWidth="1"/>
    <col min="5893" max="5893" width="1.1640625" style="43" customWidth="1"/>
    <col min="5894" max="5894" width="16" style="43" customWidth="1"/>
    <col min="5895" max="5895" width="1.1640625" style="43" customWidth="1"/>
    <col min="5896" max="5896" width="16.33203125" style="43" customWidth="1"/>
    <col min="5897" max="5897" width="1.1640625" style="43" customWidth="1"/>
    <col min="5898" max="5898" width="16.1640625" style="43" customWidth="1"/>
    <col min="5899" max="6144" width="12" style="43"/>
    <col min="6145" max="6145" width="42" style="43" customWidth="1"/>
    <col min="6146" max="6146" width="9.1640625" style="43" customWidth="1"/>
    <col min="6147" max="6147" width="2" style="43" customWidth="1"/>
    <col min="6148" max="6148" width="15.83203125" style="43" customWidth="1"/>
    <col min="6149" max="6149" width="1.1640625" style="43" customWidth="1"/>
    <col min="6150" max="6150" width="16" style="43" customWidth="1"/>
    <col min="6151" max="6151" width="1.1640625" style="43" customWidth="1"/>
    <col min="6152" max="6152" width="16.33203125" style="43" customWidth="1"/>
    <col min="6153" max="6153" width="1.1640625" style="43" customWidth="1"/>
    <col min="6154" max="6154" width="16.1640625" style="43" customWidth="1"/>
    <col min="6155" max="6400" width="12" style="43"/>
    <col min="6401" max="6401" width="42" style="43" customWidth="1"/>
    <col min="6402" max="6402" width="9.1640625" style="43" customWidth="1"/>
    <col min="6403" max="6403" width="2" style="43" customWidth="1"/>
    <col min="6404" max="6404" width="15.83203125" style="43" customWidth="1"/>
    <col min="6405" max="6405" width="1.1640625" style="43" customWidth="1"/>
    <col min="6406" max="6406" width="16" style="43" customWidth="1"/>
    <col min="6407" max="6407" width="1.1640625" style="43" customWidth="1"/>
    <col min="6408" max="6408" width="16.33203125" style="43" customWidth="1"/>
    <col min="6409" max="6409" width="1.1640625" style="43" customWidth="1"/>
    <col min="6410" max="6410" width="16.1640625" style="43" customWidth="1"/>
    <col min="6411" max="6656" width="12" style="43"/>
    <col min="6657" max="6657" width="42" style="43" customWidth="1"/>
    <col min="6658" max="6658" width="9.1640625" style="43" customWidth="1"/>
    <col min="6659" max="6659" width="2" style="43" customWidth="1"/>
    <col min="6660" max="6660" width="15.83203125" style="43" customWidth="1"/>
    <col min="6661" max="6661" width="1.1640625" style="43" customWidth="1"/>
    <col min="6662" max="6662" width="16" style="43" customWidth="1"/>
    <col min="6663" max="6663" width="1.1640625" style="43" customWidth="1"/>
    <col min="6664" max="6664" width="16.33203125" style="43" customWidth="1"/>
    <col min="6665" max="6665" width="1.1640625" style="43" customWidth="1"/>
    <col min="6666" max="6666" width="16.1640625" style="43" customWidth="1"/>
    <col min="6667" max="6912" width="12" style="43"/>
    <col min="6913" max="6913" width="42" style="43" customWidth="1"/>
    <col min="6914" max="6914" width="9.1640625" style="43" customWidth="1"/>
    <col min="6915" max="6915" width="2" style="43" customWidth="1"/>
    <col min="6916" max="6916" width="15.83203125" style="43" customWidth="1"/>
    <col min="6917" max="6917" width="1.1640625" style="43" customWidth="1"/>
    <col min="6918" max="6918" width="16" style="43" customWidth="1"/>
    <col min="6919" max="6919" width="1.1640625" style="43" customWidth="1"/>
    <col min="6920" max="6920" width="16.33203125" style="43" customWidth="1"/>
    <col min="6921" max="6921" width="1.1640625" style="43" customWidth="1"/>
    <col min="6922" max="6922" width="16.1640625" style="43" customWidth="1"/>
    <col min="6923" max="7168" width="12" style="43"/>
    <col min="7169" max="7169" width="42" style="43" customWidth="1"/>
    <col min="7170" max="7170" width="9.1640625" style="43" customWidth="1"/>
    <col min="7171" max="7171" width="2" style="43" customWidth="1"/>
    <col min="7172" max="7172" width="15.83203125" style="43" customWidth="1"/>
    <col min="7173" max="7173" width="1.1640625" style="43" customWidth="1"/>
    <col min="7174" max="7174" width="16" style="43" customWidth="1"/>
    <col min="7175" max="7175" width="1.1640625" style="43" customWidth="1"/>
    <col min="7176" max="7176" width="16.33203125" style="43" customWidth="1"/>
    <col min="7177" max="7177" width="1.1640625" style="43" customWidth="1"/>
    <col min="7178" max="7178" width="16.1640625" style="43" customWidth="1"/>
    <col min="7179" max="7424" width="12" style="43"/>
    <col min="7425" max="7425" width="42" style="43" customWidth="1"/>
    <col min="7426" max="7426" width="9.1640625" style="43" customWidth="1"/>
    <col min="7427" max="7427" width="2" style="43" customWidth="1"/>
    <col min="7428" max="7428" width="15.83203125" style="43" customWidth="1"/>
    <col min="7429" max="7429" width="1.1640625" style="43" customWidth="1"/>
    <col min="7430" max="7430" width="16" style="43" customWidth="1"/>
    <col min="7431" max="7431" width="1.1640625" style="43" customWidth="1"/>
    <col min="7432" max="7432" width="16.33203125" style="43" customWidth="1"/>
    <col min="7433" max="7433" width="1.1640625" style="43" customWidth="1"/>
    <col min="7434" max="7434" width="16.1640625" style="43" customWidth="1"/>
    <col min="7435" max="7680" width="12" style="43"/>
    <col min="7681" max="7681" width="42" style="43" customWidth="1"/>
    <col min="7682" max="7682" width="9.1640625" style="43" customWidth="1"/>
    <col min="7683" max="7683" width="2" style="43" customWidth="1"/>
    <col min="7684" max="7684" width="15.83203125" style="43" customWidth="1"/>
    <col min="7685" max="7685" width="1.1640625" style="43" customWidth="1"/>
    <col min="7686" max="7686" width="16" style="43" customWidth="1"/>
    <col min="7687" max="7687" width="1.1640625" style="43" customWidth="1"/>
    <col min="7688" max="7688" width="16.33203125" style="43" customWidth="1"/>
    <col min="7689" max="7689" width="1.1640625" style="43" customWidth="1"/>
    <col min="7690" max="7690" width="16.1640625" style="43" customWidth="1"/>
    <col min="7691" max="7936" width="12" style="43"/>
    <col min="7937" max="7937" width="42" style="43" customWidth="1"/>
    <col min="7938" max="7938" width="9.1640625" style="43" customWidth="1"/>
    <col min="7939" max="7939" width="2" style="43" customWidth="1"/>
    <col min="7940" max="7940" width="15.83203125" style="43" customWidth="1"/>
    <col min="7941" max="7941" width="1.1640625" style="43" customWidth="1"/>
    <col min="7942" max="7942" width="16" style="43" customWidth="1"/>
    <col min="7943" max="7943" width="1.1640625" style="43" customWidth="1"/>
    <col min="7944" max="7944" width="16.33203125" style="43" customWidth="1"/>
    <col min="7945" max="7945" width="1.1640625" style="43" customWidth="1"/>
    <col min="7946" max="7946" width="16.1640625" style="43" customWidth="1"/>
    <col min="7947" max="8192" width="12" style="43"/>
    <col min="8193" max="8193" width="42" style="43" customWidth="1"/>
    <col min="8194" max="8194" width="9.1640625" style="43" customWidth="1"/>
    <col min="8195" max="8195" width="2" style="43" customWidth="1"/>
    <col min="8196" max="8196" width="15.83203125" style="43" customWidth="1"/>
    <col min="8197" max="8197" width="1.1640625" style="43" customWidth="1"/>
    <col min="8198" max="8198" width="16" style="43" customWidth="1"/>
    <col min="8199" max="8199" width="1.1640625" style="43" customWidth="1"/>
    <col min="8200" max="8200" width="16.33203125" style="43" customWidth="1"/>
    <col min="8201" max="8201" width="1.1640625" style="43" customWidth="1"/>
    <col min="8202" max="8202" width="16.1640625" style="43" customWidth="1"/>
    <col min="8203" max="8448" width="12" style="43"/>
    <col min="8449" max="8449" width="42" style="43" customWidth="1"/>
    <col min="8450" max="8450" width="9.1640625" style="43" customWidth="1"/>
    <col min="8451" max="8451" width="2" style="43" customWidth="1"/>
    <col min="8452" max="8452" width="15.83203125" style="43" customWidth="1"/>
    <col min="8453" max="8453" width="1.1640625" style="43" customWidth="1"/>
    <col min="8454" max="8454" width="16" style="43" customWidth="1"/>
    <col min="8455" max="8455" width="1.1640625" style="43" customWidth="1"/>
    <col min="8456" max="8456" width="16.33203125" style="43" customWidth="1"/>
    <col min="8457" max="8457" width="1.1640625" style="43" customWidth="1"/>
    <col min="8458" max="8458" width="16.1640625" style="43" customWidth="1"/>
    <col min="8459" max="8704" width="12" style="43"/>
    <col min="8705" max="8705" width="42" style="43" customWidth="1"/>
    <col min="8706" max="8706" width="9.1640625" style="43" customWidth="1"/>
    <col min="8707" max="8707" width="2" style="43" customWidth="1"/>
    <col min="8708" max="8708" width="15.83203125" style="43" customWidth="1"/>
    <col min="8709" max="8709" width="1.1640625" style="43" customWidth="1"/>
    <col min="8710" max="8710" width="16" style="43" customWidth="1"/>
    <col min="8711" max="8711" width="1.1640625" style="43" customWidth="1"/>
    <col min="8712" max="8712" width="16.33203125" style="43" customWidth="1"/>
    <col min="8713" max="8713" width="1.1640625" style="43" customWidth="1"/>
    <col min="8714" max="8714" width="16.1640625" style="43" customWidth="1"/>
    <col min="8715" max="8960" width="12" style="43"/>
    <col min="8961" max="8961" width="42" style="43" customWidth="1"/>
    <col min="8962" max="8962" width="9.1640625" style="43" customWidth="1"/>
    <col min="8963" max="8963" width="2" style="43" customWidth="1"/>
    <col min="8964" max="8964" width="15.83203125" style="43" customWidth="1"/>
    <col min="8965" max="8965" width="1.1640625" style="43" customWidth="1"/>
    <col min="8966" max="8966" width="16" style="43" customWidth="1"/>
    <col min="8967" max="8967" width="1.1640625" style="43" customWidth="1"/>
    <col min="8968" max="8968" width="16.33203125" style="43" customWidth="1"/>
    <col min="8969" max="8969" width="1.1640625" style="43" customWidth="1"/>
    <col min="8970" max="8970" width="16.1640625" style="43" customWidth="1"/>
    <col min="8971" max="9216" width="12" style="43"/>
    <col min="9217" max="9217" width="42" style="43" customWidth="1"/>
    <col min="9218" max="9218" width="9.1640625" style="43" customWidth="1"/>
    <col min="9219" max="9219" width="2" style="43" customWidth="1"/>
    <col min="9220" max="9220" width="15.83203125" style="43" customWidth="1"/>
    <col min="9221" max="9221" width="1.1640625" style="43" customWidth="1"/>
    <col min="9222" max="9222" width="16" style="43" customWidth="1"/>
    <col min="9223" max="9223" width="1.1640625" style="43" customWidth="1"/>
    <col min="9224" max="9224" width="16.33203125" style="43" customWidth="1"/>
    <col min="9225" max="9225" width="1.1640625" style="43" customWidth="1"/>
    <col min="9226" max="9226" width="16.1640625" style="43" customWidth="1"/>
    <col min="9227" max="9472" width="12" style="43"/>
    <col min="9473" max="9473" width="42" style="43" customWidth="1"/>
    <col min="9474" max="9474" width="9.1640625" style="43" customWidth="1"/>
    <col min="9475" max="9475" width="2" style="43" customWidth="1"/>
    <col min="9476" max="9476" width="15.83203125" style="43" customWidth="1"/>
    <col min="9477" max="9477" width="1.1640625" style="43" customWidth="1"/>
    <col min="9478" max="9478" width="16" style="43" customWidth="1"/>
    <col min="9479" max="9479" width="1.1640625" style="43" customWidth="1"/>
    <col min="9480" max="9480" width="16.33203125" style="43" customWidth="1"/>
    <col min="9481" max="9481" width="1.1640625" style="43" customWidth="1"/>
    <col min="9482" max="9482" width="16.1640625" style="43" customWidth="1"/>
    <col min="9483" max="9728" width="12" style="43"/>
    <col min="9729" max="9729" width="42" style="43" customWidth="1"/>
    <col min="9730" max="9730" width="9.1640625" style="43" customWidth="1"/>
    <col min="9731" max="9731" width="2" style="43" customWidth="1"/>
    <col min="9732" max="9732" width="15.83203125" style="43" customWidth="1"/>
    <col min="9733" max="9733" width="1.1640625" style="43" customWidth="1"/>
    <col min="9734" max="9734" width="16" style="43" customWidth="1"/>
    <col min="9735" max="9735" width="1.1640625" style="43" customWidth="1"/>
    <col min="9736" max="9736" width="16.33203125" style="43" customWidth="1"/>
    <col min="9737" max="9737" width="1.1640625" style="43" customWidth="1"/>
    <col min="9738" max="9738" width="16.1640625" style="43" customWidth="1"/>
    <col min="9739" max="9984" width="12" style="43"/>
    <col min="9985" max="9985" width="42" style="43" customWidth="1"/>
    <col min="9986" max="9986" width="9.1640625" style="43" customWidth="1"/>
    <col min="9987" max="9987" width="2" style="43" customWidth="1"/>
    <col min="9988" max="9988" width="15.83203125" style="43" customWidth="1"/>
    <col min="9989" max="9989" width="1.1640625" style="43" customWidth="1"/>
    <col min="9990" max="9990" width="16" style="43" customWidth="1"/>
    <col min="9991" max="9991" width="1.1640625" style="43" customWidth="1"/>
    <col min="9992" max="9992" width="16.33203125" style="43" customWidth="1"/>
    <col min="9993" max="9993" width="1.1640625" style="43" customWidth="1"/>
    <col min="9994" max="9994" width="16.1640625" style="43" customWidth="1"/>
    <col min="9995" max="10240" width="12" style="43"/>
    <col min="10241" max="10241" width="42" style="43" customWidth="1"/>
    <col min="10242" max="10242" width="9.1640625" style="43" customWidth="1"/>
    <col min="10243" max="10243" width="2" style="43" customWidth="1"/>
    <col min="10244" max="10244" width="15.83203125" style="43" customWidth="1"/>
    <col min="10245" max="10245" width="1.1640625" style="43" customWidth="1"/>
    <col min="10246" max="10246" width="16" style="43" customWidth="1"/>
    <col min="10247" max="10247" width="1.1640625" style="43" customWidth="1"/>
    <col min="10248" max="10248" width="16.33203125" style="43" customWidth="1"/>
    <col min="10249" max="10249" width="1.1640625" style="43" customWidth="1"/>
    <col min="10250" max="10250" width="16.1640625" style="43" customWidth="1"/>
    <col min="10251" max="10496" width="12" style="43"/>
    <col min="10497" max="10497" width="42" style="43" customWidth="1"/>
    <col min="10498" max="10498" width="9.1640625" style="43" customWidth="1"/>
    <col min="10499" max="10499" width="2" style="43" customWidth="1"/>
    <col min="10500" max="10500" width="15.83203125" style="43" customWidth="1"/>
    <col min="10501" max="10501" width="1.1640625" style="43" customWidth="1"/>
    <col min="10502" max="10502" width="16" style="43" customWidth="1"/>
    <col min="10503" max="10503" width="1.1640625" style="43" customWidth="1"/>
    <col min="10504" max="10504" width="16.33203125" style="43" customWidth="1"/>
    <col min="10505" max="10505" width="1.1640625" style="43" customWidth="1"/>
    <col min="10506" max="10506" width="16.1640625" style="43" customWidth="1"/>
    <col min="10507" max="10752" width="12" style="43"/>
    <col min="10753" max="10753" width="42" style="43" customWidth="1"/>
    <col min="10754" max="10754" width="9.1640625" style="43" customWidth="1"/>
    <col min="10755" max="10755" width="2" style="43" customWidth="1"/>
    <col min="10756" max="10756" width="15.83203125" style="43" customWidth="1"/>
    <col min="10757" max="10757" width="1.1640625" style="43" customWidth="1"/>
    <col min="10758" max="10758" width="16" style="43" customWidth="1"/>
    <col min="10759" max="10759" width="1.1640625" style="43" customWidth="1"/>
    <col min="10760" max="10760" width="16.33203125" style="43" customWidth="1"/>
    <col min="10761" max="10761" width="1.1640625" style="43" customWidth="1"/>
    <col min="10762" max="10762" width="16.1640625" style="43" customWidth="1"/>
    <col min="10763" max="11008" width="12" style="43"/>
    <col min="11009" max="11009" width="42" style="43" customWidth="1"/>
    <col min="11010" max="11010" width="9.1640625" style="43" customWidth="1"/>
    <col min="11011" max="11011" width="2" style="43" customWidth="1"/>
    <col min="11012" max="11012" width="15.83203125" style="43" customWidth="1"/>
    <col min="11013" max="11013" width="1.1640625" style="43" customWidth="1"/>
    <col min="11014" max="11014" width="16" style="43" customWidth="1"/>
    <col min="11015" max="11015" width="1.1640625" style="43" customWidth="1"/>
    <col min="11016" max="11016" width="16.33203125" style="43" customWidth="1"/>
    <col min="11017" max="11017" width="1.1640625" style="43" customWidth="1"/>
    <col min="11018" max="11018" width="16.1640625" style="43" customWidth="1"/>
    <col min="11019" max="11264" width="12" style="43"/>
    <col min="11265" max="11265" width="42" style="43" customWidth="1"/>
    <col min="11266" max="11266" width="9.1640625" style="43" customWidth="1"/>
    <col min="11267" max="11267" width="2" style="43" customWidth="1"/>
    <col min="11268" max="11268" width="15.83203125" style="43" customWidth="1"/>
    <col min="11269" max="11269" width="1.1640625" style="43" customWidth="1"/>
    <col min="11270" max="11270" width="16" style="43" customWidth="1"/>
    <col min="11271" max="11271" width="1.1640625" style="43" customWidth="1"/>
    <col min="11272" max="11272" width="16.33203125" style="43" customWidth="1"/>
    <col min="11273" max="11273" width="1.1640625" style="43" customWidth="1"/>
    <col min="11274" max="11274" width="16.1640625" style="43" customWidth="1"/>
    <col min="11275" max="11520" width="12" style="43"/>
    <col min="11521" max="11521" width="42" style="43" customWidth="1"/>
    <col min="11522" max="11522" width="9.1640625" style="43" customWidth="1"/>
    <col min="11523" max="11523" width="2" style="43" customWidth="1"/>
    <col min="11524" max="11524" width="15.83203125" style="43" customWidth="1"/>
    <col min="11525" max="11525" width="1.1640625" style="43" customWidth="1"/>
    <col min="11526" max="11526" width="16" style="43" customWidth="1"/>
    <col min="11527" max="11527" width="1.1640625" style="43" customWidth="1"/>
    <col min="11528" max="11528" width="16.33203125" style="43" customWidth="1"/>
    <col min="11529" max="11529" width="1.1640625" style="43" customWidth="1"/>
    <col min="11530" max="11530" width="16.1640625" style="43" customWidth="1"/>
    <col min="11531" max="11776" width="12" style="43"/>
    <col min="11777" max="11777" width="42" style="43" customWidth="1"/>
    <col min="11778" max="11778" width="9.1640625" style="43" customWidth="1"/>
    <col min="11779" max="11779" width="2" style="43" customWidth="1"/>
    <col min="11780" max="11780" width="15.83203125" style="43" customWidth="1"/>
    <col min="11781" max="11781" width="1.1640625" style="43" customWidth="1"/>
    <col min="11782" max="11782" width="16" style="43" customWidth="1"/>
    <col min="11783" max="11783" width="1.1640625" style="43" customWidth="1"/>
    <col min="11784" max="11784" width="16.33203125" style="43" customWidth="1"/>
    <col min="11785" max="11785" width="1.1640625" style="43" customWidth="1"/>
    <col min="11786" max="11786" width="16.1640625" style="43" customWidth="1"/>
    <col min="11787" max="12032" width="12" style="43"/>
    <col min="12033" max="12033" width="42" style="43" customWidth="1"/>
    <col min="12034" max="12034" width="9.1640625" style="43" customWidth="1"/>
    <col min="12035" max="12035" width="2" style="43" customWidth="1"/>
    <col min="12036" max="12036" width="15.83203125" style="43" customWidth="1"/>
    <col min="12037" max="12037" width="1.1640625" style="43" customWidth="1"/>
    <col min="12038" max="12038" width="16" style="43" customWidth="1"/>
    <col min="12039" max="12039" width="1.1640625" style="43" customWidth="1"/>
    <col min="12040" max="12040" width="16.33203125" style="43" customWidth="1"/>
    <col min="12041" max="12041" width="1.1640625" style="43" customWidth="1"/>
    <col min="12042" max="12042" width="16.1640625" style="43" customWidth="1"/>
    <col min="12043" max="12288" width="12" style="43"/>
    <col min="12289" max="12289" width="42" style="43" customWidth="1"/>
    <col min="12290" max="12290" width="9.1640625" style="43" customWidth="1"/>
    <col min="12291" max="12291" width="2" style="43" customWidth="1"/>
    <col min="12292" max="12292" width="15.83203125" style="43" customWidth="1"/>
    <col min="12293" max="12293" width="1.1640625" style="43" customWidth="1"/>
    <col min="12294" max="12294" width="16" style="43" customWidth="1"/>
    <col min="12295" max="12295" width="1.1640625" style="43" customWidth="1"/>
    <col min="12296" max="12296" width="16.33203125" style="43" customWidth="1"/>
    <col min="12297" max="12297" width="1.1640625" style="43" customWidth="1"/>
    <col min="12298" max="12298" width="16.1640625" style="43" customWidth="1"/>
    <col min="12299" max="12544" width="12" style="43"/>
    <col min="12545" max="12545" width="42" style="43" customWidth="1"/>
    <col min="12546" max="12546" width="9.1640625" style="43" customWidth="1"/>
    <col min="12547" max="12547" width="2" style="43" customWidth="1"/>
    <col min="12548" max="12548" width="15.83203125" style="43" customWidth="1"/>
    <col min="12549" max="12549" width="1.1640625" style="43" customWidth="1"/>
    <col min="12550" max="12550" width="16" style="43" customWidth="1"/>
    <col min="12551" max="12551" width="1.1640625" style="43" customWidth="1"/>
    <col min="12552" max="12552" width="16.33203125" style="43" customWidth="1"/>
    <col min="12553" max="12553" width="1.1640625" style="43" customWidth="1"/>
    <col min="12554" max="12554" width="16.1640625" style="43" customWidth="1"/>
    <col min="12555" max="12800" width="12" style="43"/>
    <col min="12801" max="12801" width="42" style="43" customWidth="1"/>
    <col min="12802" max="12802" width="9.1640625" style="43" customWidth="1"/>
    <col min="12803" max="12803" width="2" style="43" customWidth="1"/>
    <col min="12804" max="12804" width="15.83203125" style="43" customWidth="1"/>
    <col min="12805" max="12805" width="1.1640625" style="43" customWidth="1"/>
    <col min="12806" max="12806" width="16" style="43" customWidth="1"/>
    <col min="12807" max="12807" width="1.1640625" style="43" customWidth="1"/>
    <col min="12808" max="12808" width="16.33203125" style="43" customWidth="1"/>
    <col min="12809" max="12809" width="1.1640625" style="43" customWidth="1"/>
    <col min="12810" max="12810" width="16.1640625" style="43" customWidth="1"/>
    <col min="12811" max="13056" width="12" style="43"/>
    <col min="13057" max="13057" width="42" style="43" customWidth="1"/>
    <col min="13058" max="13058" width="9.1640625" style="43" customWidth="1"/>
    <col min="13059" max="13059" width="2" style="43" customWidth="1"/>
    <col min="13060" max="13060" width="15.83203125" style="43" customWidth="1"/>
    <col min="13061" max="13061" width="1.1640625" style="43" customWidth="1"/>
    <col min="13062" max="13062" width="16" style="43" customWidth="1"/>
    <col min="13063" max="13063" width="1.1640625" style="43" customWidth="1"/>
    <col min="13064" max="13064" width="16.33203125" style="43" customWidth="1"/>
    <col min="13065" max="13065" width="1.1640625" style="43" customWidth="1"/>
    <col min="13066" max="13066" width="16.1640625" style="43" customWidth="1"/>
    <col min="13067" max="13312" width="12" style="43"/>
    <col min="13313" max="13313" width="42" style="43" customWidth="1"/>
    <col min="13314" max="13314" width="9.1640625" style="43" customWidth="1"/>
    <col min="13315" max="13315" width="2" style="43" customWidth="1"/>
    <col min="13316" max="13316" width="15.83203125" style="43" customWidth="1"/>
    <col min="13317" max="13317" width="1.1640625" style="43" customWidth="1"/>
    <col min="13318" max="13318" width="16" style="43" customWidth="1"/>
    <col min="13319" max="13319" width="1.1640625" style="43" customWidth="1"/>
    <col min="13320" max="13320" width="16.33203125" style="43" customWidth="1"/>
    <col min="13321" max="13321" width="1.1640625" style="43" customWidth="1"/>
    <col min="13322" max="13322" width="16.1640625" style="43" customWidth="1"/>
    <col min="13323" max="13568" width="12" style="43"/>
    <col min="13569" max="13569" width="42" style="43" customWidth="1"/>
    <col min="13570" max="13570" width="9.1640625" style="43" customWidth="1"/>
    <col min="13571" max="13571" width="2" style="43" customWidth="1"/>
    <col min="13572" max="13572" width="15.83203125" style="43" customWidth="1"/>
    <col min="13573" max="13573" width="1.1640625" style="43" customWidth="1"/>
    <col min="13574" max="13574" width="16" style="43" customWidth="1"/>
    <col min="13575" max="13575" width="1.1640625" style="43" customWidth="1"/>
    <col min="13576" max="13576" width="16.33203125" style="43" customWidth="1"/>
    <col min="13577" max="13577" width="1.1640625" style="43" customWidth="1"/>
    <col min="13578" max="13578" width="16.1640625" style="43" customWidth="1"/>
    <col min="13579" max="13824" width="12" style="43"/>
    <col min="13825" max="13825" width="42" style="43" customWidth="1"/>
    <col min="13826" max="13826" width="9.1640625" style="43" customWidth="1"/>
    <col min="13827" max="13827" width="2" style="43" customWidth="1"/>
    <col min="13828" max="13828" width="15.83203125" style="43" customWidth="1"/>
    <col min="13829" max="13829" width="1.1640625" style="43" customWidth="1"/>
    <col min="13830" max="13830" width="16" style="43" customWidth="1"/>
    <col min="13831" max="13831" width="1.1640625" style="43" customWidth="1"/>
    <col min="13832" max="13832" width="16.33203125" style="43" customWidth="1"/>
    <col min="13833" max="13833" width="1.1640625" style="43" customWidth="1"/>
    <col min="13834" max="13834" width="16.1640625" style="43" customWidth="1"/>
    <col min="13835" max="14080" width="12" style="43"/>
    <col min="14081" max="14081" width="42" style="43" customWidth="1"/>
    <col min="14082" max="14082" width="9.1640625" style="43" customWidth="1"/>
    <col min="14083" max="14083" width="2" style="43" customWidth="1"/>
    <col min="14084" max="14084" width="15.83203125" style="43" customWidth="1"/>
    <col min="14085" max="14085" width="1.1640625" style="43" customWidth="1"/>
    <col min="14086" max="14086" width="16" style="43" customWidth="1"/>
    <col min="14087" max="14087" width="1.1640625" style="43" customWidth="1"/>
    <col min="14088" max="14088" width="16.33203125" style="43" customWidth="1"/>
    <col min="14089" max="14089" width="1.1640625" style="43" customWidth="1"/>
    <col min="14090" max="14090" width="16.1640625" style="43" customWidth="1"/>
    <col min="14091" max="14336" width="12" style="43"/>
    <col min="14337" max="14337" width="42" style="43" customWidth="1"/>
    <col min="14338" max="14338" width="9.1640625" style="43" customWidth="1"/>
    <col min="14339" max="14339" width="2" style="43" customWidth="1"/>
    <col min="14340" max="14340" width="15.83203125" style="43" customWidth="1"/>
    <col min="14341" max="14341" width="1.1640625" style="43" customWidth="1"/>
    <col min="14342" max="14342" width="16" style="43" customWidth="1"/>
    <col min="14343" max="14343" width="1.1640625" style="43" customWidth="1"/>
    <col min="14344" max="14344" width="16.33203125" style="43" customWidth="1"/>
    <col min="14345" max="14345" width="1.1640625" style="43" customWidth="1"/>
    <col min="14346" max="14346" width="16.1640625" style="43" customWidth="1"/>
    <col min="14347" max="14592" width="12" style="43"/>
    <col min="14593" max="14593" width="42" style="43" customWidth="1"/>
    <col min="14594" max="14594" width="9.1640625" style="43" customWidth="1"/>
    <col min="14595" max="14595" width="2" style="43" customWidth="1"/>
    <col min="14596" max="14596" width="15.83203125" style="43" customWidth="1"/>
    <col min="14597" max="14597" width="1.1640625" style="43" customWidth="1"/>
    <col min="14598" max="14598" width="16" style="43" customWidth="1"/>
    <col min="14599" max="14599" width="1.1640625" style="43" customWidth="1"/>
    <col min="14600" max="14600" width="16.33203125" style="43" customWidth="1"/>
    <col min="14601" max="14601" width="1.1640625" style="43" customWidth="1"/>
    <col min="14602" max="14602" width="16.1640625" style="43" customWidth="1"/>
    <col min="14603" max="14848" width="12" style="43"/>
    <col min="14849" max="14849" width="42" style="43" customWidth="1"/>
    <col min="14850" max="14850" width="9.1640625" style="43" customWidth="1"/>
    <col min="14851" max="14851" width="2" style="43" customWidth="1"/>
    <col min="14852" max="14852" width="15.83203125" style="43" customWidth="1"/>
    <col min="14853" max="14853" width="1.1640625" style="43" customWidth="1"/>
    <col min="14854" max="14854" width="16" style="43" customWidth="1"/>
    <col min="14855" max="14855" width="1.1640625" style="43" customWidth="1"/>
    <col min="14856" max="14856" width="16.33203125" style="43" customWidth="1"/>
    <col min="14857" max="14857" width="1.1640625" style="43" customWidth="1"/>
    <col min="14858" max="14858" width="16.1640625" style="43" customWidth="1"/>
    <col min="14859" max="15104" width="12" style="43"/>
    <col min="15105" max="15105" width="42" style="43" customWidth="1"/>
    <col min="15106" max="15106" width="9.1640625" style="43" customWidth="1"/>
    <col min="15107" max="15107" width="2" style="43" customWidth="1"/>
    <col min="15108" max="15108" width="15.83203125" style="43" customWidth="1"/>
    <col min="15109" max="15109" width="1.1640625" style="43" customWidth="1"/>
    <col min="15110" max="15110" width="16" style="43" customWidth="1"/>
    <col min="15111" max="15111" width="1.1640625" style="43" customWidth="1"/>
    <col min="15112" max="15112" width="16.33203125" style="43" customWidth="1"/>
    <col min="15113" max="15113" width="1.1640625" style="43" customWidth="1"/>
    <col min="15114" max="15114" width="16.1640625" style="43" customWidth="1"/>
    <col min="15115" max="15360" width="12" style="43"/>
    <col min="15361" max="15361" width="42" style="43" customWidth="1"/>
    <col min="15362" max="15362" width="9.1640625" style="43" customWidth="1"/>
    <col min="15363" max="15363" width="2" style="43" customWidth="1"/>
    <col min="15364" max="15364" width="15.83203125" style="43" customWidth="1"/>
    <col min="15365" max="15365" width="1.1640625" style="43" customWidth="1"/>
    <col min="15366" max="15366" width="16" style="43" customWidth="1"/>
    <col min="15367" max="15367" width="1.1640625" style="43" customWidth="1"/>
    <col min="15368" max="15368" width="16.33203125" style="43" customWidth="1"/>
    <col min="15369" max="15369" width="1.1640625" style="43" customWidth="1"/>
    <col min="15370" max="15370" width="16.1640625" style="43" customWidth="1"/>
    <col min="15371" max="15616" width="12" style="43"/>
    <col min="15617" max="15617" width="42" style="43" customWidth="1"/>
    <col min="15618" max="15618" width="9.1640625" style="43" customWidth="1"/>
    <col min="15619" max="15619" width="2" style="43" customWidth="1"/>
    <col min="15620" max="15620" width="15.83203125" style="43" customWidth="1"/>
    <col min="15621" max="15621" width="1.1640625" style="43" customWidth="1"/>
    <col min="15622" max="15622" width="16" style="43" customWidth="1"/>
    <col min="15623" max="15623" width="1.1640625" style="43" customWidth="1"/>
    <col min="15624" max="15624" width="16.33203125" style="43" customWidth="1"/>
    <col min="15625" max="15625" width="1.1640625" style="43" customWidth="1"/>
    <col min="15626" max="15626" width="16.1640625" style="43" customWidth="1"/>
    <col min="15627" max="15872" width="12" style="43"/>
    <col min="15873" max="15873" width="42" style="43" customWidth="1"/>
    <col min="15874" max="15874" width="9.1640625" style="43" customWidth="1"/>
    <col min="15875" max="15875" width="2" style="43" customWidth="1"/>
    <col min="15876" max="15876" width="15.83203125" style="43" customWidth="1"/>
    <col min="15877" max="15877" width="1.1640625" style="43" customWidth="1"/>
    <col min="15878" max="15878" width="16" style="43" customWidth="1"/>
    <col min="15879" max="15879" width="1.1640625" style="43" customWidth="1"/>
    <col min="15880" max="15880" width="16.33203125" style="43" customWidth="1"/>
    <col min="15881" max="15881" width="1.1640625" style="43" customWidth="1"/>
    <col min="15882" max="15882" width="16.1640625" style="43" customWidth="1"/>
    <col min="15883" max="16128" width="12" style="43"/>
    <col min="16129" max="16129" width="42" style="43" customWidth="1"/>
    <col min="16130" max="16130" width="9.1640625" style="43" customWidth="1"/>
    <col min="16131" max="16131" width="2" style="43" customWidth="1"/>
    <col min="16132" max="16132" width="15.83203125" style="43" customWidth="1"/>
    <col min="16133" max="16133" width="1.1640625" style="43" customWidth="1"/>
    <col min="16134" max="16134" width="16" style="43" customWidth="1"/>
    <col min="16135" max="16135" width="1.1640625" style="43" customWidth="1"/>
    <col min="16136" max="16136" width="16.33203125" style="43" customWidth="1"/>
    <col min="16137" max="16137" width="1.1640625" style="43" customWidth="1"/>
    <col min="16138" max="16138" width="16.1640625" style="43" customWidth="1"/>
    <col min="16139" max="16384" width="12" style="43"/>
  </cols>
  <sheetData>
    <row r="1" spans="1:211" ht="20.25" customHeight="1">
      <c r="A1" s="212" t="s">
        <v>0</v>
      </c>
      <c r="B1" s="212"/>
      <c r="C1" s="212"/>
      <c r="D1" s="212"/>
      <c r="E1" s="212"/>
      <c r="F1" s="212"/>
      <c r="G1" s="212"/>
      <c r="H1" s="212"/>
      <c r="I1" s="212"/>
      <c r="J1" s="212"/>
    </row>
    <row r="2" spans="1:211" ht="20.25" customHeight="1">
      <c r="A2" s="212" t="s">
        <v>57</v>
      </c>
      <c r="B2" s="212"/>
      <c r="C2" s="212"/>
      <c r="D2" s="212"/>
      <c r="E2" s="212"/>
      <c r="F2" s="212"/>
      <c r="G2" s="212"/>
      <c r="H2" s="212"/>
      <c r="I2" s="212"/>
      <c r="J2" s="212"/>
    </row>
    <row r="3" spans="1:211" s="44" customFormat="1" ht="25.15" customHeight="1">
      <c r="A3" s="212" t="s">
        <v>167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212"/>
      <c r="T3" s="212"/>
      <c r="U3" s="212"/>
      <c r="V3" s="212"/>
      <c r="W3" s="212"/>
      <c r="X3" s="212"/>
      <c r="Y3" s="212"/>
      <c r="Z3" s="212"/>
      <c r="AA3" s="212"/>
      <c r="AB3" s="212"/>
      <c r="AC3" s="212"/>
      <c r="AD3" s="212"/>
      <c r="AE3" s="212"/>
      <c r="AF3" s="212"/>
      <c r="AG3" s="212"/>
      <c r="AH3" s="212"/>
      <c r="AI3" s="212"/>
      <c r="AJ3" s="212"/>
      <c r="AK3" s="212"/>
      <c r="AL3" s="212"/>
      <c r="AM3" s="212"/>
      <c r="AN3" s="212"/>
      <c r="AO3" s="212"/>
      <c r="AP3" s="212"/>
      <c r="AQ3" s="212"/>
      <c r="AR3" s="212"/>
      <c r="AS3" s="212"/>
      <c r="AT3" s="212"/>
      <c r="AU3" s="212"/>
      <c r="AV3" s="212"/>
      <c r="AW3" s="212"/>
      <c r="AX3" s="212"/>
      <c r="AY3" s="212"/>
      <c r="AZ3" s="212"/>
      <c r="BA3" s="212"/>
      <c r="BB3" s="212"/>
      <c r="BC3" s="212"/>
      <c r="BD3" s="212"/>
      <c r="BE3" s="212"/>
      <c r="BF3" s="212"/>
      <c r="BG3" s="212"/>
      <c r="BH3" s="212"/>
      <c r="BI3" s="212"/>
      <c r="BJ3" s="212"/>
      <c r="BK3" s="212"/>
      <c r="BL3" s="212"/>
      <c r="BM3" s="212"/>
      <c r="BN3" s="212"/>
      <c r="BO3" s="212"/>
      <c r="BP3" s="212"/>
      <c r="BQ3" s="212"/>
      <c r="BR3" s="212"/>
      <c r="BS3" s="212"/>
      <c r="BT3" s="212"/>
      <c r="BU3" s="212"/>
      <c r="BV3" s="212"/>
      <c r="BW3" s="212"/>
      <c r="BX3" s="212"/>
      <c r="BY3" s="212"/>
      <c r="BZ3" s="212"/>
      <c r="CA3" s="212"/>
      <c r="CB3" s="212"/>
      <c r="CC3" s="212"/>
      <c r="CD3" s="212"/>
      <c r="CE3" s="212"/>
      <c r="CF3" s="212"/>
      <c r="CG3" s="212"/>
      <c r="CH3" s="212"/>
      <c r="CI3" s="212"/>
      <c r="CJ3" s="212"/>
      <c r="CK3" s="212"/>
      <c r="CL3" s="212"/>
      <c r="CM3" s="212"/>
      <c r="CN3" s="212"/>
      <c r="CO3" s="212"/>
      <c r="CP3" s="212"/>
      <c r="CQ3" s="212"/>
      <c r="CR3" s="212"/>
      <c r="CS3" s="212"/>
      <c r="CT3" s="212"/>
      <c r="CU3" s="212"/>
      <c r="CV3" s="212"/>
      <c r="CW3" s="212"/>
      <c r="CX3" s="212"/>
      <c r="CY3" s="212"/>
      <c r="CZ3" s="212"/>
      <c r="DA3" s="212"/>
      <c r="DB3" s="212"/>
      <c r="DC3" s="212"/>
      <c r="DD3" s="212"/>
      <c r="DE3" s="212"/>
      <c r="DF3" s="212"/>
      <c r="DG3" s="212"/>
      <c r="DH3" s="212"/>
      <c r="DI3" s="212"/>
      <c r="DJ3" s="212"/>
      <c r="DK3" s="212"/>
      <c r="DL3" s="212"/>
      <c r="DM3" s="212"/>
      <c r="DN3" s="212"/>
      <c r="DO3" s="212"/>
      <c r="DP3" s="212"/>
      <c r="DQ3" s="212"/>
      <c r="DR3" s="212"/>
      <c r="DS3" s="212"/>
      <c r="DT3" s="212"/>
      <c r="DU3" s="212"/>
      <c r="DV3" s="212"/>
      <c r="DW3" s="212"/>
      <c r="DX3" s="212"/>
      <c r="DY3" s="212"/>
      <c r="DZ3" s="212"/>
      <c r="EA3" s="212"/>
      <c r="EB3" s="212"/>
      <c r="EC3" s="212"/>
      <c r="ED3" s="212"/>
      <c r="EE3" s="212"/>
      <c r="EF3" s="212"/>
      <c r="EG3" s="212"/>
      <c r="EH3" s="212"/>
      <c r="EI3" s="212"/>
      <c r="EJ3" s="212"/>
      <c r="EK3" s="212"/>
      <c r="EL3" s="212"/>
      <c r="EM3" s="212"/>
      <c r="EN3" s="212"/>
      <c r="EO3" s="212"/>
      <c r="EP3" s="212"/>
      <c r="EQ3" s="212"/>
      <c r="ER3" s="212"/>
      <c r="ES3" s="212"/>
      <c r="ET3" s="212"/>
      <c r="EU3" s="212"/>
      <c r="EV3" s="212"/>
      <c r="EW3" s="212"/>
      <c r="EX3" s="212"/>
      <c r="EY3" s="212"/>
      <c r="EZ3" s="212"/>
      <c r="FA3" s="212"/>
      <c r="FB3" s="212"/>
      <c r="FC3" s="212"/>
      <c r="FD3" s="212"/>
      <c r="FE3" s="212"/>
      <c r="FF3" s="212"/>
      <c r="FG3" s="212"/>
      <c r="FH3" s="212"/>
      <c r="FI3" s="212"/>
      <c r="FJ3" s="212"/>
      <c r="FK3" s="212"/>
      <c r="FL3" s="212"/>
      <c r="FM3" s="212"/>
      <c r="FN3" s="212"/>
      <c r="FO3" s="212"/>
      <c r="FP3" s="212"/>
      <c r="FQ3" s="212"/>
      <c r="FR3" s="212"/>
      <c r="FS3" s="212"/>
      <c r="FT3" s="212"/>
      <c r="FU3" s="212"/>
      <c r="FV3" s="212"/>
      <c r="FW3" s="212"/>
      <c r="FX3" s="212"/>
      <c r="FY3" s="212"/>
      <c r="FZ3" s="212"/>
      <c r="GA3" s="212"/>
      <c r="GB3" s="212"/>
      <c r="GC3" s="212"/>
      <c r="GD3" s="212"/>
      <c r="GE3" s="212"/>
      <c r="GF3" s="212"/>
      <c r="GG3" s="212"/>
      <c r="GH3" s="212"/>
      <c r="GI3" s="212"/>
      <c r="GJ3" s="212"/>
      <c r="GK3" s="212"/>
      <c r="GL3" s="212"/>
      <c r="GM3" s="212"/>
      <c r="GN3" s="212"/>
      <c r="GO3" s="212"/>
      <c r="GP3" s="212"/>
      <c r="GQ3" s="212"/>
      <c r="GR3" s="212"/>
      <c r="GS3" s="212"/>
      <c r="GT3" s="212"/>
      <c r="GU3" s="212"/>
      <c r="GV3" s="212"/>
      <c r="GW3" s="212"/>
      <c r="GX3" s="212"/>
      <c r="GY3" s="212"/>
      <c r="GZ3" s="212"/>
      <c r="HA3" s="212"/>
      <c r="HB3" s="212"/>
      <c r="HC3" s="212"/>
    </row>
    <row r="4" spans="1:211" s="45" customFormat="1" ht="20.25" customHeight="1">
      <c r="A4" s="212" t="s">
        <v>141</v>
      </c>
      <c r="B4" s="212"/>
      <c r="C4" s="212"/>
      <c r="D4" s="212"/>
      <c r="E4" s="212"/>
      <c r="F4" s="212"/>
      <c r="G4" s="212"/>
      <c r="H4" s="212"/>
      <c r="I4" s="212"/>
      <c r="J4" s="212"/>
    </row>
    <row r="5" spans="1:211" s="45" customFormat="1" ht="20.25" customHeight="1">
      <c r="A5" s="214" t="s">
        <v>58</v>
      </c>
      <c r="B5" s="214"/>
      <c r="C5" s="214"/>
      <c r="D5" s="214"/>
      <c r="E5" s="214"/>
      <c r="F5" s="214"/>
      <c r="G5" s="214"/>
      <c r="H5" s="214"/>
      <c r="I5" s="214"/>
      <c r="J5" s="214"/>
    </row>
    <row r="6" spans="1:211" s="45" customFormat="1" ht="4.1500000000000004" customHeight="1">
      <c r="A6" s="46"/>
      <c r="B6" s="46"/>
      <c r="C6" s="46"/>
      <c r="D6" s="46"/>
      <c r="E6" s="46"/>
      <c r="F6" s="158"/>
      <c r="G6" s="46"/>
      <c r="H6" s="46"/>
      <c r="I6" s="46"/>
      <c r="J6" s="47"/>
    </row>
    <row r="7" spans="1:211" s="45" customFormat="1" ht="7.5" customHeight="1">
      <c r="A7" s="41"/>
      <c r="B7" s="48"/>
      <c r="C7" s="48"/>
      <c r="D7" s="48"/>
      <c r="E7" s="19"/>
      <c r="F7" s="159"/>
      <c r="G7" s="19"/>
      <c r="H7" s="48"/>
      <c r="I7" s="19"/>
      <c r="J7" s="49"/>
    </row>
    <row r="8" spans="1:211" s="45" customFormat="1" ht="19.7" customHeight="1">
      <c r="B8" s="50" t="s">
        <v>3</v>
      </c>
      <c r="C8" s="50"/>
      <c r="D8" s="213" t="s">
        <v>4</v>
      </c>
      <c r="E8" s="213"/>
      <c r="F8" s="213"/>
      <c r="G8" s="50"/>
      <c r="H8" s="213" t="s">
        <v>5</v>
      </c>
      <c r="I8" s="213"/>
      <c r="J8" s="213"/>
    </row>
    <row r="9" spans="1:211" s="45" customFormat="1" ht="19.7" customHeight="1">
      <c r="D9" s="157" t="s">
        <v>168</v>
      </c>
      <c r="E9" s="5"/>
      <c r="F9" s="157" t="s">
        <v>169</v>
      </c>
      <c r="G9" s="5"/>
      <c r="H9" s="157" t="s">
        <v>168</v>
      </c>
      <c r="I9" s="5"/>
      <c r="J9" s="157" t="s">
        <v>169</v>
      </c>
    </row>
    <row r="10" spans="1:211" s="45" customFormat="1" ht="19.7" customHeight="1">
      <c r="D10" s="160"/>
      <c r="E10" s="161"/>
      <c r="F10" s="160"/>
      <c r="G10" s="161"/>
      <c r="H10" s="160"/>
      <c r="I10" s="161"/>
      <c r="J10" s="160"/>
    </row>
    <row r="11" spans="1:211" s="45" customFormat="1" ht="19.7" customHeight="1">
      <c r="A11" s="45" t="s">
        <v>59</v>
      </c>
      <c r="B11" s="12">
        <v>21</v>
      </c>
      <c r="C11" s="12"/>
      <c r="D11" s="178">
        <v>841840973</v>
      </c>
      <c r="E11" s="178"/>
      <c r="F11" s="178">
        <v>589360532</v>
      </c>
      <c r="G11" s="178"/>
      <c r="H11" s="178">
        <v>631051567</v>
      </c>
      <c r="I11" s="178"/>
      <c r="J11" s="178">
        <v>500646152</v>
      </c>
      <c r="L11" s="57"/>
    </row>
    <row r="12" spans="1:211" s="45" customFormat="1" ht="19.7" customHeight="1">
      <c r="A12" s="45" t="s">
        <v>60</v>
      </c>
      <c r="B12" s="12">
        <v>21</v>
      </c>
      <c r="C12" s="12"/>
      <c r="D12" s="178">
        <v>-665987151</v>
      </c>
      <c r="E12" s="178"/>
      <c r="F12" s="178">
        <v>-443038659</v>
      </c>
      <c r="G12" s="179"/>
      <c r="H12" s="178">
        <v>-490868675</v>
      </c>
      <c r="I12" s="179"/>
      <c r="J12" s="178">
        <v>-384968081</v>
      </c>
      <c r="L12" s="57"/>
    </row>
    <row r="13" spans="1:211" s="45" customFormat="1" ht="19.7" customHeight="1">
      <c r="A13" s="51" t="s">
        <v>61</v>
      </c>
      <c r="B13" s="12"/>
      <c r="C13" s="12"/>
      <c r="D13" s="180">
        <f>SUM(D11:D12)</f>
        <v>175853822</v>
      </c>
      <c r="E13" s="178"/>
      <c r="F13" s="180">
        <f>SUM(F11:F12)</f>
        <v>146321873</v>
      </c>
      <c r="G13" s="178"/>
      <c r="H13" s="180">
        <f>SUM(H11:H12)</f>
        <v>140182892</v>
      </c>
      <c r="I13" s="178"/>
      <c r="J13" s="180">
        <f>SUM(J11:J12)</f>
        <v>115678071</v>
      </c>
      <c r="L13" s="57"/>
    </row>
    <row r="14" spans="1:211" s="45" customFormat="1" ht="19.7" customHeight="1">
      <c r="A14" s="51" t="s">
        <v>170</v>
      </c>
      <c r="B14" s="12">
        <v>21</v>
      </c>
      <c r="C14" s="12"/>
      <c r="D14" s="179">
        <v>0</v>
      </c>
      <c r="E14" s="178"/>
      <c r="F14" s="179">
        <v>0</v>
      </c>
      <c r="G14" s="178"/>
      <c r="H14" s="179">
        <v>733332</v>
      </c>
      <c r="I14" s="178"/>
      <c r="J14" s="179">
        <v>166666</v>
      </c>
      <c r="L14" s="57"/>
    </row>
    <row r="15" spans="1:211" s="45" customFormat="1" ht="19.7" customHeight="1">
      <c r="A15" s="51" t="s">
        <v>62</v>
      </c>
      <c r="B15" s="12">
        <v>21</v>
      </c>
      <c r="C15" s="12"/>
      <c r="D15" s="178">
        <v>3363106</v>
      </c>
      <c r="E15" s="178"/>
      <c r="F15" s="178">
        <v>2401913</v>
      </c>
      <c r="G15" s="178"/>
      <c r="H15" s="178">
        <v>4280853</v>
      </c>
      <c r="I15" s="178"/>
      <c r="J15" s="178">
        <v>3430481</v>
      </c>
      <c r="L15" s="57"/>
    </row>
    <row r="16" spans="1:211" s="45" customFormat="1" ht="19.7" customHeight="1">
      <c r="A16" s="51" t="s">
        <v>63</v>
      </c>
      <c r="D16" s="181">
        <f>SUM(D13:D15)</f>
        <v>179216928</v>
      </c>
      <c r="E16" s="178"/>
      <c r="F16" s="181">
        <f>SUM(F13:F15)</f>
        <v>148723786</v>
      </c>
      <c r="G16" s="178"/>
      <c r="H16" s="181">
        <f>SUM(H13:H15)</f>
        <v>145197077</v>
      </c>
      <c r="I16" s="178"/>
      <c r="J16" s="181">
        <f>SUM(J13:J15)</f>
        <v>119275218</v>
      </c>
      <c r="L16" s="57"/>
    </row>
    <row r="17" spans="1:12" s="45" customFormat="1" ht="19.7" customHeight="1">
      <c r="A17" s="51" t="s">
        <v>64</v>
      </c>
      <c r="B17" s="12">
        <v>21</v>
      </c>
      <c r="C17" s="12"/>
      <c r="D17" s="178">
        <v>-7475645</v>
      </c>
      <c r="E17" s="179"/>
      <c r="F17" s="178">
        <v>-6031237</v>
      </c>
      <c r="G17" s="178"/>
      <c r="H17" s="178">
        <v>-7736055</v>
      </c>
      <c r="I17" s="178"/>
      <c r="J17" s="178">
        <v>-6639122</v>
      </c>
      <c r="L17" s="57"/>
    </row>
    <row r="18" spans="1:12" s="45" customFormat="1" ht="19.7" customHeight="1">
      <c r="A18" s="51" t="s">
        <v>65</v>
      </c>
      <c r="B18" s="12">
        <v>21</v>
      </c>
      <c r="C18" s="12"/>
      <c r="D18" s="178">
        <v>-139839745</v>
      </c>
      <c r="E18" s="179"/>
      <c r="F18" s="178">
        <v>-131007996</v>
      </c>
      <c r="G18" s="178"/>
      <c r="H18" s="178">
        <v>-111464937</v>
      </c>
      <c r="I18" s="178"/>
      <c r="J18" s="178">
        <v>-100929725</v>
      </c>
      <c r="L18" s="57"/>
    </row>
    <row r="19" spans="1:12" s="45" customFormat="1" ht="19.7" customHeight="1">
      <c r="A19" s="51" t="s">
        <v>66</v>
      </c>
      <c r="B19" s="12"/>
      <c r="C19" s="12"/>
      <c r="D19" s="181">
        <f>SUM(D17:D18)</f>
        <v>-147315390</v>
      </c>
      <c r="E19" s="179"/>
      <c r="F19" s="181">
        <f>SUM(F17:F18)</f>
        <v>-137039233</v>
      </c>
      <c r="G19" s="178"/>
      <c r="H19" s="181">
        <f>SUM(H17:H18)</f>
        <v>-119200992</v>
      </c>
      <c r="I19" s="178"/>
      <c r="J19" s="181">
        <f>SUM(J17:J18)</f>
        <v>-107568847</v>
      </c>
      <c r="L19" s="57"/>
    </row>
    <row r="20" spans="1:12" s="45" customFormat="1" ht="19.7" customHeight="1">
      <c r="A20" s="52" t="s">
        <v>105</v>
      </c>
      <c r="B20" s="12"/>
      <c r="C20" s="12"/>
      <c r="D20" s="178"/>
      <c r="E20" s="179"/>
      <c r="F20" s="178"/>
      <c r="G20" s="178"/>
      <c r="H20" s="178"/>
      <c r="I20" s="178"/>
      <c r="J20" s="178"/>
    </row>
    <row r="21" spans="1:12" s="45" customFormat="1" ht="19.7" customHeight="1">
      <c r="A21" s="103" t="s">
        <v>101</v>
      </c>
      <c r="B21" s="12"/>
      <c r="D21" s="178">
        <f>D16+D19</f>
        <v>31901538</v>
      </c>
      <c r="E21" s="178"/>
      <c r="F21" s="178">
        <f>F16+F19</f>
        <v>11684553</v>
      </c>
      <c r="G21" s="178"/>
      <c r="H21" s="178">
        <f>H16+H19</f>
        <v>25996085</v>
      </c>
      <c r="I21" s="178"/>
      <c r="J21" s="178">
        <f>J16+J19</f>
        <v>11706371</v>
      </c>
      <c r="L21" s="57"/>
    </row>
    <row r="22" spans="1:12" s="45" customFormat="1" ht="19.7" customHeight="1">
      <c r="A22" s="51" t="s">
        <v>67</v>
      </c>
      <c r="B22" s="12"/>
      <c r="D22" s="178">
        <v>-340217</v>
      </c>
      <c r="E22" s="178"/>
      <c r="F22" s="178">
        <v>-364117</v>
      </c>
      <c r="G22" s="178"/>
      <c r="H22" s="178">
        <v>-302081</v>
      </c>
      <c r="I22" s="178"/>
      <c r="J22" s="178">
        <v>-303955</v>
      </c>
      <c r="L22" s="57"/>
    </row>
    <row r="23" spans="1:12" s="45" customFormat="1" ht="19.7" customHeight="1">
      <c r="A23" s="51" t="s">
        <v>142</v>
      </c>
      <c r="B23" s="12"/>
      <c r="D23" s="178"/>
      <c r="E23" s="178"/>
      <c r="F23" s="178"/>
      <c r="G23" s="178"/>
      <c r="H23" s="178"/>
      <c r="I23" s="178"/>
      <c r="J23" s="178"/>
    </row>
    <row r="24" spans="1:12" s="45" customFormat="1" ht="19.7" customHeight="1">
      <c r="A24" s="51" t="s">
        <v>68</v>
      </c>
      <c r="B24" s="12"/>
      <c r="D24" s="182">
        <v>3368937</v>
      </c>
      <c r="E24" s="178"/>
      <c r="F24" s="182">
        <v>3143195</v>
      </c>
      <c r="G24" s="178"/>
      <c r="H24" s="183">
        <v>0</v>
      </c>
      <c r="I24" s="184"/>
      <c r="J24" s="183">
        <v>0</v>
      </c>
      <c r="L24" s="57"/>
    </row>
    <row r="25" spans="1:12" s="45" customFormat="1" ht="19.7" customHeight="1">
      <c r="A25" s="51" t="s">
        <v>161</v>
      </c>
      <c r="B25" s="12"/>
      <c r="D25" s="178">
        <f>SUM(D21:D24)</f>
        <v>34930258</v>
      </c>
      <c r="E25" s="178"/>
      <c r="F25" s="178">
        <f>SUM(F21:F24)</f>
        <v>14463631</v>
      </c>
      <c r="G25" s="185"/>
      <c r="H25" s="178">
        <f>SUM(H21:H24)</f>
        <v>25694004</v>
      </c>
      <c r="I25" s="178"/>
      <c r="J25" s="178">
        <f>SUM(J21:J24)</f>
        <v>11402416</v>
      </c>
      <c r="L25" s="57"/>
    </row>
    <row r="26" spans="1:12" s="45" customFormat="1" ht="19.7" customHeight="1">
      <c r="A26" s="45" t="s">
        <v>143</v>
      </c>
      <c r="B26" s="12">
        <v>22</v>
      </c>
      <c r="D26" s="178">
        <v>-7301661</v>
      </c>
      <c r="E26" s="178"/>
      <c r="F26" s="178">
        <v>-2834104</v>
      </c>
      <c r="G26" s="178"/>
      <c r="H26" s="178">
        <v>-5295591</v>
      </c>
      <c r="I26" s="178"/>
      <c r="J26" s="178">
        <v>-2340531</v>
      </c>
      <c r="L26" s="57"/>
    </row>
    <row r="27" spans="1:12" s="45" customFormat="1" ht="19.7" customHeight="1" thickBot="1">
      <c r="A27" s="50" t="s">
        <v>144</v>
      </c>
      <c r="B27" s="152"/>
      <c r="C27" s="53"/>
      <c r="D27" s="186">
        <f>SUM(D25:D26)</f>
        <v>27628597</v>
      </c>
      <c r="E27" s="178"/>
      <c r="F27" s="186">
        <f>SUM(F25:F26)</f>
        <v>11629527</v>
      </c>
      <c r="G27" s="185"/>
      <c r="H27" s="186">
        <f>SUM(H25:H26)</f>
        <v>20398413</v>
      </c>
      <c r="I27" s="178"/>
      <c r="J27" s="186">
        <f>SUM(J25:J26)</f>
        <v>9061885</v>
      </c>
    </row>
    <row r="28" spans="1:12" s="45" customFormat="1" ht="19.7" customHeight="1" thickTop="1">
      <c r="A28" s="50" t="s">
        <v>69</v>
      </c>
      <c r="B28" s="53"/>
      <c r="C28" s="53"/>
      <c r="D28" s="54"/>
      <c r="F28" s="54"/>
      <c r="H28" s="54"/>
      <c r="J28" s="54"/>
    </row>
    <row r="29" spans="1:12" s="45" customFormat="1" ht="19.7" customHeight="1">
      <c r="A29" s="153" t="s">
        <v>139</v>
      </c>
      <c r="B29" s="53"/>
      <c r="C29" s="53"/>
      <c r="E29" s="48"/>
    </row>
    <row r="30" spans="1:12" s="45" customFormat="1" ht="19.7" customHeight="1">
      <c r="A30" s="153" t="s">
        <v>138</v>
      </c>
      <c r="B30" s="53"/>
      <c r="C30" s="53"/>
      <c r="E30" s="48"/>
    </row>
    <row r="31" spans="1:12" s="45" customFormat="1" ht="19.7" customHeight="1">
      <c r="A31" s="11" t="s">
        <v>70</v>
      </c>
      <c r="B31" s="53"/>
      <c r="C31" s="53"/>
      <c r="D31" s="185"/>
      <c r="E31" s="187"/>
      <c r="F31" s="185"/>
      <c r="G31" s="185"/>
      <c r="H31" s="185"/>
      <c r="I31" s="185"/>
      <c r="J31" s="185"/>
    </row>
    <row r="32" spans="1:12" s="45" customFormat="1" ht="19.7" customHeight="1">
      <c r="A32" s="29" t="s">
        <v>140</v>
      </c>
      <c r="B32" s="53"/>
      <c r="C32" s="53"/>
      <c r="D32" s="188">
        <v>71611</v>
      </c>
      <c r="E32" s="179"/>
      <c r="F32" s="188">
        <v>14190</v>
      </c>
      <c r="G32" s="187"/>
      <c r="H32" s="183">
        <v>0</v>
      </c>
      <c r="I32" s="189"/>
      <c r="J32" s="183">
        <v>0</v>
      </c>
    </row>
    <row r="33" spans="1:10" s="45" customFormat="1" ht="19.7" customHeight="1" thickBot="1">
      <c r="A33" s="9" t="s">
        <v>145</v>
      </c>
      <c r="B33" s="53"/>
      <c r="C33" s="53"/>
      <c r="D33" s="190">
        <f>SUM(D32)</f>
        <v>71611</v>
      </c>
      <c r="E33" s="179"/>
      <c r="F33" s="190">
        <f>SUM(F32)</f>
        <v>14190</v>
      </c>
      <c r="G33" s="187"/>
      <c r="H33" s="191">
        <f>SUM(H32)</f>
        <v>0</v>
      </c>
      <c r="I33" s="189"/>
      <c r="J33" s="191">
        <f>SUM(J32)</f>
        <v>0</v>
      </c>
    </row>
    <row r="34" spans="1:10" s="45" customFormat="1" ht="19.7" customHeight="1" thickTop="1" thickBot="1">
      <c r="A34" s="9" t="s">
        <v>146</v>
      </c>
      <c r="B34" s="29"/>
      <c r="C34" s="29"/>
      <c r="D34" s="186">
        <f>+D27+D33</f>
        <v>27700208</v>
      </c>
      <c r="E34" s="178"/>
      <c r="F34" s="186">
        <f>+F27+F33</f>
        <v>11643717</v>
      </c>
      <c r="G34" s="185"/>
      <c r="H34" s="186">
        <f>+H27+H33</f>
        <v>20398413</v>
      </c>
      <c r="I34" s="178"/>
      <c r="J34" s="186">
        <f>+J27+J33</f>
        <v>9061885</v>
      </c>
    </row>
    <row r="35" spans="1:10" s="45" customFormat="1" ht="19.7" customHeight="1" thickTop="1">
      <c r="A35" s="50" t="s">
        <v>71</v>
      </c>
      <c r="B35" s="55"/>
      <c r="C35" s="55"/>
      <c r="D35" s="178"/>
      <c r="E35" s="178"/>
      <c r="F35" s="178"/>
      <c r="G35" s="185"/>
      <c r="H35" s="178"/>
      <c r="I35" s="178"/>
      <c r="J35" s="178"/>
    </row>
    <row r="36" spans="1:10" s="45" customFormat="1" ht="19.7" customHeight="1">
      <c r="A36" s="11" t="s">
        <v>72</v>
      </c>
      <c r="B36" s="55"/>
      <c r="C36" s="55"/>
      <c r="D36" s="192">
        <f>D27-D37</f>
        <v>27255548</v>
      </c>
      <c r="E36" s="178"/>
      <c r="F36" s="192">
        <f>F27-F37</f>
        <v>12044110</v>
      </c>
      <c r="G36" s="178"/>
      <c r="H36" s="192">
        <f>H27-H37</f>
        <v>20398413</v>
      </c>
      <c r="I36" s="192"/>
      <c r="J36" s="192">
        <f>J27-J37</f>
        <v>9061885</v>
      </c>
    </row>
    <row r="37" spans="1:10" s="45" customFormat="1" ht="19.7" customHeight="1">
      <c r="A37" s="11" t="s">
        <v>73</v>
      </c>
      <c r="B37" s="55"/>
      <c r="C37" s="55"/>
      <c r="D37" s="192">
        <v>373049</v>
      </c>
      <c r="E37" s="178"/>
      <c r="F37" s="192">
        <v>-414583</v>
      </c>
      <c r="G37" s="178"/>
      <c r="H37" s="183">
        <v>0</v>
      </c>
      <c r="I37" s="184"/>
      <c r="J37" s="183">
        <v>0</v>
      </c>
    </row>
    <row r="38" spans="1:10" s="45" customFormat="1" ht="19.7" customHeight="1" thickBot="1">
      <c r="A38" s="29"/>
      <c r="B38" s="29"/>
      <c r="C38" s="29"/>
      <c r="D38" s="186">
        <f>SUM(D36:D37)</f>
        <v>27628597</v>
      </c>
      <c r="E38" s="178"/>
      <c r="F38" s="186">
        <f>SUM(F36:F37)</f>
        <v>11629527</v>
      </c>
      <c r="G38" s="185"/>
      <c r="H38" s="186">
        <f>SUM(H36:H37)</f>
        <v>20398413</v>
      </c>
      <c r="I38" s="178"/>
      <c r="J38" s="186">
        <f>SUM(J36:J37)</f>
        <v>9061885</v>
      </c>
    </row>
    <row r="39" spans="1:10" s="45" customFormat="1" ht="19.7" customHeight="1" thickTop="1">
      <c r="A39" s="50" t="s">
        <v>106</v>
      </c>
      <c r="B39" s="55"/>
      <c r="C39" s="55"/>
      <c r="D39" s="178"/>
      <c r="E39" s="178"/>
      <c r="F39" s="178"/>
      <c r="G39" s="185"/>
      <c r="H39" s="178"/>
      <c r="I39" s="178"/>
      <c r="J39" s="178"/>
    </row>
    <row r="40" spans="1:10" s="45" customFormat="1" ht="19.7" customHeight="1">
      <c r="A40" s="11" t="s">
        <v>72</v>
      </c>
      <c r="B40" s="55"/>
      <c r="C40" s="55"/>
      <c r="D40" s="192">
        <f>D34-D41</f>
        <v>27327159</v>
      </c>
      <c r="E40" s="178"/>
      <c r="F40" s="192">
        <f>F34-F41</f>
        <v>12058300</v>
      </c>
      <c r="G40" s="178"/>
      <c r="H40" s="192">
        <f>+H36</f>
        <v>20398413</v>
      </c>
      <c r="I40" s="192"/>
      <c r="J40" s="192">
        <f>+J36</f>
        <v>9061885</v>
      </c>
    </row>
    <row r="41" spans="1:10" s="45" customFormat="1" ht="19.7" customHeight="1">
      <c r="A41" s="11" t="s">
        <v>73</v>
      </c>
      <c r="B41" s="55"/>
      <c r="C41" s="55"/>
      <c r="D41" s="192">
        <v>373049</v>
      </c>
      <c r="E41" s="178"/>
      <c r="F41" s="192">
        <v>-414583</v>
      </c>
      <c r="G41" s="178"/>
      <c r="H41" s="183">
        <v>0</v>
      </c>
      <c r="I41" s="184"/>
      <c r="J41" s="183">
        <v>0</v>
      </c>
    </row>
    <row r="42" spans="1:10" s="45" customFormat="1" ht="19.7" customHeight="1" thickBot="1">
      <c r="A42" s="29"/>
      <c r="B42" s="29"/>
      <c r="C42" s="29"/>
      <c r="D42" s="186">
        <f>SUM(D40:D41)</f>
        <v>27700208</v>
      </c>
      <c r="E42" s="178"/>
      <c r="F42" s="186">
        <f>SUM(F40:F41)</f>
        <v>11643717</v>
      </c>
      <c r="G42" s="185"/>
      <c r="H42" s="186">
        <f>SUM(H40:H41)</f>
        <v>20398413</v>
      </c>
      <c r="I42" s="178"/>
      <c r="J42" s="186">
        <f>SUM(J40:J41)</f>
        <v>9061885</v>
      </c>
    </row>
    <row r="43" spans="1:10" s="45" customFormat="1" ht="21.6" customHeight="1" thickTop="1">
      <c r="A43" s="50" t="s">
        <v>74</v>
      </c>
      <c r="B43" s="12"/>
      <c r="C43" s="55"/>
      <c r="D43" s="56">
        <f>D36/D44</f>
        <v>0.12659654812734955</v>
      </c>
      <c r="F43" s="56">
        <f>F36/F44</f>
        <v>5.5942472749624855E-2</v>
      </c>
      <c r="H43" s="56">
        <f>H36/H44</f>
        <v>9.4746532818788046E-2</v>
      </c>
      <c r="J43" s="56">
        <f>J36/J44</f>
        <v>4.2090636391791024E-2</v>
      </c>
    </row>
    <row r="44" spans="1:10" s="45" customFormat="1" ht="25.15" customHeight="1">
      <c r="A44" s="50" t="s">
        <v>75</v>
      </c>
      <c r="B44" s="12"/>
      <c r="C44" s="55"/>
      <c r="D44" s="184">
        <v>215294559</v>
      </c>
      <c r="E44" s="184"/>
      <c r="F44" s="184">
        <v>215294559</v>
      </c>
      <c r="G44" s="184"/>
      <c r="H44" s="184">
        <v>215294559</v>
      </c>
      <c r="I44" s="184"/>
      <c r="J44" s="184">
        <v>215294559</v>
      </c>
    </row>
    <row r="45" spans="1:10" s="45" customFormat="1" ht="25.15" customHeight="1">
      <c r="A45" s="50"/>
      <c r="B45" s="12"/>
      <c r="C45" s="55"/>
      <c r="D45" s="163"/>
      <c r="E45" s="163"/>
      <c r="F45" s="137"/>
      <c r="G45" s="163"/>
      <c r="H45" s="163"/>
      <c r="I45" s="151"/>
      <c r="J45" s="137"/>
    </row>
    <row r="46" spans="1:10" s="45" customFormat="1" ht="25.15" customHeight="1">
      <c r="A46" s="50"/>
      <c r="B46" s="12"/>
      <c r="C46" s="55"/>
      <c r="D46" s="163"/>
      <c r="E46" s="163"/>
      <c r="F46" s="137"/>
      <c r="G46" s="163"/>
      <c r="H46" s="163"/>
      <c r="I46" s="151"/>
      <c r="J46" s="137"/>
    </row>
    <row r="47" spans="1:10" s="45" customFormat="1" ht="22.15" customHeight="1">
      <c r="A47" s="45" t="str">
        <f>+สินทรัพย์!A32</f>
        <v>หมายเหตุประกอบงบการเงินระหว่างกาลเป็นส่วนหนึ่งของงบการเงินระหว่างกาลนี้</v>
      </c>
      <c r="B47" s="55"/>
      <c r="C47" s="55"/>
      <c r="D47" s="57"/>
      <c r="F47" s="57"/>
      <c r="H47" s="57"/>
      <c r="J47" s="39"/>
    </row>
    <row r="48" spans="1:10" s="45" customFormat="1" ht="19.149999999999999" customHeight="1">
      <c r="J48" s="39"/>
    </row>
    <row r="49" spans="6:10" s="45" customFormat="1" ht="19.149999999999999" customHeight="1">
      <c r="J49" s="39"/>
    </row>
    <row r="50" spans="6:10" s="45" customFormat="1" ht="19.149999999999999" customHeight="1">
      <c r="J50" s="39"/>
    </row>
    <row r="51" spans="6:10" s="45" customFormat="1" ht="19.149999999999999" customHeight="1">
      <c r="J51" s="39"/>
    </row>
    <row r="52" spans="6:10" s="45" customFormat="1" ht="19.149999999999999" customHeight="1">
      <c r="J52" s="39"/>
    </row>
    <row r="53" spans="6:10" s="45" customFormat="1" ht="19.149999999999999" customHeight="1">
      <c r="J53" s="39"/>
    </row>
    <row r="54" spans="6:10" s="45" customFormat="1" ht="19.149999999999999" customHeight="1">
      <c r="J54" s="39"/>
    </row>
    <row r="55" spans="6:10" s="45" customFormat="1" ht="24" customHeight="1">
      <c r="F55" s="164"/>
      <c r="J55" s="39"/>
    </row>
    <row r="56" spans="6:10" s="45" customFormat="1" ht="24" customHeight="1">
      <c r="F56" s="164"/>
      <c r="J56" s="39"/>
    </row>
    <row r="57" spans="6:10" s="45" customFormat="1" ht="24" customHeight="1">
      <c r="F57" s="164"/>
      <c r="J57" s="39"/>
    </row>
    <row r="58" spans="6:10" s="45" customFormat="1" ht="24" customHeight="1">
      <c r="F58" s="164"/>
      <c r="J58" s="39"/>
    </row>
    <row r="59" spans="6:10" s="45" customFormat="1" ht="24" customHeight="1">
      <c r="F59" s="164"/>
      <c r="J59" s="39"/>
    </row>
    <row r="60" spans="6:10" s="45" customFormat="1" ht="24" customHeight="1">
      <c r="F60" s="164"/>
      <c r="J60" s="39"/>
    </row>
    <row r="61" spans="6:10" s="45" customFormat="1" ht="24" customHeight="1">
      <c r="F61" s="164"/>
      <c r="J61" s="39"/>
    </row>
    <row r="62" spans="6:10" s="45" customFormat="1" ht="24" customHeight="1">
      <c r="F62" s="164"/>
      <c r="J62" s="39"/>
    </row>
    <row r="63" spans="6:10" s="45" customFormat="1" ht="24" customHeight="1">
      <c r="F63" s="164"/>
      <c r="J63" s="39"/>
    </row>
    <row r="64" spans="6:10" s="45" customFormat="1" ht="24" customHeight="1">
      <c r="F64" s="164"/>
      <c r="J64" s="39"/>
    </row>
    <row r="65" spans="6:10" s="45" customFormat="1" ht="24" customHeight="1">
      <c r="F65" s="164"/>
      <c r="J65" s="39"/>
    </row>
    <row r="66" spans="6:10" s="45" customFormat="1" ht="24" customHeight="1">
      <c r="F66" s="164"/>
      <c r="J66" s="39"/>
    </row>
    <row r="67" spans="6:10" s="45" customFormat="1" ht="24" customHeight="1">
      <c r="F67" s="164"/>
      <c r="J67" s="39"/>
    </row>
    <row r="68" spans="6:10" s="45" customFormat="1" ht="24" customHeight="1">
      <c r="F68" s="164"/>
      <c r="J68" s="39"/>
    </row>
    <row r="69" spans="6:10" s="45" customFormat="1" ht="24" customHeight="1">
      <c r="F69" s="164"/>
      <c r="J69" s="39"/>
    </row>
    <row r="70" spans="6:10" s="45" customFormat="1" ht="24" customHeight="1">
      <c r="F70" s="164"/>
      <c r="J70" s="39"/>
    </row>
    <row r="71" spans="6:10" s="45" customFormat="1" ht="24" customHeight="1">
      <c r="F71" s="164"/>
      <c r="J71" s="39"/>
    </row>
    <row r="72" spans="6:10" s="45" customFormat="1" ht="24" customHeight="1">
      <c r="F72" s="164"/>
      <c r="J72" s="39"/>
    </row>
    <row r="73" spans="6:10" s="45" customFormat="1" ht="24" customHeight="1">
      <c r="F73" s="164"/>
      <c r="J73" s="39"/>
    </row>
    <row r="74" spans="6:10" s="45" customFormat="1" ht="24" customHeight="1">
      <c r="F74" s="164"/>
      <c r="J74" s="39"/>
    </row>
    <row r="75" spans="6:10" s="45" customFormat="1" ht="24" customHeight="1">
      <c r="F75" s="164"/>
      <c r="J75" s="39"/>
    </row>
    <row r="76" spans="6:10" s="45" customFormat="1" ht="24" customHeight="1">
      <c r="F76" s="164"/>
      <c r="J76" s="39"/>
    </row>
    <row r="77" spans="6:10" s="45" customFormat="1" ht="24" customHeight="1">
      <c r="F77" s="164"/>
      <c r="J77" s="39"/>
    </row>
    <row r="78" spans="6:10" s="45" customFormat="1" ht="24" customHeight="1">
      <c r="F78" s="164"/>
      <c r="J78" s="39"/>
    </row>
    <row r="79" spans="6:10" s="45" customFormat="1" ht="24" customHeight="1">
      <c r="F79" s="164"/>
      <c r="J79" s="39"/>
    </row>
    <row r="80" spans="6:10" s="45" customFormat="1" ht="24" customHeight="1">
      <c r="F80" s="164"/>
      <c r="J80" s="39"/>
    </row>
    <row r="81" spans="6:10" s="45" customFormat="1" ht="24" customHeight="1">
      <c r="F81" s="164"/>
      <c r="J81" s="39"/>
    </row>
    <row r="82" spans="6:10" s="45" customFormat="1" ht="24" customHeight="1">
      <c r="F82" s="164"/>
      <c r="J82" s="39"/>
    </row>
    <row r="83" spans="6:10" s="45" customFormat="1" ht="24" customHeight="1">
      <c r="F83" s="164"/>
      <c r="J83" s="39"/>
    </row>
    <row r="84" spans="6:10" s="45" customFormat="1" ht="24" customHeight="1">
      <c r="F84" s="164"/>
      <c r="J84" s="39"/>
    </row>
    <row r="85" spans="6:10" s="45" customFormat="1" ht="24" customHeight="1">
      <c r="F85" s="164"/>
      <c r="J85" s="39"/>
    </row>
    <row r="86" spans="6:10" s="45" customFormat="1" ht="24" customHeight="1">
      <c r="F86" s="164"/>
      <c r="J86" s="39"/>
    </row>
    <row r="87" spans="6:10" s="45" customFormat="1" ht="24" customHeight="1">
      <c r="F87" s="164"/>
      <c r="J87" s="39"/>
    </row>
    <row r="88" spans="6:10" s="45" customFormat="1" ht="24" customHeight="1">
      <c r="F88" s="164"/>
      <c r="J88" s="39"/>
    </row>
    <row r="89" spans="6:10" s="45" customFormat="1" ht="24" customHeight="1">
      <c r="F89" s="164"/>
      <c r="J89" s="39"/>
    </row>
    <row r="90" spans="6:10" s="45" customFormat="1" ht="24" customHeight="1">
      <c r="F90" s="164"/>
      <c r="J90" s="39"/>
    </row>
    <row r="91" spans="6:10" s="45" customFormat="1" ht="24" customHeight="1">
      <c r="F91" s="164"/>
      <c r="J91" s="39"/>
    </row>
    <row r="92" spans="6:10" s="45" customFormat="1" ht="24" customHeight="1">
      <c r="F92" s="164"/>
      <c r="J92" s="39"/>
    </row>
    <row r="93" spans="6:10" s="45" customFormat="1" ht="24" customHeight="1">
      <c r="F93" s="164"/>
      <c r="J93" s="39"/>
    </row>
    <row r="94" spans="6:10" s="45" customFormat="1" ht="24" customHeight="1">
      <c r="F94" s="164"/>
      <c r="J94" s="39"/>
    </row>
    <row r="95" spans="6:10" s="45" customFormat="1" ht="24" customHeight="1">
      <c r="F95" s="164"/>
      <c r="J95" s="39"/>
    </row>
    <row r="96" spans="6:10" s="45" customFormat="1" ht="24" customHeight="1">
      <c r="F96" s="164"/>
      <c r="J96" s="39"/>
    </row>
    <row r="97" spans="6:10" s="45" customFormat="1" ht="24" customHeight="1">
      <c r="F97" s="164"/>
      <c r="J97" s="39"/>
    </row>
    <row r="98" spans="6:10" s="45" customFormat="1" ht="24" customHeight="1">
      <c r="F98" s="164"/>
      <c r="J98" s="39"/>
    </row>
    <row r="99" spans="6:10" s="45" customFormat="1" ht="24" customHeight="1">
      <c r="F99" s="164"/>
      <c r="J99" s="39"/>
    </row>
    <row r="100" spans="6:10" s="45" customFormat="1" ht="24" customHeight="1">
      <c r="F100" s="164"/>
      <c r="J100" s="39"/>
    </row>
    <row r="101" spans="6:10" s="45" customFormat="1" ht="24" customHeight="1">
      <c r="F101" s="164"/>
      <c r="J101" s="39"/>
    </row>
    <row r="102" spans="6:10" s="45" customFormat="1" ht="24" customHeight="1">
      <c r="F102" s="164"/>
      <c r="J102" s="39"/>
    </row>
    <row r="103" spans="6:10" s="45" customFormat="1" ht="24" customHeight="1">
      <c r="F103" s="164"/>
      <c r="J103" s="39"/>
    </row>
    <row r="104" spans="6:10" s="45" customFormat="1" ht="24" customHeight="1">
      <c r="F104" s="164"/>
      <c r="J104" s="39"/>
    </row>
    <row r="105" spans="6:10" s="45" customFormat="1" ht="24" customHeight="1">
      <c r="F105" s="164"/>
      <c r="J105" s="39"/>
    </row>
    <row r="106" spans="6:10" s="45" customFormat="1" ht="24" customHeight="1">
      <c r="F106" s="164"/>
      <c r="J106" s="39"/>
    </row>
    <row r="107" spans="6:10" s="45" customFormat="1" ht="24" customHeight="1">
      <c r="F107" s="164"/>
      <c r="J107" s="39"/>
    </row>
    <row r="108" spans="6:10" s="45" customFormat="1" ht="24" customHeight="1">
      <c r="F108" s="164"/>
      <c r="J108" s="39"/>
    </row>
    <row r="109" spans="6:10" s="45" customFormat="1" ht="24" customHeight="1">
      <c r="F109" s="164"/>
      <c r="J109" s="39"/>
    </row>
    <row r="110" spans="6:10" s="45" customFormat="1" ht="24" customHeight="1">
      <c r="F110" s="164"/>
      <c r="J110" s="39"/>
    </row>
    <row r="111" spans="6:10" s="45" customFormat="1" ht="24" customHeight="1">
      <c r="F111" s="164"/>
      <c r="J111" s="39"/>
    </row>
    <row r="112" spans="6:10" s="45" customFormat="1" ht="24" customHeight="1">
      <c r="F112" s="164"/>
      <c r="J112" s="39"/>
    </row>
    <row r="113" spans="6:10" s="45" customFormat="1" ht="24" customHeight="1">
      <c r="F113" s="164"/>
      <c r="J113" s="39"/>
    </row>
    <row r="114" spans="6:10" s="45" customFormat="1" ht="24" customHeight="1">
      <c r="F114" s="164"/>
      <c r="J114" s="39"/>
    </row>
    <row r="115" spans="6:10" s="45" customFormat="1" ht="24" customHeight="1">
      <c r="F115" s="164"/>
      <c r="J115" s="39"/>
    </row>
    <row r="116" spans="6:10" s="45" customFormat="1" ht="24" customHeight="1">
      <c r="F116" s="164"/>
      <c r="J116" s="39"/>
    </row>
    <row r="117" spans="6:10" s="45" customFormat="1" ht="24" customHeight="1">
      <c r="F117" s="164"/>
      <c r="J117" s="39"/>
    </row>
    <row r="118" spans="6:10" s="45" customFormat="1" ht="24" customHeight="1">
      <c r="F118" s="164"/>
      <c r="J118" s="39"/>
    </row>
    <row r="119" spans="6:10" s="45" customFormat="1" ht="24" customHeight="1">
      <c r="F119" s="164"/>
      <c r="J119" s="39"/>
    </row>
    <row r="120" spans="6:10" s="45" customFormat="1" ht="24" customHeight="1">
      <c r="F120" s="164"/>
      <c r="J120" s="39"/>
    </row>
    <row r="121" spans="6:10" s="45" customFormat="1" ht="24" customHeight="1">
      <c r="F121" s="164"/>
      <c r="J121" s="39"/>
    </row>
    <row r="122" spans="6:10" s="45" customFormat="1" ht="24" customHeight="1">
      <c r="F122" s="164"/>
      <c r="J122" s="39"/>
    </row>
    <row r="123" spans="6:10" s="45" customFormat="1" ht="24" customHeight="1">
      <c r="F123" s="164"/>
      <c r="J123" s="39"/>
    </row>
    <row r="124" spans="6:10" s="45" customFormat="1" ht="24" customHeight="1">
      <c r="F124" s="164"/>
      <c r="J124" s="39"/>
    </row>
    <row r="125" spans="6:10" s="45" customFormat="1" ht="24" customHeight="1">
      <c r="F125" s="164"/>
      <c r="J125" s="39"/>
    </row>
    <row r="126" spans="6:10" s="45" customFormat="1" ht="24" customHeight="1">
      <c r="F126" s="164"/>
      <c r="J126" s="39"/>
    </row>
    <row r="127" spans="6:10" s="45" customFormat="1" ht="24" customHeight="1">
      <c r="F127" s="164"/>
      <c r="J127" s="39"/>
    </row>
    <row r="128" spans="6:10" s="45" customFormat="1" ht="24" customHeight="1">
      <c r="F128" s="164"/>
      <c r="J128" s="39"/>
    </row>
    <row r="129" spans="6:10" s="45" customFormat="1" ht="24" customHeight="1">
      <c r="F129" s="164"/>
      <c r="J129" s="39"/>
    </row>
    <row r="130" spans="6:10" s="45" customFormat="1" ht="24" customHeight="1">
      <c r="F130" s="164"/>
      <c r="J130" s="39"/>
    </row>
    <row r="131" spans="6:10" s="45" customFormat="1" ht="24" customHeight="1">
      <c r="F131" s="164"/>
      <c r="J131" s="39"/>
    </row>
    <row r="132" spans="6:10" s="45" customFormat="1" ht="24" customHeight="1">
      <c r="F132" s="164"/>
      <c r="J132" s="39"/>
    </row>
    <row r="133" spans="6:10" s="45" customFormat="1" ht="24" customHeight="1">
      <c r="F133" s="164"/>
      <c r="J133" s="39"/>
    </row>
    <row r="134" spans="6:10" s="45" customFormat="1" ht="24" customHeight="1">
      <c r="F134" s="164"/>
      <c r="J134" s="39"/>
    </row>
    <row r="135" spans="6:10" s="45" customFormat="1" ht="24" customHeight="1">
      <c r="F135" s="164"/>
      <c r="J135" s="39"/>
    </row>
    <row r="136" spans="6:10" s="45" customFormat="1" ht="24" customHeight="1">
      <c r="F136" s="164"/>
      <c r="J136" s="39"/>
    </row>
    <row r="137" spans="6:10" s="45" customFormat="1" ht="24" customHeight="1">
      <c r="F137" s="164"/>
      <c r="J137" s="39"/>
    </row>
    <row r="138" spans="6:10" s="45" customFormat="1" ht="24" customHeight="1">
      <c r="F138" s="164"/>
      <c r="J138" s="39"/>
    </row>
    <row r="139" spans="6:10" s="45" customFormat="1" ht="24" customHeight="1">
      <c r="F139" s="164"/>
      <c r="J139" s="39"/>
    </row>
    <row r="140" spans="6:10" s="45" customFormat="1" ht="24" customHeight="1">
      <c r="F140" s="164"/>
      <c r="J140" s="39"/>
    </row>
    <row r="141" spans="6:10" s="45" customFormat="1" ht="24" customHeight="1">
      <c r="F141" s="164"/>
      <c r="J141" s="39"/>
    </row>
    <row r="142" spans="6:10" s="45" customFormat="1" ht="24" customHeight="1">
      <c r="F142" s="164"/>
      <c r="J142" s="39"/>
    </row>
    <row r="143" spans="6:10" s="45" customFormat="1" ht="24" customHeight="1">
      <c r="F143" s="164"/>
      <c r="J143" s="39"/>
    </row>
    <row r="144" spans="6:10" s="45" customFormat="1" ht="24" customHeight="1">
      <c r="F144" s="164"/>
      <c r="J144" s="39"/>
    </row>
    <row r="145" spans="6:10" s="45" customFormat="1" ht="24" customHeight="1">
      <c r="F145" s="164"/>
      <c r="J145" s="39"/>
    </row>
    <row r="146" spans="6:10" s="45" customFormat="1" ht="24" customHeight="1">
      <c r="F146" s="164"/>
      <c r="J146" s="39"/>
    </row>
    <row r="147" spans="6:10" s="45" customFormat="1" ht="24" customHeight="1">
      <c r="F147" s="164"/>
      <c r="J147" s="39"/>
    </row>
    <row r="148" spans="6:10" s="45" customFormat="1" ht="24" customHeight="1">
      <c r="F148" s="164"/>
      <c r="J148" s="39"/>
    </row>
    <row r="149" spans="6:10" s="45" customFormat="1" ht="24" customHeight="1">
      <c r="F149" s="164"/>
      <c r="J149" s="39"/>
    </row>
    <row r="150" spans="6:10" s="45" customFormat="1" ht="24" customHeight="1">
      <c r="F150" s="164"/>
      <c r="J150" s="39"/>
    </row>
    <row r="151" spans="6:10" s="45" customFormat="1" ht="24" customHeight="1">
      <c r="F151" s="164"/>
      <c r="J151" s="39"/>
    </row>
    <row r="152" spans="6:10" s="45" customFormat="1" ht="24" customHeight="1">
      <c r="F152" s="164"/>
      <c r="J152" s="39"/>
    </row>
    <row r="153" spans="6:10" s="45" customFormat="1" ht="24" customHeight="1">
      <c r="F153" s="164"/>
      <c r="J153" s="39"/>
    </row>
    <row r="154" spans="6:10" s="45" customFormat="1" ht="24" customHeight="1">
      <c r="F154" s="164"/>
      <c r="J154" s="39"/>
    </row>
    <row r="155" spans="6:10" s="45" customFormat="1" ht="24" customHeight="1">
      <c r="F155" s="164"/>
      <c r="J155" s="39"/>
    </row>
    <row r="156" spans="6:10" s="45" customFormat="1" ht="24" customHeight="1">
      <c r="F156" s="164"/>
      <c r="J156" s="39"/>
    </row>
    <row r="157" spans="6:10" s="45" customFormat="1" ht="24" customHeight="1">
      <c r="F157" s="164"/>
      <c r="J157" s="39"/>
    </row>
    <row r="158" spans="6:10" s="45" customFormat="1" ht="24" customHeight="1">
      <c r="F158" s="164"/>
      <c r="J158" s="39"/>
    </row>
    <row r="159" spans="6:10" s="45" customFormat="1" ht="24" customHeight="1">
      <c r="F159" s="164"/>
      <c r="J159" s="39"/>
    </row>
    <row r="160" spans="6:10" s="45" customFormat="1" ht="24" customHeight="1">
      <c r="F160" s="164"/>
      <c r="J160" s="39"/>
    </row>
    <row r="161" spans="6:10" s="45" customFormat="1" ht="24" customHeight="1">
      <c r="F161" s="164"/>
      <c r="J161" s="39"/>
    </row>
    <row r="162" spans="6:10" s="45" customFormat="1" ht="24" customHeight="1">
      <c r="F162" s="164"/>
      <c r="J162" s="39"/>
    </row>
    <row r="163" spans="6:10" s="45" customFormat="1" ht="24" customHeight="1">
      <c r="F163" s="164"/>
      <c r="J163" s="39"/>
    </row>
    <row r="164" spans="6:10" s="45" customFormat="1" ht="24" customHeight="1">
      <c r="F164" s="164"/>
      <c r="J164" s="39"/>
    </row>
    <row r="165" spans="6:10" s="45" customFormat="1" ht="24" customHeight="1">
      <c r="F165" s="164"/>
      <c r="J165" s="39"/>
    </row>
    <row r="166" spans="6:10" s="45" customFormat="1" ht="24" customHeight="1">
      <c r="F166" s="164"/>
      <c r="J166" s="39"/>
    </row>
    <row r="167" spans="6:10" s="45" customFormat="1" ht="24" customHeight="1">
      <c r="F167" s="164"/>
      <c r="J167" s="39"/>
    </row>
    <row r="168" spans="6:10" s="45" customFormat="1" ht="24" customHeight="1">
      <c r="F168" s="164"/>
      <c r="J168" s="39"/>
    </row>
    <row r="169" spans="6:10" s="45" customFormat="1" ht="24" customHeight="1">
      <c r="F169" s="164"/>
      <c r="J169" s="39"/>
    </row>
    <row r="170" spans="6:10" s="45" customFormat="1" ht="24" customHeight="1">
      <c r="F170" s="164"/>
      <c r="J170" s="39"/>
    </row>
    <row r="171" spans="6:10" s="45" customFormat="1" ht="24" customHeight="1">
      <c r="F171" s="164"/>
      <c r="J171" s="39"/>
    </row>
    <row r="172" spans="6:10" s="45" customFormat="1" ht="24" customHeight="1">
      <c r="F172" s="164"/>
      <c r="J172" s="39"/>
    </row>
    <row r="173" spans="6:10" s="45" customFormat="1" ht="24" customHeight="1">
      <c r="F173" s="164"/>
      <c r="J173" s="39"/>
    </row>
    <row r="174" spans="6:10" s="45" customFormat="1" ht="24" customHeight="1">
      <c r="F174" s="164"/>
      <c r="J174" s="39"/>
    </row>
    <row r="175" spans="6:10" s="45" customFormat="1" ht="24" customHeight="1">
      <c r="F175" s="164"/>
      <c r="J175" s="39"/>
    </row>
    <row r="176" spans="6:10" s="45" customFormat="1" ht="24" customHeight="1">
      <c r="F176" s="164"/>
      <c r="J176" s="39"/>
    </row>
    <row r="177" spans="6:10" s="45" customFormat="1" ht="24" customHeight="1">
      <c r="F177" s="164"/>
      <c r="J177" s="39"/>
    </row>
    <row r="178" spans="6:10" s="45" customFormat="1" ht="24" customHeight="1">
      <c r="F178" s="164"/>
      <c r="J178" s="39"/>
    </row>
    <row r="179" spans="6:10" s="45" customFormat="1" ht="24" customHeight="1">
      <c r="F179" s="164"/>
      <c r="J179" s="39"/>
    </row>
    <row r="180" spans="6:10" s="45" customFormat="1" ht="24" customHeight="1">
      <c r="F180" s="164"/>
      <c r="J180" s="39"/>
    </row>
    <row r="181" spans="6:10" s="45" customFormat="1" ht="24" customHeight="1">
      <c r="F181" s="164"/>
      <c r="J181" s="39"/>
    </row>
    <row r="182" spans="6:10" s="45" customFormat="1" ht="24" customHeight="1">
      <c r="F182" s="164"/>
      <c r="J182" s="39"/>
    </row>
    <row r="183" spans="6:10" s="45" customFormat="1" ht="24" customHeight="1">
      <c r="F183" s="164"/>
      <c r="J183" s="39"/>
    </row>
    <row r="184" spans="6:10" s="45" customFormat="1" ht="24" customHeight="1">
      <c r="F184" s="164"/>
      <c r="J184" s="39"/>
    </row>
    <row r="185" spans="6:10" s="45" customFormat="1" ht="24" customHeight="1">
      <c r="F185" s="164"/>
      <c r="J185" s="39"/>
    </row>
    <row r="186" spans="6:10" s="45" customFormat="1" ht="24" customHeight="1">
      <c r="F186" s="164"/>
      <c r="J186" s="39"/>
    </row>
    <row r="187" spans="6:10" s="45" customFormat="1" ht="24" customHeight="1">
      <c r="F187" s="164"/>
      <c r="J187" s="39"/>
    </row>
    <row r="188" spans="6:10" s="45" customFormat="1" ht="24" customHeight="1">
      <c r="F188" s="164"/>
      <c r="J188" s="39"/>
    </row>
    <row r="189" spans="6:10" s="45" customFormat="1" ht="24" customHeight="1">
      <c r="F189" s="164"/>
      <c r="J189" s="39"/>
    </row>
    <row r="190" spans="6:10" s="45" customFormat="1" ht="24" customHeight="1">
      <c r="F190" s="164"/>
      <c r="J190" s="39"/>
    </row>
    <row r="191" spans="6:10" s="45" customFormat="1" ht="24" customHeight="1">
      <c r="F191" s="164"/>
      <c r="J191" s="39"/>
    </row>
    <row r="192" spans="6:10" s="45" customFormat="1" ht="24" customHeight="1">
      <c r="F192" s="164"/>
      <c r="J192" s="39"/>
    </row>
    <row r="193" spans="1:10" s="45" customFormat="1" ht="24" customHeight="1">
      <c r="F193" s="164"/>
      <c r="J193" s="39"/>
    </row>
    <row r="194" spans="1:10" s="45" customFormat="1" ht="24" customHeight="1">
      <c r="F194" s="164"/>
      <c r="J194" s="39"/>
    </row>
    <row r="195" spans="1:10" s="45" customFormat="1" ht="24" customHeight="1">
      <c r="F195" s="164"/>
      <c r="J195" s="39"/>
    </row>
    <row r="196" spans="1:10" s="45" customFormat="1" ht="24" customHeight="1">
      <c r="F196" s="164"/>
      <c r="J196" s="39"/>
    </row>
    <row r="197" spans="1:10" s="45" customFormat="1" ht="24" customHeight="1">
      <c r="F197" s="164"/>
      <c r="J197" s="39"/>
    </row>
    <row r="198" spans="1:10" s="45" customFormat="1" ht="24" customHeight="1">
      <c r="F198" s="164"/>
      <c r="J198" s="39"/>
    </row>
    <row r="199" spans="1:10" s="45" customFormat="1" ht="24" customHeight="1">
      <c r="F199" s="164"/>
      <c r="J199" s="39"/>
    </row>
    <row r="200" spans="1:10" s="45" customFormat="1" ht="24" customHeight="1">
      <c r="A200" s="43"/>
      <c r="B200" s="43"/>
      <c r="C200" s="43"/>
      <c r="D200" s="43"/>
      <c r="E200" s="43"/>
      <c r="F200" s="165"/>
      <c r="G200" s="43"/>
      <c r="H200" s="43"/>
      <c r="I200" s="43"/>
      <c r="J200" s="58"/>
    </row>
    <row r="201" spans="1:10" s="45" customFormat="1" ht="24" customHeight="1">
      <c r="A201" s="43"/>
      <c r="B201" s="43"/>
      <c r="C201" s="43"/>
      <c r="D201" s="43"/>
      <c r="E201" s="43"/>
      <c r="F201" s="165"/>
      <c r="G201" s="43"/>
      <c r="H201" s="43"/>
      <c r="I201" s="43"/>
      <c r="J201" s="58"/>
    </row>
    <row r="202" spans="1:10" s="45" customFormat="1" ht="24" customHeight="1">
      <c r="A202" s="43"/>
      <c r="B202" s="43"/>
      <c r="C202" s="43"/>
      <c r="D202" s="43"/>
      <c r="E202" s="43"/>
      <c r="F202" s="165"/>
      <c r="G202" s="43"/>
      <c r="H202" s="43"/>
      <c r="I202" s="43"/>
      <c r="J202" s="58"/>
    </row>
    <row r="203" spans="1:10" s="45" customFormat="1" ht="24" customHeight="1">
      <c r="A203" s="43"/>
      <c r="B203" s="43"/>
      <c r="C203" s="43"/>
      <c r="D203" s="43"/>
      <c r="E203" s="43"/>
      <c r="F203" s="165"/>
      <c r="G203" s="43"/>
      <c r="H203" s="43"/>
      <c r="I203" s="43"/>
      <c r="J203" s="58"/>
    </row>
  </sheetData>
  <customSheetViews>
    <customSheetView guid="{A68075E1-2BB1-4900-84CF-259C754521C6}" showPageBreaks="1" printArea="1" state="hidden">
      <selection activeCell="F11" sqref="F11:F12"/>
      <pageMargins left="0.78740157480314965" right="0.11811023622047245" top="0.59055118110236227" bottom="0.19685039370078741" header="0.51181102362204722" footer="0.23622047244094491"/>
      <pageSetup paperSize="9" scale="80" orientation="portrait" r:id="rId1"/>
      <headerFooter alignWithMargins="0"/>
    </customSheetView>
    <customSheetView guid="{C57838F9-2A5B-4468-A0AF-A74663FC1AD8}" showPageBreaks="1" printArea="1" state="hidden" topLeftCell="A19">
      <selection activeCell="D32" sqref="D32"/>
      <pageMargins left="0.78740157480314965" right="0.11811023622047245" top="0.59055118110236227" bottom="0.19685039370078741" header="0.51181102362204722" footer="0.23622047244094491"/>
      <pageSetup paperSize="9" scale="80" orientation="portrait" r:id="rId2"/>
      <headerFooter alignWithMargins="0"/>
    </customSheetView>
    <customSheetView guid="{167A31EF-B214-4B67-8EC7-78ED45ECFEAB}" showPageBreaks="1" printArea="1" state="hidden">
      <selection activeCell="F11" sqref="F11:F12"/>
      <pageMargins left="0.78740157480314965" right="0.11811023622047245" top="0.59055118110236227" bottom="0.19685039370078741" header="0.51181102362204722" footer="0.23622047244094491"/>
      <pageSetup paperSize="9" scale="80" orientation="portrait" r:id="rId3"/>
      <headerFooter alignWithMargins="0"/>
    </customSheetView>
    <customSheetView guid="{DA6417C4-D295-4C16-8C34-963B38AA0BD1}" showPageBreaks="1" printArea="1">
      <selection activeCell="F11" sqref="F11:F12"/>
      <pageMargins left="0.78740157480314965" right="0.11811023622047245" top="0.59055118110236227" bottom="0.19685039370078741" header="0.51181102362204722" footer="0.23622047244094491"/>
      <pageSetup paperSize="9" scale="80" orientation="portrait" r:id="rId4"/>
      <headerFooter alignWithMargins="0"/>
    </customSheetView>
    <customSheetView guid="{C2A24C0C-716F-4555-AF46-0125DCB26B42}" state="hidden">
      <selection activeCell="F11" sqref="F11:F12"/>
      <pageMargins left="0.78740157480314965" right="0.11811023622047245" top="0.59055118110236227" bottom="0.19685039370078741" header="0.51181102362204722" footer="0.23622047244094491"/>
      <pageSetup paperSize="9" scale="80" orientation="portrait" r:id="rId5"/>
      <headerFooter alignWithMargins="0"/>
    </customSheetView>
    <customSheetView guid="{1E698F65-3E32-4B4D-9AEB-73A5BF8E1801}" state="hidden">
      <selection activeCell="F11" sqref="F11:F12"/>
      <pageMargins left="0.78740157480314965" right="0.11811023622047245" top="0.59055118110236227" bottom="0.19685039370078741" header="0.51181102362204722" footer="0.23622047244094491"/>
      <pageSetup paperSize="9" scale="80" orientation="portrait" r:id="rId6"/>
      <headerFooter alignWithMargins="0"/>
    </customSheetView>
  </customSheetViews>
  <pageMargins left="0.78740157480314965" right="0.11811023622047245" top="0.59055118110236227" bottom="0.19685039370078741" header="0.51181102362204722" footer="0.23622047244094491"/>
  <pageSetup paperSize="9" scale="80" orientation="portrait" r:id="rId7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AA31"/>
  <sheetViews>
    <sheetView view="pageBreakPreview" topLeftCell="A13" zoomScaleNormal="100" zoomScaleSheetLayoutView="100" workbookViewId="0">
      <selection activeCell="D29" sqref="D29"/>
    </sheetView>
  </sheetViews>
  <sheetFormatPr defaultColWidth="9" defaultRowHeight="24" customHeight="1"/>
  <cols>
    <col min="1" max="1" width="46" style="60" customWidth="1"/>
    <col min="2" max="2" width="9" style="60" customWidth="1"/>
    <col min="3" max="3" width="1.1640625" style="60" customWidth="1"/>
    <col min="4" max="4" width="10.33203125" style="60" customWidth="1"/>
    <col min="5" max="5" width="1.1640625" style="60" customWidth="1"/>
    <col min="6" max="6" width="11" style="60" bestFit="1" customWidth="1"/>
    <col min="7" max="7" width="1.1640625" style="60" customWidth="1"/>
    <col min="8" max="8" width="13.33203125" style="60" bestFit="1" customWidth="1"/>
    <col min="9" max="9" width="1.6640625" style="60" customWidth="1"/>
    <col min="10" max="10" width="12.33203125" style="60" customWidth="1"/>
    <col min="11" max="11" width="1.6640625" style="60" customWidth="1"/>
    <col min="12" max="12" width="12" style="60" customWidth="1"/>
    <col min="13" max="13" width="1.1640625" style="60" customWidth="1"/>
    <col min="14" max="14" width="12" style="60" customWidth="1"/>
    <col min="15" max="15" width="1.1640625" style="60" customWidth="1"/>
    <col min="16" max="16" width="12.33203125" style="60" bestFit="1" customWidth="1"/>
    <col min="17" max="17" width="1.5" style="60" customWidth="1"/>
    <col min="18" max="18" width="12.1640625" style="60" customWidth="1"/>
    <col min="19" max="19" width="1.6640625" style="60" customWidth="1"/>
    <col min="20" max="20" width="12.1640625" style="60" customWidth="1"/>
    <col min="21" max="21" width="1.6640625" style="60" customWidth="1"/>
    <col min="22" max="22" width="10.1640625" style="60" customWidth="1"/>
    <col min="23" max="23" width="1.6640625" style="60" customWidth="1"/>
    <col min="24" max="24" width="13.6640625" style="60" customWidth="1"/>
    <col min="25" max="25" width="2.83203125" style="59" customWidth="1"/>
    <col min="26" max="26" width="11" style="60" bestFit="1" customWidth="1"/>
    <col min="27" max="27" width="10.6640625" style="60" customWidth="1"/>
    <col min="28" max="28" width="10.83203125" style="60" bestFit="1" customWidth="1"/>
    <col min="29" max="16384" width="9" style="60"/>
  </cols>
  <sheetData>
    <row r="1" spans="1:25" ht="24" customHeight="1">
      <c r="A1" s="226" t="str">
        <f>+'กำไรขาดทุน 3 M '!A1:J1</f>
        <v>บริษัท ปิโก (ไทยแลนด์) จำกัด (มหาชน) บริษัทย่อย และกิจการที่ควบคุมร่วมกัน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  <c r="T1" s="226"/>
      <c r="U1" s="226"/>
      <c r="V1" s="226"/>
      <c r="W1" s="226"/>
      <c r="X1" s="226"/>
    </row>
    <row r="2" spans="1:25" ht="24" customHeight="1">
      <c r="A2" s="226" t="s">
        <v>76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</row>
    <row r="3" spans="1:25" ht="24" customHeight="1">
      <c r="A3" s="226" t="str">
        <f>+'กำไรขาดทุน 9 M'!A3:J3</f>
        <v>สำหรับงวดเก้าเดือนสิ้นสุดวันที่  31 กรกฎาคม  2561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226"/>
      <c r="S3" s="226"/>
      <c r="T3" s="226"/>
      <c r="U3" s="226"/>
      <c r="V3" s="226"/>
      <c r="W3" s="226"/>
      <c r="X3" s="226"/>
    </row>
    <row r="4" spans="1:25" ht="24" customHeight="1">
      <c r="A4" s="226" t="str">
        <f>+'กำไรขาดทุน 3 M '!A4:J4</f>
        <v xml:space="preserve"> (ยังไม่ได้ตรวจสอบ/สอบทานแล้ว)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  <c r="S4" s="226"/>
      <c r="T4" s="226"/>
      <c r="U4" s="226"/>
      <c r="V4" s="226"/>
      <c r="W4" s="226"/>
      <c r="X4" s="226"/>
    </row>
    <row r="5" spans="1:25" s="62" customFormat="1" ht="20.25" customHeight="1">
      <c r="A5" s="227" t="s">
        <v>58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227"/>
      <c r="X5" s="227"/>
      <c r="Y5" s="61"/>
    </row>
    <row r="6" spans="1:25" s="61" customFormat="1" ht="4.1500000000000004" customHeight="1">
      <c r="A6" s="63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</row>
    <row r="7" spans="1:25" s="62" customFormat="1" ht="4.1500000000000004" customHeight="1">
      <c r="A7" s="176"/>
      <c r="B7" s="176"/>
      <c r="C7" s="176"/>
      <c r="D7" s="176"/>
      <c r="E7" s="176"/>
      <c r="F7" s="176"/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76"/>
      <c r="T7" s="176"/>
      <c r="U7" s="176"/>
      <c r="Y7" s="61"/>
    </row>
    <row r="8" spans="1:25" s="62" customFormat="1" ht="21">
      <c r="A8" s="176"/>
      <c r="B8" s="176"/>
      <c r="C8" s="176"/>
      <c r="D8" s="228" t="s">
        <v>77</v>
      </c>
      <c r="E8" s="228"/>
      <c r="F8" s="228"/>
      <c r="G8" s="228"/>
      <c r="H8" s="228"/>
      <c r="I8" s="228"/>
      <c r="J8" s="228"/>
      <c r="K8" s="228"/>
      <c r="L8" s="228"/>
      <c r="M8" s="228"/>
      <c r="N8" s="228"/>
      <c r="O8" s="228"/>
      <c r="P8" s="228"/>
      <c r="Q8" s="228"/>
      <c r="R8" s="228"/>
      <c r="S8" s="228"/>
      <c r="T8" s="228"/>
      <c r="U8" s="176"/>
      <c r="Y8" s="61"/>
    </row>
    <row r="9" spans="1:25" s="62" customFormat="1" ht="22.9" customHeight="1">
      <c r="A9" s="64"/>
      <c r="B9" s="64"/>
      <c r="C9" s="64"/>
      <c r="D9" s="174"/>
      <c r="E9" s="174"/>
      <c r="F9" s="174"/>
      <c r="G9" s="174"/>
      <c r="H9" s="174"/>
      <c r="I9" s="174"/>
      <c r="J9" s="174"/>
      <c r="K9" s="174"/>
      <c r="L9" s="174"/>
      <c r="M9" s="174"/>
      <c r="N9" s="225" t="s">
        <v>78</v>
      </c>
      <c r="O9" s="225"/>
      <c r="P9" s="225"/>
      <c r="Q9" s="65"/>
      <c r="R9" s="174"/>
      <c r="S9" s="66"/>
      <c r="T9" s="174"/>
      <c r="U9" s="66"/>
      <c r="V9" s="175"/>
      <c r="W9" s="66"/>
      <c r="X9" s="175"/>
      <c r="Y9" s="61"/>
    </row>
    <row r="10" spans="1:25" s="62" customFormat="1" ht="21">
      <c r="A10" s="64"/>
      <c r="B10" s="64"/>
      <c r="C10" s="64"/>
      <c r="D10" s="174"/>
      <c r="E10" s="174"/>
      <c r="F10" s="174"/>
      <c r="G10" s="174"/>
      <c r="H10" s="174"/>
      <c r="I10" s="174"/>
      <c r="J10" s="174"/>
      <c r="K10" s="174"/>
      <c r="L10" s="174"/>
      <c r="M10" s="174"/>
      <c r="N10" s="228" t="s">
        <v>79</v>
      </c>
      <c r="O10" s="228"/>
      <c r="P10" s="228"/>
      <c r="Q10" s="67"/>
      <c r="R10" s="174"/>
      <c r="S10" s="66"/>
      <c r="T10" s="174"/>
      <c r="U10" s="66"/>
      <c r="V10" s="175"/>
      <c r="W10" s="66"/>
      <c r="X10" s="175"/>
      <c r="Y10" s="61"/>
    </row>
    <row r="11" spans="1:25" s="62" customFormat="1" ht="21">
      <c r="A11" s="64"/>
      <c r="B11" s="64"/>
      <c r="C11" s="64"/>
      <c r="D11" s="174"/>
      <c r="E11" s="174"/>
      <c r="F11" s="174"/>
      <c r="G11" s="174"/>
      <c r="H11" s="174"/>
      <c r="I11" s="174"/>
      <c r="J11" s="174"/>
      <c r="K11" s="174"/>
      <c r="L11" s="174"/>
      <c r="M11" s="174"/>
      <c r="N11" s="222" t="s">
        <v>80</v>
      </c>
      <c r="O11" s="222"/>
      <c r="P11" s="222"/>
      <c r="Q11" s="67"/>
      <c r="R11" s="174"/>
      <c r="S11" s="66"/>
      <c r="T11" s="174"/>
      <c r="U11" s="66"/>
      <c r="V11" s="175"/>
      <c r="W11" s="66"/>
      <c r="X11" s="175"/>
      <c r="Y11" s="61"/>
    </row>
    <row r="12" spans="1:25" s="70" customFormat="1" ht="19.149999999999999" customHeight="1">
      <c r="A12" s="66"/>
      <c r="B12" s="175" t="s">
        <v>3</v>
      </c>
      <c r="C12" s="174"/>
      <c r="D12" s="223" t="s">
        <v>43</v>
      </c>
      <c r="E12" s="223"/>
      <c r="F12" s="223"/>
      <c r="G12" s="174"/>
      <c r="H12" s="174" t="s">
        <v>81</v>
      </c>
      <c r="I12" s="66"/>
      <c r="J12" s="224" t="s">
        <v>48</v>
      </c>
      <c r="K12" s="224"/>
      <c r="L12" s="224"/>
      <c r="M12" s="175"/>
      <c r="N12" s="175" t="s">
        <v>82</v>
      </c>
      <c r="O12" s="175"/>
      <c r="P12" s="175" t="s">
        <v>83</v>
      </c>
      <c r="Q12" s="175"/>
      <c r="R12" s="174" t="s">
        <v>84</v>
      </c>
      <c r="S12" s="68"/>
      <c r="T12" s="174" t="s">
        <v>85</v>
      </c>
      <c r="U12" s="68"/>
      <c r="V12" s="175" t="s">
        <v>86</v>
      </c>
      <c r="W12" s="66"/>
      <c r="X12" s="174" t="s">
        <v>85</v>
      </c>
      <c r="Y12" s="69"/>
    </row>
    <row r="13" spans="1:25" s="70" customFormat="1" ht="19.149999999999999" customHeight="1">
      <c r="A13" s="66"/>
      <c r="B13" s="66"/>
      <c r="D13" s="174" t="s">
        <v>87</v>
      </c>
      <c r="E13" s="174"/>
      <c r="F13" s="174" t="s">
        <v>88</v>
      </c>
      <c r="G13" s="174"/>
      <c r="H13" s="174" t="s">
        <v>88</v>
      </c>
      <c r="I13" s="174"/>
      <c r="J13" s="175" t="s">
        <v>49</v>
      </c>
      <c r="K13" s="71"/>
      <c r="L13" s="174" t="s">
        <v>51</v>
      </c>
      <c r="M13" s="174"/>
      <c r="N13" s="174" t="s">
        <v>89</v>
      </c>
      <c r="O13" s="174"/>
      <c r="P13" s="174" t="s">
        <v>90</v>
      </c>
      <c r="Q13" s="174"/>
      <c r="R13" s="174" t="s">
        <v>91</v>
      </c>
      <c r="S13" s="174"/>
      <c r="T13" s="174" t="s">
        <v>92</v>
      </c>
      <c r="U13" s="174"/>
      <c r="V13" s="175" t="s">
        <v>93</v>
      </c>
      <c r="W13" s="72"/>
      <c r="X13" s="174" t="s">
        <v>92</v>
      </c>
      <c r="Y13" s="69"/>
    </row>
    <row r="14" spans="1:25" s="70" customFormat="1" ht="19.149999999999999" customHeight="1">
      <c r="A14" s="66"/>
      <c r="B14" s="66"/>
      <c r="C14" s="68"/>
      <c r="D14" s="73"/>
      <c r="E14" s="73"/>
      <c r="F14" s="73"/>
      <c r="G14" s="174"/>
      <c r="H14" s="73"/>
      <c r="I14" s="73"/>
      <c r="J14" s="174" t="s">
        <v>94</v>
      </c>
      <c r="K14" s="71"/>
      <c r="L14" s="174"/>
      <c r="M14" s="174"/>
      <c r="N14" s="73"/>
      <c r="O14" s="174"/>
      <c r="P14" s="73"/>
      <c r="Q14" s="174"/>
      <c r="R14" s="174" t="s">
        <v>92</v>
      </c>
      <c r="S14" s="73"/>
      <c r="T14" s="174" t="s">
        <v>95</v>
      </c>
      <c r="U14" s="73"/>
      <c r="V14" s="175" t="s">
        <v>96</v>
      </c>
      <c r="W14" s="73"/>
      <c r="X14" s="73"/>
      <c r="Y14" s="69"/>
    </row>
    <row r="15" spans="1:25" s="70" customFormat="1" ht="19.149999999999999" customHeight="1">
      <c r="A15" s="66"/>
      <c r="B15" s="66"/>
      <c r="C15" s="174"/>
      <c r="D15" s="177"/>
      <c r="E15" s="174"/>
      <c r="F15" s="177"/>
      <c r="G15" s="174"/>
      <c r="H15" s="177"/>
      <c r="I15" s="174"/>
      <c r="J15" s="177" t="s">
        <v>97</v>
      </c>
      <c r="K15" s="68"/>
      <c r="L15" s="74"/>
      <c r="M15" s="75"/>
      <c r="N15" s="174"/>
      <c r="O15" s="75"/>
      <c r="P15" s="177"/>
      <c r="Q15" s="75"/>
      <c r="R15" s="177"/>
      <c r="S15" s="174"/>
      <c r="T15" s="177"/>
      <c r="U15" s="174"/>
      <c r="V15" s="74"/>
      <c r="W15" s="68"/>
      <c r="X15" s="74"/>
      <c r="Y15" s="69"/>
    </row>
    <row r="16" spans="1:25" s="70" customFormat="1" ht="6" customHeight="1">
      <c r="A16" s="68"/>
      <c r="B16" s="68"/>
      <c r="C16" s="68"/>
      <c r="D16" s="75"/>
      <c r="E16" s="68"/>
      <c r="F16" s="75"/>
      <c r="G16" s="75"/>
      <c r="H16" s="75"/>
      <c r="I16" s="75"/>
      <c r="J16" s="75"/>
      <c r="K16" s="75"/>
      <c r="L16" s="75"/>
      <c r="M16" s="75"/>
      <c r="N16" s="76"/>
      <c r="O16" s="75"/>
      <c r="P16" s="75"/>
      <c r="Q16" s="75"/>
      <c r="R16" s="75"/>
      <c r="S16" s="75"/>
      <c r="T16" s="75"/>
      <c r="U16" s="75"/>
      <c r="V16" s="68"/>
      <c r="W16" s="68"/>
      <c r="X16" s="68"/>
      <c r="Y16" s="69"/>
    </row>
    <row r="17" spans="1:27" s="68" customFormat="1" ht="19.149999999999999" customHeight="1">
      <c r="A17" s="66" t="s">
        <v>147</v>
      </c>
      <c r="B17" s="73"/>
      <c r="C17" s="72"/>
      <c r="D17" s="94">
        <v>330000</v>
      </c>
      <c r="E17" s="94"/>
      <c r="F17" s="94">
        <v>215294559</v>
      </c>
      <c r="G17" s="94"/>
      <c r="H17" s="94">
        <v>101250000</v>
      </c>
      <c r="I17" s="92"/>
      <c r="J17" s="94">
        <v>21562478</v>
      </c>
      <c r="K17" s="92"/>
      <c r="L17" s="94">
        <v>73508189.370000005</v>
      </c>
      <c r="M17" s="94"/>
      <c r="N17" s="94">
        <v>8661</v>
      </c>
      <c r="O17" s="94"/>
      <c r="P17" s="94">
        <v>31373903</v>
      </c>
      <c r="Q17" s="94"/>
      <c r="R17" s="94">
        <v>31382564</v>
      </c>
      <c r="S17" s="94"/>
      <c r="T17" s="94">
        <v>443327790.37</v>
      </c>
      <c r="U17" s="94"/>
      <c r="V17" s="94">
        <v>4493966</v>
      </c>
      <c r="W17" s="193"/>
      <c r="X17" s="94">
        <f>SUM(T17:V17)</f>
        <v>447821756.37</v>
      </c>
      <c r="Y17" s="75"/>
    </row>
    <row r="18" spans="1:27" s="68" customFormat="1" ht="15" customHeight="1">
      <c r="A18" s="68" t="s">
        <v>163</v>
      </c>
      <c r="B18" s="73">
        <v>19</v>
      </c>
      <c r="C18" s="72"/>
      <c r="D18" s="194">
        <v>0</v>
      </c>
      <c r="E18" s="94"/>
      <c r="F18" s="194">
        <v>0</v>
      </c>
      <c r="G18" s="94"/>
      <c r="H18" s="194">
        <v>0</v>
      </c>
      <c r="I18" s="92"/>
      <c r="J18" s="194">
        <v>0</v>
      </c>
      <c r="K18" s="92"/>
      <c r="L18" s="92">
        <v>-32343684</v>
      </c>
      <c r="M18" s="92"/>
      <c r="N18" s="194">
        <v>0</v>
      </c>
      <c r="O18" s="195"/>
      <c r="P18" s="194">
        <v>0</v>
      </c>
      <c r="Q18" s="195"/>
      <c r="R18" s="194">
        <v>0</v>
      </c>
      <c r="S18" s="92"/>
      <c r="T18" s="194">
        <v>-32343684</v>
      </c>
      <c r="U18" s="92"/>
      <c r="V18" s="194">
        <v>0</v>
      </c>
      <c r="W18" s="195"/>
      <c r="X18" s="194">
        <f>SUM(T18:V18)</f>
        <v>-32343684</v>
      </c>
      <c r="Y18" s="75"/>
      <c r="Z18" s="78"/>
      <c r="AA18" s="108"/>
    </row>
    <row r="19" spans="1:27" s="68" customFormat="1" ht="15" customHeight="1">
      <c r="A19" s="68" t="s">
        <v>146</v>
      </c>
      <c r="B19" s="73"/>
      <c r="C19" s="72"/>
      <c r="D19" s="194">
        <v>0</v>
      </c>
      <c r="E19" s="94"/>
      <c r="F19" s="194">
        <v>0</v>
      </c>
      <c r="G19" s="94"/>
      <c r="H19" s="194">
        <v>0</v>
      </c>
      <c r="I19" s="92"/>
      <c r="J19" s="194">
        <v>0</v>
      </c>
      <c r="K19" s="92"/>
      <c r="L19" s="194">
        <v>28510530</v>
      </c>
      <c r="M19" s="92"/>
      <c r="N19" s="92">
        <v>18241</v>
      </c>
      <c r="O19" s="193"/>
      <c r="P19" s="92">
        <v>0</v>
      </c>
      <c r="Q19" s="193"/>
      <c r="R19" s="92">
        <f>SUM(N19:P19)</f>
        <v>18241</v>
      </c>
      <c r="S19" s="92"/>
      <c r="T19" s="92">
        <f>+L19+R19</f>
        <v>28528771</v>
      </c>
      <c r="U19" s="92"/>
      <c r="V19" s="92">
        <v>468477</v>
      </c>
      <c r="W19" s="195"/>
      <c r="X19" s="196">
        <f>SUM(T19:V19)</f>
        <v>28997248</v>
      </c>
      <c r="Y19" s="75"/>
      <c r="Z19" s="78"/>
      <c r="AA19" s="108"/>
    </row>
    <row r="20" spans="1:27" s="68" customFormat="1" ht="19.149999999999999" customHeight="1" thickBot="1">
      <c r="A20" s="66" t="s">
        <v>179</v>
      </c>
      <c r="B20" s="175"/>
      <c r="C20" s="72"/>
      <c r="D20" s="93">
        <f>SUM(D17:D19)</f>
        <v>330000</v>
      </c>
      <c r="E20" s="195"/>
      <c r="F20" s="93">
        <f>SUM(F17:F19)</f>
        <v>215294559</v>
      </c>
      <c r="G20" s="92"/>
      <c r="H20" s="93">
        <f>SUM(H17:H19)</f>
        <v>101250000</v>
      </c>
      <c r="I20" s="92"/>
      <c r="J20" s="93">
        <f>SUM(J17:J19)</f>
        <v>21562478</v>
      </c>
      <c r="K20" s="92"/>
      <c r="L20" s="93">
        <f>SUM(L17:L19)</f>
        <v>69675035.370000005</v>
      </c>
      <c r="M20" s="92"/>
      <c r="N20" s="93">
        <f>SUM(N17:N19)</f>
        <v>26902</v>
      </c>
      <c r="O20" s="92"/>
      <c r="P20" s="93">
        <f>SUM(P17:P19)</f>
        <v>31373903</v>
      </c>
      <c r="Q20" s="92"/>
      <c r="R20" s="93">
        <f>SUM(R17:R19)</f>
        <v>31400805</v>
      </c>
      <c r="S20" s="92"/>
      <c r="T20" s="93">
        <f>SUM(T17:T19)</f>
        <v>439512877.37</v>
      </c>
      <c r="U20" s="92"/>
      <c r="V20" s="93">
        <f>SUM(V17:V19)</f>
        <v>4962443</v>
      </c>
      <c r="W20" s="193"/>
      <c r="X20" s="93">
        <f>SUM(X17:X19)</f>
        <v>444475320.37</v>
      </c>
      <c r="Y20" s="75"/>
      <c r="Z20" s="81"/>
      <c r="AA20" s="108"/>
    </row>
    <row r="21" spans="1:27" s="68" customFormat="1" ht="13.15" customHeight="1" thickTop="1">
      <c r="A21" s="66"/>
      <c r="B21" s="73"/>
      <c r="C21" s="72"/>
      <c r="D21" s="94"/>
      <c r="E21" s="94"/>
      <c r="F21" s="94"/>
      <c r="G21" s="94"/>
      <c r="H21" s="94"/>
      <c r="I21" s="92"/>
      <c r="J21" s="94"/>
      <c r="K21" s="92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193"/>
      <c r="X21" s="94"/>
      <c r="Y21" s="75"/>
      <c r="Z21" s="78"/>
    </row>
    <row r="22" spans="1:27" s="68" customFormat="1" ht="19.149999999999999" customHeight="1">
      <c r="A22" s="66" t="s">
        <v>165</v>
      </c>
      <c r="C22" s="72"/>
      <c r="D22" s="94">
        <v>330000</v>
      </c>
      <c r="E22" s="94"/>
      <c r="F22" s="94">
        <v>215294559</v>
      </c>
      <c r="G22" s="94"/>
      <c r="H22" s="94">
        <v>101250000</v>
      </c>
      <c r="I22" s="92"/>
      <c r="J22" s="94">
        <v>21562478</v>
      </c>
      <c r="K22" s="92"/>
      <c r="L22" s="94">
        <v>85969809</v>
      </c>
      <c r="M22" s="94"/>
      <c r="N22" s="194">
        <v>26002</v>
      </c>
      <c r="O22" s="94"/>
      <c r="P22" s="94">
        <v>31373903</v>
      </c>
      <c r="Q22" s="94"/>
      <c r="R22" s="194">
        <f>SUM(N22:P22)</f>
        <v>31399905</v>
      </c>
      <c r="S22" s="94"/>
      <c r="T22" s="194">
        <f>SUM(D22:Q22)</f>
        <v>455806751</v>
      </c>
      <c r="U22" s="94"/>
      <c r="V22" s="94">
        <v>5007467</v>
      </c>
      <c r="W22" s="193"/>
      <c r="X22" s="92">
        <f>SUM(T22:V22)</f>
        <v>460814218</v>
      </c>
      <c r="Y22" s="75"/>
    </row>
    <row r="23" spans="1:27" s="68" customFormat="1" ht="15" customHeight="1">
      <c r="A23" s="68" t="s">
        <v>163</v>
      </c>
      <c r="B23" s="73">
        <v>19</v>
      </c>
      <c r="C23" s="72"/>
      <c r="D23" s="194">
        <v>0</v>
      </c>
      <c r="E23" s="94"/>
      <c r="F23" s="194">
        <v>0</v>
      </c>
      <c r="G23" s="94"/>
      <c r="H23" s="194">
        <v>0</v>
      </c>
      <c r="I23" s="92"/>
      <c r="J23" s="194">
        <v>0</v>
      </c>
      <c r="K23" s="92"/>
      <c r="L23" s="194">
        <v>-26953070</v>
      </c>
      <c r="M23" s="94"/>
      <c r="N23" s="194">
        <v>0</v>
      </c>
      <c r="O23" s="94"/>
      <c r="P23" s="194">
        <v>0</v>
      </c>
      <c r="Q23" s="94"/>
      <c r="R23" s="194">
        <f>SUM(N23:P23)</f>
        <v>0</v>
      </c>
      <c r="S23" s="94"/>
      <c r="T23" s="194">
        <f>SUM(D23:Q23)</f>
        <v>-26953070</v>
      </c>
      <c r="U23" s="94"/>
      <c r="V23" s="194">
        <v>0</v>
      </c>
      <c r="W23" s="193"/>
      <c r="X23" s="194">
        <f>SUM(T23:V23)</f>
        <v>-26953070</v>
      </c>
      <c r="Y23" s="75"/>
      <c r="Z23" s="78"/>
      <c r="AA23" s="108"/>
    </row>
    <row r="24" spans="1:27" s="68" customFormat="1" ht="15" customHeight="1">
      <c r="A24" s="68" t="s">
        <v>146</v>
      </c>
      <c r="B24" s="73"/>
      <c r="C24" s="72"/>
      <c r="D24" s="194">
        <v>0</v>
      </c>
      <c r="E24" s="94"/>
      <c r="F24" s="194">
        <v>0</v>
      </c>
      <c r="G24" s="94"/>
      <c r="H24" s="194">
        <v>0</v>
      </c>
      <c r="I24" s="92"/>
      <c r="J24" s="194">
        <v>0</v>
      </c>
      <c r="K24" s="92"/>
      <c r="L24" s="194">
        <f>+'กำไรขาดทุน 9 M'!D36</f>
        <v>39100232</v>
      </c>
      <c r="M24" s="94"/>
      <c r="N24" s="194">
        <v>69829</v>
      </c>
      <c r="O24" s="94"/>
      <c r="P24" s="194">
        <v>0</v>
      </c>
      <c r="Q24" s="94"/>
      <c r="R24" s="194">
        <f t="shared" ref="R24" si="0">SUM(N24:P24)</f>
        <v>69829</v>
      </c>
      <c r="S24" s="94"/>
      <c r="T24" s="194">
        <f t="shared" ref="T24" si="1">SUM(D24:Q24)</f>
        <v>39170061</v>
      </c>
      <c r="U24" s="94"/>
      <c r="V24" s="194">
        <v>1366414</v>
      </c>
      <c r="W24" s="193"/>
      <c r="X24" s="194">
        <f t="shared" ref="X24" si="2">SUM(T24:V24)</f>
        <v>40536475</v>
      </c>
      <c r="Y24" s="75"/>
      <c r="Z24" s="78"/>
      <c r="AA24" s="108"/>
    </row>
    <row r="25" spans="1:27" s="68" customFormat="1" ht="19.149999999999999" customHeight="1" thickBot="1">
      <c r="A25" s="66" t="s">
        <v>180</v>
      </c>
      <c r="B25" s="175"/>
      <c r="C25" s="72"/>
      <c r="D25" s="93">
        <f>SUM(D22:D24)</f>
        <v>330000</v>
      </c>
      <c r="E25" s="195"/>
      <c r="F25" s="93">
        <f>SUM(F22:F24)</f>
        <v>215294559</v>
      </c>
      <c r="G25" s="92"/>
      <c r="H25" s="93">
        <f>SUM(H22:H24)</f>
        <v>101250000</v>
      </c>
      <c r="I25" s="92"/>
      <c r="J25" s="93">
        <f>SUM(J22:J24)</f>
        <v>21562478</v>
      </c>
      <c r="K25" s="168"/>
      <c r="L25" s="93">
        <f>SUM(L22:L24)</f>
        <v>98116971</v>
      </c>
      <c r="M25" s="92"/>
      <c r="N25" s="93">
        <f>SUM(N22:N24)</f>
        <v>95831</v>
      </c>
      <c r="O25" s="92"/>
      <c r="P25" s="93">
        <f>SUM(P22:P24)</f>
        <v>31373903</v>
      </c>
      <c r="Q25" s="92"/>
      <c r="R25" s="93">
        <f>SUM(R22:R24)</f>
        <v>31469734</v>
      </c>
      <c r="S25" s="92"/>
      <c r="T25" s="93">
        <f>SUM(T22:T24)</f>
        <v>468023742</v>
      </c>
      <c r="U25" s="92"/>
      <c r="V25" s="93">
        <f>SUM(V22:V24)</f>
        <v>6373881</v>
      </c>
      <c r="W25" s="193"/>
      <c r="X25" s="93">
        <f>SUM(X22:X24)</f>
        <v>474397623</v>
      </c>
      <c r="Y25" s="75"/>
      <c r="Z25" s="81">
        <f>+X25-หนี้สิน!D67</f>
        <v>0</v>
      </c>
      <c r="AA25" s="108"/>
    </row>
    <row r="26" spans="1:27" s="68" customFormat="1" ht="19.149999999999999" customHeight="1" thickTop="1">
      <c r="A26" s="66"/>
      <c r="B26" s="175"/>
      <c r="C26" s="72"/>
      <c r="D26" s="77"/>
      <c r="E26" s="79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8"/>
      <c r="X26" s="77"/>
      <c r="Y26" s="75"/>
      <c r="Z26" s="81"/>
      <c r="AA26" s="108"/>
    </row>
    <row r="27" spans="1:27" s="62" customFormat="1" ht="13.15" customHeight="1">
      <c r="L27" s="82"/>
      <c r="M27" s="82"/>
      <c r="N27" s="82"/>
      <c r="O27" s="82"/>
      <c r="P27" s="82"/>
      <c r="R27" s="82"/>
      <c r="T27" s="82"/>
      <c r="V27" s="82"/>
      <c r="X27" s="82"/>
      <c r="Y27" s="61"/>
    </row>
    <row r="28" spans="1:27" ht="24" customHeight="1">
      <c r="A28" s="29" t="str">
        <f>+'กำไรขาดทุน 3 M '!A47</f>
        <v>หมายเหตุประกอบงบการเงินระหว่างกาลเป็นส่วนหนึ่งของงบการเงินระหว่างกาลนี้</v>
      </c>
      <c r="B28" s="29"/>
      <c r="C28" s="29"/>
      <c r="D28" s="29"/>
      <c r="E28" s="29"/>
      <c r="F28" s="83"/>
      <c r="T28" s="114"/>
      <c r="U28" s="104"/>
      <c r="V28" s="114"/>
      <c r="W28" s="104"/>
      <c r="X28" s="114"/>
    </row>
    <row r="29" spans="1:27" s="104" customFormat="1" ht="24" customHeight="1">
      <c r="F29" s="105"/>
      <c r="L29" s="106"/>
      <c r="M29" s="106"/>
      <c r="N29" s="106"/>
      <c r="O29" s="106"/>
      <c r="P29" s="106"/>
      <c r="Q29" s="106"/>
      <c r="R29" s="106"/>
      <c r="S29" s="107"/>
      <c r="T29" s="106"/>
      <c r="U29" s="107"/>
      <c r="V29" s="106"/>
      <c r="X29" s="106"/>
      <c r="Y29" s="109"/>
    </row>
    <row r="30" spans="1:27" s="104" customFormat="1" ht="24" customHeight="1">
      <c r="L30" s="110"/>
      <c r="M30" s="111"/>
      <c r="N30" s="111"/>
      <c r="O30" s="111"/>
      <c r="P30" s="110"/>
      <c r="Q30" s="111"/>
      <c r="R30" s="110"/>
      <c r="S30" s="112"/>
      <c r="T30" s="110"/>
      <c r="U30" s="112"/>
      <c r="V30" s="110"/>
      <c r="W30" s="113"/>
      <c r="X30" s="110"/>
      <c r="Y30" s="109"/>
    </row>
    <row r="31" spans="1:27" ht="24" customHeight="1">
      <c r="L31" s="58"/>
    </row>
  </sheetData>
  <customSheetViews>
    <customSheetView guid="{A68075E1-2BB1-4900-84CF-259C754521C6}" showPageBreaks="1" printArea="1" view="pageBreakPreview" topLeftCell="A13">
      <selection activeCell="D29" sqref="D29"/>
      <pageMargins left="0.6692913385826772" right="0.11811023622047245" top="0.74803149606299213" bottom="0.39370078740157483" header="0.51181102362204722" footer="0.23622047244094491"/>
      <pageSetup paperSize="9" scale="80" orientation="landscape" r:id="rId1"/>
      <headerFooter alignWithMargins="0"/>
    </customSheetView>
    <customSheetView guid="{C57838F9-2A5B-4468-A0AF-A74663FC1AD8}" showPageBreaks="1" printArea="1" topLeftCell="K10">
      <selection activeCell="L25" sqref="L25"/>
      <pageMargins left="0.6692913385826772" right="0.11811023622047245" top="0.74803149606299213" bottom="0.39370078740157483" header="0.51181102362204722" footer="0.23622047244094491"/>
      <pageSetup paperSize="9" scale="80" orientation="landscape" r:id="rId2"/>
      <headerFooter alignWithMargins="0"/>
    </customSheetView>
    <customSheetView guid="{167A31EF-B214-4B67-8EC7-78ED45ECFEAB}" showPageBreaks="1" printArea="1" topLeftCell="A10">
      <selection activeCell="Z28" sqref="Z28"/>
      <pageMargins left="0.6692913385826772" right="0.11811023622047245" top="0.74803149606299213" bottom="0.39370078740157483" header="0.51181102362204722" footer="0.23622047244094491"/>
      <pageSetup paperSize="9" scale="80" orientation="landscape" r:id="rId3"/>
      <headerFooter alignWithMargins="0"/>
    </customSheetView>
    <customSheetView guid="{DA6417C4-D295-4C16-8C34-963B38AA0BD1}" showPageBreaks="1" printArea="1" topLeftCell="A11">
      <selection activeCell="E24" sqref="E24"/>
      <pageMargins left="0.6692913385826772" right="0.11811023622047245" top="0.74803149606299213" bottom="0.39370078740157483" header="0.51181102362204722" footer="0.23622047244094491"/>
      <pageSetup paperSize="9" scale="80" orientation="landscape" r:id="rId4"/>
      <headerFooter alignWithMargins="0"/>
    </customSheetView>
    <customSheetView guid="{C2A24C0C-716F-4555-AF46-0125DCB26B42}" showPageBreaks="1" printArea="1" view="pageBreakPreview">
      <selection activeCell="B28" sqref="B28"/>
      <pageMargins left="0.6692913385826772" right="0.11811023622047245" top="0.74803149606299213" bottom="0.39370078740157483" header="0.51181102362204722" footer="0.23622047244094491"/>
      <pageSetup paperSize="9" scale="80" orientation="landscape" r:id="rId5"/>
      <headerFooter alignWithMargins="0"/>
    </customSheetView>
    <customSheetView guid="{1E698F65-3E32-4B4D-9AEB-73A5BF8E1801}" showPageBreaks="1" printArea="1" view="pageBreakPreview" topLeftCell="A25">
      <selection activeCell="B28" sqref="B28"/>
      <pageMargins left="0.6692913385826772" right="0.11811023622047245" top="0.74803149606299213" bottom="0.39370078740157483" header="0.51181102362204722" footer="0.23622047244094491"/>
      <pageSetup paperSize="9" scale="80" orientation="landscape" r:id="rId6"/>
      <headerFooter alignWithMargins="0"/>
    </customSheetView>
  </customSheetViews>
  <mergeCells count="11">
    <mergeCell ref="N11:P11"/>
    <mergeCell ref="D12:F12"/>
    <mergeCell ref="J12:L12"/>
    <mergeCell ref="N9:P9"/>
    <mergeCell ref="A1:X1"/>
    <mergeCell ref="A2:X2"/>
    <mergeCell ref="A3:X3"/>
    <mergeCell ref="A5:X5"/>
    <mergeCell ref="D8:T8"/>
    <mergeCell ref="N10:P10"/>
    <mergeCell ref="A4:X4"/>
  </mergeCells>
  <pageMargins left="0.6692913385826772" right="0.11811023622047245" top="0.74803149606299213" bottom="0.39370078740157483" header="0.51181102362204722" footer="0.23622047244094491"/>
  <pageSetup paperSize="9" scale="80" orientation="landscape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V30"/>
  <sheetViews>
    <sheetView view="pageBreakPreview" topLeftCell="A7" zoomScaleNormal="100" zoomScaleSheetLayoutView="100" workbookViewId="0">
      <selection activeCell="D29" sqref="D29"/>
    </sheetView>
  </sheetViews>
  <sheetFormatPr defaultColWidth="10.6640625" defaultRowHeight="18.75"/>
  <cols>
    <col min="1" max="1" width="61.1640625" style="70" customWidth="1"/>
    <col min="2" max="2" width="10.1640625" style="70" customWidth="1"/>
    <col min="3" max="3" width="1.6640625" style="70" customWidth="1"/>
    <col min="4" max="4" width="11.6640625" style="70" customWidth="1"/>
    <col min="5" max="5" width="2.83203125" style="70" customWidth="1"/>
    <col min="6" max="6" width="11.6640625" style="70" customWidth="1"/>
    <col min="7" max="7" width="1.83203125" style="70" customWidth="1"/>
    <col min="8" max="8" width="14.1640625" style="70" customWidth="1"/>
    <col min="9" max="9" width="1.83203125" style="70" customWidth="1"/>
    <col min="10" max="10" width="14.1640625" style="70" customWidth="1"/>
    <col min="11" max="11" width="1.83203125" style="70" customWidth="1"/>
    <col min="12" max="12" width="14.1640625" style="70" customWidth="1"/>
    <col min="13" max="13" width="1.83203125" style="70" customWidth="1"/>
    <col min="14" max="14" width="18" style="70" bestFit="1" customWidth="1"/>
    <col min="15" max="15" width="1.83203125" style="70" customWidth="1"/>
    <col min="16" max="16" width="14.5" style="70" customWidth="1"/>
    <col min="17" max="17" width="1.83203125" style="70" customWidth="1"/>
    <col min="18" max="18" width="14.5" style="70" customWidth="1"/>
    <col min="19" max="19" width="19.33203125" style="86" bestFit="1" customWidth="1"/>
    <col min="20" max="20" width="12.1640625" style="86" bestFit="1" customWidth="1"/>
    <col min="21" max="22" width="10.6640625" style="86"/>
    <col min="23" max="16384" width="10.6640625" style="70"/>
  </cols>
  <sheetData>
    <row r="1" spans="1:22" s="85" customFormat="1" ht="26.25">
      <c r="A1" s="226" t="str">
        <f>+'ผู้ถือหุ้น-งบรวม'!A1:X1</f>
        <v>บริษัท ปิโก (ไทยแลนด์) จำกัด (มหาชน) บริษัทย่อย และกิจการที่ควบคุมร่วมกัน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84"/>
      <c r="T1" s="84"/>
      <c r="U1" s="84"/>
      <c r="V1" s="84"/>
    </row>
    <row r="2" spans="1:22" s="85" customFormat="1" ht="26.25">
      <c r="A2" s="226" t="s">
        <v>98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84"/>
      <c r="T2" s="84"/>
      <c r="U2" s="84"/>
      <c r="V2" s="84"/>
    </row>
    <row r="3" spans="1:22" s="85" customFormat="1" ht="26.25">
      <c r="A3" s="226" t="str">
        <f>'ผู้ถือหุ้น-งบรวม'!A3:X3</f>
        <v>สำหรับงวดเก้าเดือนสิ้นสุดวันที่  31 กรกฎาคม  2561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226"/>
      <c r="S3" s="84"/>
      <c r="T3" s="84"/>
      <c r="U3" s="84"/>
      <c r="V3" s="84"/>
    </row>
    <row r="4" spans="1:22" s="85" customFormat="1" ht="26.25">
      <c r="A4" s="226" t="str">
        <f>'ผู้ถือหุ้น-งบรวม'!A4:X4</f>
        <v xml:space="preserve"> (ยังไม่ได้ตรวจสอบ/สอบทานแล้ว)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  <c r="S4" s="84"/>
      <c r="T4" s="84"/>
      <c r="U4" s="84"/>
      <c r="V4" s="84"/>
    </row>
    <row r="5" spans="1:22" ht="21">
      <c r="A5" s="227" t="s">
        <v>2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</row>
    <row r="6" spans="1:22" ht="3" customHeight="1">
      <c r="A6" s="87"/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8"/>
      <c r="R6" s="88"/>
    </row>
    <row r="7" spans="1:22" ht="8.4499999999999993" customHeight="1">
      <c r="A7" s="89"/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</row>
    <row r="8" spans="1:22">
      <c r="A8" s="89"/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174" t="s">
        <v>78</v>
      </c>
      <c r="O8" s="89"/>
      <c r="P8" s="90"/>
    </row>
    <row r="9" spans="1:22">
      <c r="A9" s="89"/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174" t="s">
        <v>79</v>
      </c>
      <c r="O9" s="89"/>
      <c r="P9" s="90"/>
    </row>
    <row r="10" spans="1:22">
      <c r="A10" s="89"/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173" t="s">
        <v>80</v>
      </c>
      <c r="O10" s="89"/>
      <c r="P10" s="90"/>
    </row>
    <row r="11" spans="1:22">
      <c r="A11" s="66"/>
      <c r="B11" s="175" t="s">
        <v>3</v>
      </c>
      <c r="C11" s="223" t="s">
        <v>43</v>
      </c>
      <c r="D11" s="223"/>
      <c r="E11" s="223"/>
      <c r="F11" s="223"/>
      <c r="H11" s="174" t="s">
        <v>81</v>
      </c>
      <c r="I11" s="66"/>
      <c r="J11" s="224" t="s">
        <v>48</v>
      </c>
      <c r="K11" s="224"/>
      <c r="L11" s="224"/>
      <c r="M11" s="175"/>
      <c r="N11" s="175" t="s">
        <v>83</v>
      </c>
      <c r="O11" s="175"/>
      <c r="P11" s="174" t="s">
        <v>84</v>
      </c>
      <c r="Q11" s="175"/>
      <c r="R11" s="175" t="s">
        <v>99</v>
      </c>
    </row>
    <row r="12" spans="1:22">
      <c r="A12" s="66"/>
      <c r="B12" s="66"/>
      <c r="C12" s="223" t="s">
        <v>87</v>
      </c>
      <c r="D12" s="223"/>
      <c r="E12" s="223"/>
      <c r="F12" s="174" t="s">
        <v>88</v>
      </c>
      <c r="H12" s="174" t="s">
        <v>88</v>
      </c>
      <c r="I12" s="91"/>
      <c r="J12" s="175" t="s">
        <v>49</v>
      </c>
      <c r="K12" s="71"/>
      <c r="L12" s="174" t="s">
        <v>51</v>
      </c>
      <c r="M12" s="91"/>
      <c r="N12" s="174" t="s">
        <v>90</v>
      </c>
      <c r="O12" s="91"/>
      <c r="P12" s="174" t="s">
        <v>91</v>
      </c>
      <c r="Q12" s="175"/>
      <c r="R12" s="174" t="s">
        <v>100</v>
      </c>
    </row>
    <row r="13" spans="1:22">
      <c r="A13" s="66"/>
      <c r="B13" s="66"/>
      <c r="C13" s="68"/>
      <c r="D13" s="68"/>
      <c r="E13" s="68"/>
      <c r="F13" s="68"/>
      <c r="G13" s="68"/>
      <c r="H13" s="68"/>
      <c r="I13" s="68"/>
      <c r="J13" s="174" t="s">
        <v>94</v>
      </c>
      <c r="K13" s="71"/>
      <c r="L13" s="174"/>
      <c r="M13" s="91"/>
      <c r="N13" s="68"/>
      <c r="O13" s="91"/>
      <c r="P13" s="174" t="s">
        <v>92</v>
      </c>
      <c r="Q13" s="75"/>
      <c r="R13" s="174" t="s">
        <v>92</v>
      </c>
    </row>
    <row r="14" spans="1:22">
      <c r="A14" s="66"/>
      <c r="B14" s="66"/>
      <c r="C14" s="174"/>
      <c r="D14" s="177"/>
      <c r="E14" s="174"/>
      <c r="F14" s="177"/>
      <c r="G14" s="174"/>
      <c r="H14" s="177"/>
      <c r="I14" s="174"/>
      <c r="J14" s="177" t="s">
        <v>97</v>
      </c>
      <c r="K14" s="68"/>
      <c r="L14" s="74"/>
      <c r="M14" s="75"/>
      <c r="N14" s="177"/>
      <c r="O14" s="75"/>
      <c r="P14" s="177"/>
      <c r="Q14" s="68"/>
      <c r="R14" s="74"/>
    </row>
    <row r="15" spans="1:22" ht="6" customHeight="1">
      <c r="A15" s="66"/>
      <c r="B15" s="66"/>
      <c r="C15" s="174"/>
      <c r="D15" s="174"/>
      <c r="E15" s="174"/>
      <c r="F15" s="174"/>
      <c r="G15" s="174"/>
      <c r="H15" s="174"/>
      <c r="I15" s="174"/>
      <c r="J15" s="174"/>
      <c r="K15" s="68"/>
      <c r="L15" s="75"/>
      <c r="M15" s="75"/>
      <c r="N15" s="174"/>
      <c r="O15" s="75"/>
      <c r="P15" s="174"/>
      <c r="Q15" s="68"/>
      <c r="R15" s="75"/>
    </row>
    <row r="16" spans="1:22" ht="18" customHeight="1">
      <c r="A16" s="66" t="s">
        <v>147</v>
      </c>
      <c r="B16" s="73"/>
      <c r="C16" s="68"/>
      <c r="D16" s="94">
        <v>330000</v>
      </c>
      <c r="E16" s="92"/>
      <c r="F16" s="94">
        <v>215294559</v>
      </c>
      <c r="G16" s="92"/>
      <c r="H16" s="94">
        <v>101250000</v>
      </c>
      <c r="I16" s="92"/>
      <c r="J16" s="94">
        <v>21562478</v>
      </c>
      <c r="K16" s="92"/>
      <c r="L16" s="94">
        <v>61577155</v>
      </c>
      <c r="M16" s="94"/>
      <c r="N16" s="94">
        <v>31373903</v>
      </c>
      <c r="O16" s="94"/>
      <c r="P16" s="94">
        <v>31373903</v>
      </c>
      <c r="Q16" s="92"/>
      <c r="R16" s="94">
        <f>SUM(D16:N16)</f>
        <v>431388095</v>
      </c>
      <c r="S16" s="95"/>
    </row>
    <row r="17" spans="1:22">
      <c r="A17" s="68" t="s">
        <v>163</v>
      </c>
      <c r="B17" s="73">
        <v>19</v>
      </c>
      <c r="C17" s="68"/>
      <c r="D17" s="194">
        <v>0</v>
      </c>
      <c r="E17" s="92"/>
      <c r="F17" s="194">
        <v>0</v>
      </c>
      <c r="G17" s="92"/>
      <c r="H17" s="194">
        <v>0</v>
      </c>
      <c r="I17" s="92"/>
      <c r="J17" s="197">
        <v>0</v>
      </c>
      <c r="K17" s="168"/>
      <c r="L17" s="168">
        <v>-32343684</v>
      </c>
      <c r="M17" s="92"/>
      <c r="N17" s="194">
        <v>0</v>
      </c>
      <c r="O17" s="92"/>
      <c r="P17" s="194">
        <v>0</v>
      </c>
      <c r="Q17" s="92"/>
      <c r="R17" s="92">
        <f>SUM(D17:N17)</f>
        <v>-32343684</v>
      </c>
      <c r="S17" s="70"/>
      <c r="T17" s="70"/>
      <c r="U17" s="70"/>
      <c r="V17" s="70"/>
    </row>
    <row r="18" spans="1:22" ht="18" customHeight="1">
      <c r="A18" s="68" t="s">
        <v>146</v>
      </c>
      <c r="B18" s="73"/>
      <c r="C18" s="68"/>
      <c r="D18" s="194">
        <v>0</v>
      </c>
      <c r="E18" s="92"/>
      <c r="F18" s="194">
        <v>0</v>
      </c>
      <c r="G18" s="92"/>
      <c r="H18" s="194">
        <v>0</v>
      </c>
      <c r="I18" s="92"/>
      <c r="J18" s="194">
        <v>0</v>
      </c>
      <c r="K18" s="92"/>
      <c r="L18" s="194">
        <v>18162620</v>
      </c>
      <c r="M18" s="92"/>
      <c r="N18" s="194">
        <v>0</v>
      </c>
      <c r="O18" s="92"/>
      <c r="P18" s="194">
        <v>0</v>
      </c>
      <c r="Q18" s="92"/>
      <c r="R18" s="194">
        <f>SUM(D18:N18)</f>
        <v>18162620</v>
      </c>
    </row>
    <row r="19" spans="1:22" ht="19.5" thickBot="1">
      <c r="A19" s="66" t="s">
        <v>179</v>
      </c>
      <c r="B19" s="73"/>
      <c r="C19" s="66"/>
      <c r="D19" s="93">
        <f>SUM(D16:D18)</f>
        <v>330000</v>
      </c>
      <c r="E19" s="198"/>
      <c r="F19" s="93">
        <f>SUM(F16:F18)</f>
        <v>215294559</v>
      </c>
      <c r="G19" s="92"/>
      <c r="H19" s="93">
        <f>SUM(H16:H18)</f>
        <v>101250000</v>
      </c>
      <c r="I19" s="92"/>
      <c r="J19" s="93">
        <f>SUM(J16:J18)</f>
        <v>21562478</v>
      </c>
      <c r="K19" s="168"/>
      <c r="L19" s="93">
        <f>SUM(L16:L18)</f>
        <v>47396091</v>
      </c>
      <c r="M19" s="92"/>
      <c r="N19" s="93">
        <f>SUM(N16:N18)</f>
        <v>31373903</v>
      </c>
      <c r="O19" s="92"/>
      <c r="P19" s="93">
        <f>SUM(P16:P18)</f>
        <v>31373903</v>
      </c>
      <c r="Q19" s="193"/>
      <c r="R19" s="93">
        <f>SUM(R16:R18)</f>
        <v>417207031</v>
      </c>
      <c r="S19" s="70"/>
      <c r="T19" s="70"/>
      <c r="U19" s="70"/>
      <c r="V19" s="70"/>
    </row>
    <row r="20" spans="1:22" ht="19.5" thickTop="1">
      <c r="A20" s="66"/>
      <c r="B20" s="73"/>
      <c r="C20" s="68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</row>
    <row r="21" spans="1:22" ht="18" customHeight="1">
      <c r="A21" s="66" t="s">
        <v>165</v>
      </c>
      <c r="B21" s="73"/>
      <c r="C21" s="68"/>
      <c r="D21" s="94">
        <v>330000</v>
      </c>
      <c r="E21" s="92"/>
      <c r="F21" s="94">
        <v>215294559</v>
      </c>
      <c r="G21" s="92"/>
      <c r="H21" s="94">
        <v>101250000</v>
      </c>
      <c r="I21" s="92"/>
      <c r="J21" s="94">
        <v>21562478</v>
      </c>
      <c r="K21" s="92"/>
      <c r="L21" s="94">
        <v>59994642</v>
      </c>
      <c r="M21" s="94"/>
      <c r="N21" s="94">
        <v>31373903</v>
      </c>
      <c r="O21" s="94"/>
      <c r="P21" s="94">
        <v>31373903</v>
      </c>
      <c r="Q21" s="92"/>
      <c r="R21" s="94">
        <f>SUM(D21:N21)</f>
        <v>429805582</v>
      </c>
      <c r="S21" s="95"/>
    </row>
    <row r="22" spans="1:22" ht="18" customHeight="1">
      <c r="A22" s="68" t="s">
        <v>163</v>
      </c>
      <c r="B22" s="73">
        <v>19</v>
      </c>
      <c r="C22" s="68"/>
      <c r="D22" s="194">
        <v>0</v>
      </c>
      <c r="E22" s="92"/>
      <c r="F22" s="194">
        <v>0</v>
      </c>
      <c r="G22" s="92"/>
      <c r="H22" s="194">
        <v>0</v>
      </c>
      <c r="I22" s="92"/>
      <c r="J22" s="194">
        <v>0</v>
      </c>
      <c r="K22" s="92"/>
      <c r="L22" s="92">
        <v>-26953070</v>
      </c>
      <c r="M22" s="92"/>
      <c r="N22" s="194">
        <v>0</v>
      </c>
      <c r="O22" s="92"/>
      <c r="P22" s="194">
        <f>SUM(N22:N22)</f>
        <v>0</v>
      </c>
      <c r="Q22" s="92"/>
      <c r="R22" s="194">
        <f>SUM(D22:N22)</f>
        <v>-26953070</v>
      </c>
    </row>
    <row r="23" spans="1:22" ht="18" customHeight="1">
      <c r="A23" s="68" t="s">
        <v>146</v>
      </c>
      <c r="B23" s="73"/>
      <c r="C23" s="68"/>
      <c r="D23" s="194">
        <v>0</v>
      </c>
      <c r="E23" s="92"/>
      <c r="F23" s="194">
        <v>0</v>
      </c>
      <c r="G23" s="92"/>
      <c r="H23" s="194">
        <v>0</v>
      </c>
      <c r="I23" s="92"/>
      <c r="J23" s="194">
        <v>0</v>
      </c>
      <c r="K23" s="92"/>
      <c r="L23" s="210">
        <f>+'กำไรขาดทุน 9 M'!H36</f>
        <v>25040686</v>
      </c>
      <c r="M23" s="92"/>
      <c r="N23" s="194">
        <v>0</v>
      </c>
      <c r="O23" s="92"/>
      <c r="P23" s="194">
        <f t="shared" ref="P23" si="0">SUM(N23:N23)</f>
        <v>0</v>
      </c>
      <c r="Q23" s="92"/>
      <c r="R23" s="194">
        <f t="shared" ref="R23" si="1">SUM(D23:N23)</f>
        <v>25040686</v>
      </c>
    </row>
    <row r="24" spans="1:22" ht="19.5" thickBot="1">
      <c r="A24" s="66" t="s">
        <v>180</v>
      </c>
      <c r="B24" s="73"/>
      <c r="C24" s="66"/>
      <c r="D24" s="93">
        <f>SUM(D21:D23)</f>
        <v>330000</v>
      </c>
      <c r="E24" s="198"/>
      <c r="F24" s="93">
        <f>SUM(F21:F23)</f>
        <v>215294559</v>
      </c>
      <c r="G24" s="92"/>
      <c r="H24" s="93">
        <f>SUM(H21:H23)</f>
        <v>101250000</v>
      </c>
      <c r="I24" s="92"/>
      <c r="J24" s="93">
        <f>SUM(J21:J23)</f>
        <v>21562478</v>
      </c>
      <c r="K24" s="168"/>
      <c r="L24" s="93">
        <f>SUM(L21:L23)</f>
        <v>58082258</v>
      </c>
      <c r="M24" s="92"/>
      <c r="N24" s="93">
        <f>SUM(N21:N23)</f>
        <v>31373903</v>
      </c>
      <c r="O24" s="92"/>
      <c r="P24" s="93">
        <f>SUM(P21:P23)</f>
        <v>31373903</v>
      </c>
      <c r="Q24" s="193"/>
      <c r="R24" s="93">
        <f>SUM(R21:R23)</f>
        <v>427893198</v>
      </c>
      <c r="S24" s="70"/>
      <c r="T24" s="70"/>
      <c r="U24" s="70"/>
      <c r="V24" s="70"/>
    </row>
    <row r="25" spans="1:22" ht="19.5" thickTop="1">
      <c r="A25" s="66"/>
      <c r="B25" s="73"/>
      <c r="C25" s="66"/>
      <c r="D25" s="92"/>
      <c r="E25" s="80"/>
      <c r="F25" s="92"/>
      <c r="G25" s="77"/>
      <c r="H25" s="92"/>
      <c r="I25" s="77"/>
      <c r="J25" s="92"/>
      <c r="K25" s="77"/>
      <c r="L25" s="92"/>
      <c r="M25" s="92"/>
      <c r="N25" s="92"/>
      <c r="O25" s="92"/>
      <c r="P25" s="92"/>
      <c r="Q25" s="78"/>
      <c r="R25" s="92"/>
      <c r="S25" s="70"/>
      <c r="T25" s="70"/>
      <c r="U25" s="70"/>
      <c r="V25" s="70"/>
    </row>
    <row r="26" spans="1:22">
      <c r="A26" s="66"/>
      <c r="B26" s="73"/>
      <c r="C26" s="66"/>
      <c r="D26" s="92"/>
      <c r="E26" s="80"/>
      <c r="F26" s="92"/>
      <c r="G26" s="77"/>
      <c r="H26" s="92"/>
      <c r="I26" s="77"/>
      <c r="J26" s="92"/>
      <c r="K26" s="77"/>
      <c r="L26" s="92"/>
      <c r="M26" s="92"/>
      <c r="N26" s="92"/>
      <c r="O26" s="92"/>
      <c r="P26" s="92"/>
      <c r="Q26" s="78"/>
      <c r="R26" s="92"/>
    </row>
    <row r="27" spans="1:22" ht="21">
      <c r="A27" s="29" t="str">
        <f>+'ผู้ถือหุ้น-งบรวม'!A28</f>
        <v>หมายเหตุประกอบงบการเงินระหว่างกาลเป็นส่วนหนึ่งของงบการเงินระหว่างกาลนี้</v>
      </c>
      <c r="B27" s="96"/>
      <c r="C27" s="96"/>
      <c r="D27" s="96"/>
      <c r="E27" s="96"/>
      <c r="F27" s="96"/>
      <c r="G27" s="96"/>
      <c r="H27" s="97"/>
      <c r="I27" s="97"/>
      <c r="J27" s="97"/>
      <c r="K27" s="97"/>
      <c r="L27" s="98">
        <f>หนี้สิน!H63</f>
        <v>58082258</v>
      </c>
      <c r="M27" s="99"/>
      <c r="N27" s="100"/>
      <c r="O27" s="101"/>
      <c r="P27" s="101"/>
      <c r="Q27" s="101"/>
      <c r="R27" s="98">
        <f>หนี้สิน!H67</f>
        <v>427893198</v>
      </c>
    </row>
    <row r="28" spans="1:22">
      <c r="H28" s="97"/>
      <c r="I28" s="97"/>
      <c r="J28" s="97"/>
      <c r="K28" s="97"/>
      <c r="L28" s="102"/>
      <c r="M28" s="99"/>
      <c r="N28" s="99"/>
      <c r="O28" s="99"/>
      <c r="P28" s="99"/>
      <c r="Q28" s="99"/>
      <c r="R28" s="102"/>
    </row>
    <row r="29" spans="1:22"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</row>
    <row r="30" spans="1:22"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</row>
  </sheetData>
  <customSheetViews>
    <customSheetView guid="{A68075E1-2BB1-4900-84CF-259C754521C6}" showPageBreaks="1" printArea="1" view="pageBreakPreview" topLeftCell="A7">
      <selection activeCell="D29" sqref="D29"/>
      <pageMargins left="0.6692913385826772" right="0.11811023622047245" top="0.39370078740157483" bottom="0.15748031496062992" header="0.31496062992125984" footer="0.19685039370078741"/>
      <pageSetup paperSize="9" scale="80" orientation="landscape" r:id="rId1"/>
      <headerFooter alignWithMargins="0"/>
    </customSheetView>
    <customSheetView guid="{C57838F9-2A5B-4468-A0AF-A74663FC1AD8}" showPageBreaks="1" printArea="1" topLeftCell="A10">
      <selection activeCell="L22" sqref="L22"/>
      <pageMargins left="0.6692913385826772" right="0.11811023622047245" top="0.39370078740157483" bottom="0.15748031496062992" header="0.31496062992125984" footer="0.19685039370078741"/>
      <pageSetup paperSize="9" scale="80" orientation="landscape" r:id="rId2"/>
      <headerFooter alignWithMargins="0"/>
    </customSheetView>
    <customSheetView guid="{167A31EF-B214-4B67-8EC7-78ED45ECFEAB}" showPageBreaks="1" printArea="1" topLeftCell="A16">
      <selection activeCell="L25" sqref="L25"/>
      <pageMargins left="0.6692913385826772" right="0.11811023622047245" top="0.39370078740157483" bottom="0.15748031496062992" header="0.31496062992125984" footer="0.19685039370078741"/>
      <pageSetup paperSize="9" scale="80" orientation="landscape" r:id="rId3"/>
      <headerFooter alignWithMargins="0"/>
    </customSheetView>
    <customSheetView guid="{DA6417C4-D295-4C16-8C34-963B38AA0BD1}" showPageBreaks="1" printArea="1" topLeftCell="A7">
      <selection activeCell="L18" sqref="L18"/>
      <pageMargins left="0.6692913385826772" right="0.11811023622047245" top="0.39370078740157483" bottom="0.15748031496062992" header="0.31496062992125984" footer="0.19685039370078741"/>
      <pageSetup paperSize="9" scale="80" orientation="landscape" r:id="rId4"/>
      <headerFooter alignWithMargins="0"/>
    </customSheetView>
    <customSheetView guid="{C2A24C0C-716F-4555-AF46-0125DCB26B42}" showPageBreaks="1" printArea="1" view="pageBreakPreview" topLeftCell="A7">
      <selection activeCell="B28" sqref="B28"/>
      <pageMargins left="0.6692913385826772" right="0.11811023622047245" top="0.39370078740157483" bottom="0.15748031496062992" header="0.31496062992125984" footer="0.19685039370078741"/>
      <pageSetup paperSize="9" scale="80" orientation="landscape" r:id="rId5"/>
      <headerFooter alignWithMargins="0"/>
    </customSheetView>
    <customSheetView guid="{1E698F65-3E32-4B4D-9AEB-73A5BF8E1801}" showPageBreaks="1" printArea="1" view="pageBreakPreview" topLeftCell="A31">
      <selection activeCell="B28" sqref="B28"/>
      <pageMargins left="0.6692913385826772" right="0.11811023622047245" top="0.39370078740157483" bottom="0.15748031496062992" header="0.31496062992125984" footer="0.19685039370078741"/>
      <pageSetup paperSize="9" scale="80" orientation="landscape" r:id="rId6"/>
      <headerFooter alignWithMargins="0"/>
    </customSheetView>
  </customSheetViews>
  <mergeCells count="8">
    <mergeCell ref="C12:E12"/>
    <mergeCell ref="A1:R1"/>
    <mergeCell ref="A2:R2"/>
    <mergeCell ref="A3:R3"/>
    <mergeCell ref="A5:R5"/>
    <mergeCell ref="C11:F11"/>
    <mergeCell ref="J11:L11"/>
    <mergeCell ref="A4:R4"/>
  </mergeCells>
  <pageMargins left="0.6692913385826772" right="0.11811023622047245" top="0.39370078740157483" bottom="0.15748031496062992" header="0.31496062992125984" footer="0.19685039370078741"/>
  <pageSetup paperSize="9" scale="80" orientation="landscape" r:id="rId7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N104"/>
  <sheetViews>
    <sheetView tabSelected="1" view="pageBreakPreview" zoomScaleNormal="100" zoomScaleSheetLayoutView="100" workbookViewId="0">
      <selection activeCell="A78" sqref="A78"/>
    </sheetView>
  </sheetViews>
  <sheetFormatPr defaultRowHeight="24" customHeight="1"/>
  <cols>
    <col min="1" max="1" width="49" style="118" customWidth="1"/>
    <col min="2" max="2" width="7" style="118" customWidth="1"/>
    <col min="3" max="3" width="1" style="118" customWidth="1"/>
    <col min="4" max="4" width="15.33203125" style="118" customWidth="1"/>
    <col min="5" max="5" width="1.1640625" style="118" customWidth="1"/>
    <col min="6" max="6" width="15.33203125" style="118" customWidth="1"/>
    <col min="7" max="7" width="1.1640625" style="118" customWidth="1"/>
    <col min="8" max="8" width="15.33203125" style="118" customWidth="1"/>
    <col min="9" max="9" width="1.1640625" style="118" customWidth="1"/>
    <col min="10" max="10" width="15.33203125" style="118" customWidth="1"/>
    <col min="11" max="13" width="9.33203125" style="118"/>
    <col min="14" max="14" width="14.6640625" style="118" customWidth="1"/>
    <col min="15" max="256" width="9.33203125" style="118"/>
    <col min="257" max="257" width="49" style="118" customWidth="1"/>
    <col min="258" max="258" width="7" style="118" customWidth="1"/>
    <col min="259" max="259" width="1" style="118" customWidth="1"/>
    <col min="260" max="260" width="15.33203125" style="118" customWidth="1"/>
    <col min="261" max="261" width="1.1640625" style="118" customWidth="1"/>
    <col min="262" max="262" width="15.33203125" style="118" customWidth="1"/>
    <col min="263" max="263" width="1.1640625" style="118" customWidth="1"/>
    <col min="264" max="264" width="15.33203125" style="118" customWidth="1"/>
    <col min="265" max="265" width="1.1640625" style="118" customWidth="1"/>
    <col min="266" max="266" width="15.33203125" style="118" customWidth="1"/>
    <col min="267" max="512" width="9.33203125" style="118"/>
    <col min="513" max="513" width="49" style="118" customWidth="1"/>
    <col min="514" max="514" width="7" style="118" customWidth="1"/>
    <col min="515" max="515" width="1" style="118" customWidth="1"/>
    <col min="516" max="516" width="15.33203125" style="118" customWidth="1"/>
    <col min="517" max="517" width="1.1640625" style="118" customWidth="1"/>
    <col min="518" max="518" width="15.33203125" style="118" customWidth="1"/>
    <col min="519" max="519" width="1.1640625" style="118" customWidth="1"/>
    <col min="520" max="520" width="15.33203125" style="118" customWidth="1"/>
    <col min="521" max="521" width="1.1640625" style="118" customWidth="1"/>
    <col min="522" max="522" width="15.33203125" style="118" customWidth="1"/>
    <col min="523" max="768" width="9.33203125" style="118"/>
    <col min="769" max="769" width="49" style="118" customWidth="1"/>
    <col min="770" max="770" width="7" style="118" customWidth="1"/>
    <col min="771" max="771" width="1" style="118" customWidth="1"/>
    <col min="772" max="772" width="15.33203125" style="118" customWidth="1"/>
    <col min="773" max="773" width="1.1640625" style="118" customWidth="1"/>
    <col min="774" max="774" width="15.33203125" style="118" customWidth="1"/>
    <col min="775" max="775" width="1.1640625" style="118" customWidth="1"/>
    <col min="776" max="776" width="15.33203125" style="118" customWidth="1"/>
    <col min="777" max="777" width="1.1640625" style="118" customWidth="1"/>
    <col min="778" max="778" width="15.33203125" style="118" customWidth="1"/>
    <col min="779" max="1024" width="9.33203125" style="118"/>
    <col min="1025" max="1025" width="49" style="118" customWidth="1"/>
    <col min="1026" max="1026" width="7" style="118" customWidth="1"/>
    <col min="1027" max="1027" width="1" style="118" customWidth="1"/>
    <col min="1028" max="1028" width="15.33203125" style="118" customWidth="1"/>
    <col min="1029" max="1029" width="1.1640625" style="118" customWidth="1"/>
    <col min="1030" max="1030" width="15.33203125" style="118" customWidth="1"/>
    <col min="1031" max="1031" width="1.1640625" style="118" customWidth="1"/>
    <col min="1032" max="1032" width="15.33203125" style="118" customWidth="1"/>
    <col min="1033" max="1033" width="1.1640625" style="118" customWidth="1"/>
    <col min="1034" max="1034" width="15.33203125" style="118" customWidth="1"/>
    <col min="1035" max="1280" width="9.33203125" style="118"/>
    <col min="1281" max="1281" width="49" style="118" customWidth="1"/>
    <col min="1282" max="1282" width="7" style="118" customWidth="1"/>
    <col min="1283" max="1283" width="1" style="118" customWidth="1"/>
    <col min="1284" max="1284" width="15.33203125" style="118" customWidth="1"/>
    <col min="1285" max="1285" width="1.1640625" style="118" customWidth="1"/>
    <col min="1286" max="1286" width="15.33203125" style="118" customWidth="1"/>
    <col min="1287" max="1287" width="1.1640625" style="118" customWidth="1"/>
    <col min="1288" max="1288" width="15.33203125" style="118" customWidth="1"/>
    <col min="1289" max="1289" width="1.1640625" style="118" customWidth="1"/>
    <col min="1290" max="1290" width="15.33203125" style="118" customWidth="1"/>
    <col min="1291" max="1536" width="9.33203125" style="118"/>
    <col min="1537" max="1537" width="49" style="118" customWidth="1"/>
    <col min="1538" max="1538" width="7" style="118" customWidth="1"/>
    <col min="1539" max="1539" width="1" style="118" customWidth="1"/>
    <col min="1540" max="1540" width="15.33203125" style="118" customWidth="1"/>
    <col min="1541" max="1541" width="1.1640625" style="118" customWidth="1"/>
    <col min="1542" max="1542" width="15.33203125" style="118" customWidth="1"/>
    <col min="1543" max="1543" width="1.1640625" style="118" customWidth="1"/>
    <col min="1544" max="1544" width="15.33203125" style="118" customWidth="1"/>
    <col min="1545" max="1545" width="1.1640625" style="118" customWidth="1"/>
    <col min="1546" max="1546" width="15.33203125" style="118" customWidth="1"/>
    <col min="1547" max="1792" width="9.33203125" style="118"/>
    <col min="1793" max="1793" width="49" style="118" customWidth="1"/>
    <col min="1794" max="1794" width="7" style="118" customWidth="1"/>
    <col min="1795" max="1795" width="1" style="118" customWidth="1"/>
    <col min="1796" max="1796" width="15.33203125" style="118" customWidth="1"/>
    <col min="1797" max="1797" width="1.1640625" style="118" customWidth="1"/>
    <col min="1798" max="1798" width="15.33203125" style="118" customWidth="1"/>
    <col min="1799" max="1799" width="1.1640625" style="118" customWidth="1"/>
    <col min="1800" max="1800" width="15.33203125" style="118" customWidth="1"/>
    <col min="1801" max="1801" width="1.1640625" style="118" customWidth="1"/>
    <col min="1802" max="1802" width="15.33203125" style="118" customWidth="1"/>
    <col min="1803" max="2048" width="9.33203125" style="118"/>
    <col min="2049" max="2049" width="49" style="118" customWidth="1"/>
    <col min="2050" max="2050" width="7" style="118" customWidth="1"/>
    <col min="2051" max="2051" width="1" style="118" customWidth="1"/>
    <col min="2052" max="2052" width="15.33203125" style="118" customWidth="1"/>
    <col min="2053" max="2053" width="1.1640625" style="118" customWidth="1"/>
    <col min="2054" max="2054" width="15.33203125" style="118" customWidth="1"/>
    <col min="2055" max="2055" width="1.1640625" style="118" customWidth="1"/>
    <col min="2056" max="2056" width="15.33203125" style="118" customWidth="1"/>
    <col min="2057" max="2057" width="1.1640625" style="118" customWidth="1"/>
    <col min="2058" max="2058" width="15.33203125" style="118" customWidth="1"/>
    <col min="2059" max="2304" width="9.33203125" style="118"/>
    <col min="2305" max="2305" width="49" style="118" customWidth="1"/>
    <col min="2306" max="2306" width="7" style="118" customWidth="1"/>
    <col min="2307" max="2307" width="1" style="118" customWidth="1"/>
    <col min="2308" max="2308" width="15.33203125" style="118" customWidth="1"/>
    <col min="2309" max="2309" width="1.1640625" style="118" customWidth="1"/>
    <col min="2310" max="2310" width="15.33203125" style="118" customWidth="1"/>
    <col min="2311" max="2311" width="1.1640625" style="118" customWidth="1"/>
    <col min="2312" max="2312" width="15.33203125" style="118" customWidth="1"/>
    <col min="2313" max="2313" width="1.1640625" style="118" customWidth="1"/>
    <col min="2314" max="2314" width="15.33203125" style="118" customWidth="1"/>
    <col min="2315" max="2560" width="9.33203125" style="118"/>
    <col min="2561" max="2561" width="49" style="118" customWidth="1"/>
    <col min="2562" max="2562" width="7" style="118" customWidth="1"/>
    <col min="2563" max="2563" width="1" style="118" customWidth="1"/>
    <col min="2564" max="2564" width="15.33203125" style="118" customWidth="1"/>
    <col min="2565" max="2565" width="1.1640625" style="118" customWidth="1"/>
    <col min="2566" max="2566" width="15.33203125" style="118" customWidth="1"/>
    <col min="2567" max="2567" width="1.1640625" style="118" customWidth="1"/>
    <col min="2568" max="2568" width="15.33203125" style="118" customWidth="1"/>
    <col min="2569" max="2569" width="1.1640625" style="118" customWidth="1"/>
    <col min="2570" max="2570" width="15.33203125" style="118" customWidth="1"/>
    <col min="2571" max="2816" width="9.33203125" style="118"/>
    <col min="2817" max="2817" width="49" style="118" customWidth="1"/>
    <col min="2818" max="2818" width="7" style="118" customWidth="1"/>
    <col min="2819" max="2819" width="1" style="118" customWidth="1"/>
    <col min="2820" max="2820" width="15.33203125" style="118" customWidth="1"/>
    <col min="2821" max="2821" width="1.1640625" style="118" customWidth="1"/>
    <col min="2822" max="2822" width="15.33203125" style="118" customWidth="1"/>
    <col min="2823" max="2823" width="1.1640625" style="118" customWidth="1"/>
    <col min="2824" max="2824" width="15.33203125" style="118" customWidth="1"/>
    <col min="2825" max="2825" width="1.1640625" style="118" customWidth="1"/>
    <col min="2826" max="2826" width="15.33203125" style="118" customWidth="1"/>
    <col min="2827" max="3072" width="9.33203125" style="118"/>
    <col min="3073" max="3073" width="49" style="118" customWidth="1"/>
    <col min="3074" max="3074" width="7" style="118" customWidth="1"/>
    <col min="3075" max="3075" width="1" style="118" customWidth="1"/>
    <col min="3076" max="3076" width="15.33203125" style="118" customWidth="1"/>
    <col min="3077" max="3077" width="1.1640625" style="118" customWidth="1"/>
    <col min="3078" max="3078" width="15.33203125" style="118" customWidth="1"/>
    <col min="3079" max="3079" width="1.1640625" style="118" customWidth="1"/>
    <col min="3080" max="3080" width="15.33203125" style="118" customWidth="1"/>
    <col min="3081" max="3081" width="1.1640625" style="118" customWidth="1"/>
    <col min="3082" max="3082" width="15.33203125" style="118" customWidth="1"/>
    <col min="3083" max="3328" width="9.33203125" style="118"/>
    <col min="3329" max="3329" width="49" style="118" customWidth="1"/>
    <col min="3330" max="3330" width="7" style="118" customWidth="1"/>
    <col min="3331" max="3331" width="1" style="118" customWidth="1"/>
    <col min="3332" max="3332" width="15.33203125" style="118" customWidth="1"/>
    <col min="3333" max="3333" width="1.1640625" style="118" customWidth="1"/>
    <col min="3334" max="3334" width="15.33203125" style="118" customWidth="1"/>
    <col min="3335" max="3335" width="1.1640625" style="118" customWidth="1"/>
    <col min="3336" max="3336" width="15.33203125" style="118" customWidth="1"/>
    <col min="3337" max="3337" width="1.1640625" style="118" customWidth="1"/>
    <col min="3338" max="3338" width="15.33203125" style="118" customWidth="1"/>
    <col min="3339" max="3584" width="9.33203125" style="118"/>
    <col min="3585" max="3585" width="49" style="118" customWidth="1"/>
    <col min="3586" max="3586" width="7" style="118" customWidth="1"/>
    <col min="3587" max="3587" width="1" style="118" customWidth="1"/>
    <col min="3588" max="3588" width="15.33203125" style="118" customWidth="1"/>
    <col min="3589" max="3589" width="1.1640625" style="118" customWidth="1"/>
    <col min="3590" max="3590" width="15.33203125" style="118" customWidth="1"/>
    <col min="3591" max="3591" width="1.1640625" style="118" customWidth="1"/>
    <col min="3592" max="3592" width="15.33203125" style="118" customWidth="1"/>
    <col min="3593" max="3593" width="1.1640625" style="118" customWidth="1"/>
    <col min="3594" max="3594" width="15.33203125" style="118" customWidth="1"/>
    <col min="3595" max="3840" width="9.33203125" style="118"/>
    <col min="3841" max="3841" width="49" style="118" customWidth="1"/>
    <col min="3842" max="3842" width="7" style="118" customWidth="1"/>
    <col min="3843" max="3843" width="1" style="118" customWidth="1"/>
    <col min="3844" max="3844" width="15.33203125" style="118" customWidth="1"/>
    <col min="3845" max="3845" width="1.1640625" style="118" customWidth="1"/>
    <col min="3846" max="3846" width="15.33203125" style="118" customWidth="1"/>
    <col min="3847" max="3847" width="1.1640625" style="118" customWidth="1"/>
    <col min="3848" max="3848" width="15.33203125" style="118" customWidth="1"/>
    <col min="3849" max="3849" width="1.1640625" style="118" customWidth="1"/>
    <col min="3850" max="3850" width="15.33203125" style="118" customWidth="1"/>
    <col min="3851" max="4096" width="9.33203125" style="118"/>
    <col min="4097" max="4097" width="49" style="118" customWidth="1"/>
    <col min="4098" max="4098" width="7" style="118" customWidth="1"/>
    <col min="4099" max="4099" width="1" style="118" customWidth="1"/>
    <col min="4100" max="4100" width="15.33203125" style="118" customWidth="1"/>
    <col min="4101" max="4101" width="1.1640625" style="118" customWidth="1"/>
    <col min="4102" max="4102" width="15.33203125" style="118" customWidth="1"/>
    <col min="4103" max="4103" width="1.1640625" style="118" customWidth="1"/>
    <col min="4104" max="4104" width="15.33203125" style="118" customWidth="1"/>
    <col min="4105" max="4105" width="1.1640625" style="118" customWidth="1"/>
    <col min="4106" max="4106" width="15.33203125" style="118" customWidth="1"/>
    <col min="4107" max="4352" width="9.33203125" style="118"/>
    <col min="4353" max="4353" width="49" style="118" customWidth="1"/>
    <col min="4354" max="4354" width="7" style="118" customWidth="1"/>
    <col min="4355" max="4355" width="1" style="118" customWidth="1"/>
    <col min="4356" max="4356" width="15.33203125" style="118" customWidth="1"/>
    <col min="4357" max="4357" width="1.1640625" style="118" customWidth="1"/>
    <col min="4358" max="4358" width="15.33203125" style="118" customWidth="1"/>
    <col min="4359" max="4359" width="1.1640625" style="118" customWidth="1"/>
    <col min="4360" max="4360" width="15.33203125" style="118" customWidth="1"/>
    <col min="4361" max="4361" width="1.1640625" style="118" customWidth="1"/>
    <col min="4362" max="4362" width="15.33203125" style="118" customWidth="1"/>
    <col min="4363" max="4608" width="9.33203125" style="118"/>
    <col min="4609" max="4609" width="49" style="118" customWidth="1"/>
    <col min="4610" max="4610" width="7" style="118" customWidth="1"/>
    <col min="4611" max="4611" width="1" style="118" customWidth="1"/>
    <col min="4612" max="4612" width="15.33203125" style="118" customWidth="1"/>
    <col min="4613" max="4613" width="1.1640625" style="118" customWidth="1"/>
    <col min="4614" max="4614" width="15.33203125" style="118" customWidth="1"/>
    <col min="4615" max="4615" width="1.1640625" style="118" customWidth="1"/>
    <col min="4616" max="4616" width="15.33203125" style="118" customWidth="1"/>
    <col min="4617" max="4617" width="1.1640625" style="118" customWidth="1"/>
    <col min="4618" max="4618" width="15.33203125" style="118" customWidth="1"/>
    <col min="4619" max="4864" width="9.33203125" style="118"/>
    <col min="4865" max="4865" width="49" style="118" customWidth="1"/>
    <col min="4866" max="4866" width="7" style="118" customWidth="1"/>
    <col min="4867" max="4867" width="1" style="118" customWidth="1"/>
    <col min="4868" max="4868" width="15.33203125" style="118" customWidth="1"/>
    <col min="4869" max="4869" width="1.1640625" style="118" customWidth="1"/>
    <col min="4870" max="4870" width="15.33203125" style="118" customWidth="1"/>
    <col min="4871" max="4871" width="1.1640625" style="118" customWidth="1"/>
    <col min="4872" max="4872" width="15.33203125" style="118" customWidth="1"/>
    <col min="4873" max="4873" width="1.1640625" style="118" customWidth="1"/>
    <col min="4874" max="4874" width="15.33203125" style="118" customWidth="1"/>
    <col min="4875" max="5120" width="9.33203125" style="118"/>
    <col min="5121" max="5121" width="49" style="118" customWidth="1"/>
    <col min="5122" max="5122" width="7" style="118" customWidth="1"/>
    <col min="5123" max="5123" width="1" style="118" customWidth="1"/>
    <col min="5124" max="5124" width="15.33203125" style="118" customWidth="1"/>
    <col min="5125" max="5125" width="1.1640625" style="118" customWidth="1"/>
    <col min="5126" max="5126" width="15.33203125" style="118" customWidth="1"/>
    <col min="5127" max="5127" width="1.1640625" style="118" customWidth="1"/>
    <col min="5128" max="5128" width="15.33203125" style="118" customWidth="1"/>
    <col min="5129" max="5129" width="1.1640625" style="118" customWidth="1"/>
    <col min="5130" max="5130" width="15.33203125" style="118" customWidth="1"/>
    <col min="5131" max="5376" width="9.33203125" style="118"/>
    <col min="5377" max="5377" width="49" style="118" customWidth="1"/>
    <col min="5378" max="5378" width="7" style="118" customWidth="1"/>
    <col min="5379" max="5379" width="1" style="118" customWidth="1"/>
    <col min="5380" max="5380" width="15.33203125" style="118" customWidth="1"/>
    <col min="5381" max="5381" width="1.1640625" style="118" customWidth="1"/>
    <col min="5382" max="5382" width="15.33203125" style="118" customWidth="1"/>
    <col min="5383" max="5383" width="1.1640625" style="118" customWidth="1"/>
    <col min="5384" max="5384" width="15.33203125" style="118" customWidth="1"/>
    <col min="5385" max="5385" width="1.1640625" style="118" customWidth="1"/>
    <col min="5386" max="5386" width="15.33203125" style="118" customWidth="1"/>
    <col min="5387" max="5632" width="9.33203125" style="118"/>
    <col min="5633" max="5633" width="49" style="118" customWidth="1"/>
    <col min="5634" max="5634" width="7" style="118" customWidth="1"/>
    <col min="5635" max="5635" width="1" style="118" customWidth="1"/>
    <col min="5636" max="5636" width="15.33203125" style="118" customWidth="1"/>
    <col min="5637" max="5637" width="1.1640625" style="118" customWidth="1"/>
    <col min="5638" max="5638" width="15.33203125" style="118" customWidth="1"/>
    <col min="5639" max="5639" width="1.1640625" style="118" customWidth="1"/>
    <col min="5640" max="5640" width="15.33203125" style="118" customWidth="1"/>
    <col min="5641" max="5641" width="1.1640625" style="118" customWidth="1"/>
    <col min="5642" max="5642" width="15.33203125" style="118" customWidth="1"/>
    <col min="5643" max="5888" width="9.33203125" style="118"/>
    <col min="5889" max="5889" width="49" style="118" customWidth="1"/>
    <col min="5890" max="5890" width="7" style="118" customWidth="1"/>
    <col min="5891" max="5891" width="1" style="118" customWidth="1"/>
    <col min="5892" max="5892" width="15.33203125" style="118" customWidth="1"/>
    <col min="5893" max="5893" width="1.1640625" style="118" customWidth="1"/>
    <col min="5894" max="5894" width="15.33203125" style="118" customWidth="1"/>
    <col min="5895" max="5895" width="1.1640625" style="118" customWidth="1"/>
    <col min="5896" max="5896" width="15.33203125" style="118" customWidth="1"/>
    <col min="5897" max="5897" width="1.1640625" style="118" customWidth="1"/>
    <col min="5898" max="5898" width="15.33203125" style="118" customWidth="1"/>
    <col min="5899" max="6144" width="9.33203125" style="118"/>
    <col min="6145" max="6145" width="49" style="118" customWidth="1"/>
    <col min="6146" max="6146" width="7" style="118" customWidth="1"/>
    <col min="6147" max="6147" width="1" style="118" customWidth="1"/>
    <col min="6148" max="6148" width="15.33203125" style="118" customWidth="1"/>
    <col min="6149" max="6149" width="1.1640625" style="118" customWidth="1"/>
    <col min="6150" max="6150" width="15.33203125" style="118" customWidth="1"/>
    <col min="6151" max="6151" width="1.1640625" style="118" customWidth="1"/>
    <col min="6152" max="6152" width="15.33203125" style="118" customWidth="1"/>
    <col min="6153" max="6153" width="1.1640625" style="118" customWidth="1"/>
    <col min="6154" max="6154" width="15.33203125" style="118" customWidth="1"/>
    <col min="6155" max="6400" width="9.33203125" style="118"/>
    <col min="6401" max="6401" width="49" style="118" customWidth="1"/>
    <col min="6402" max="6402" width="7" style="118" customWidth="1"/>
    <col min="6403" max="6403" width="1" style="118" customWidth="1"/>
    <col min="6404" max="6404" width="15.33203125" style="118" customWidth="1"/>
    <col min="6405" max="6405" width="1.1640625" style="118" customWidth="1"/>
    <col min="6406" max="6406" width="15.33203125" style="118" customWidth="1"/>
    <col min="6407" max="6407" width="1.1640625" style="118" customWidth="1"/>
    <col min="6408" max="6408" width="15.33203125" style="118" customWidth="1"/>
    <col min="6409" max="6409" width="1.1640625" style="118" customWidth="1"/>
    <col min="6410" max="6410" width="15.33203125" style="118" customWidth="1"/>
    <col min="6411" max="6656" width="9.33203125" style="118"/>
    <col min="6657" max="6657" width="49" style="118" customWidth="1"/>
    <col min="6658" max="6658" width="7" style="118" customWidth="1"/>
    <col min="6659" max="6659" width="1" style="118" customWidth="1"/>
    <col min="6660" max="6660" width="15.33203125" style="118" customWidth="1"/>
    <col min="6661" max="6661" width="1.1640625" style="118" customWidth="1"/>
    <col min="6662" max="6662" width="15.33203125" style="118" customWidth="1"/>
    <col min="6663" max="6663" width="1.1640625" style="118" customWidth="1"/>
    <col min="6664" max="6664" width="15.33203125" style="118" customWidth="1"/>
    <col min="6665" max="6665" width="1.1640625" style="118" customWidth="1"/>
    <col min="6666" max="6666" width="15.33203125" style="118" customWidth="1"/>
    <col min="6667" max="6912" width="9.33203125" style="118"/>
    <col min="6913" max="6913" width="49" style="118" customWidth="1"/>
    <col min="6914" max="6914" width="7" style="118" customWidth="1"/>
    <col min="6915" max="6915" width="1" style="118" customWidth="1"/>
    <col min="6916" max="6916" width="15.33203125" style="118" customWidth="1"/>
    <col min="6917" max="6917" width="1.1640625" style="118" customWidth="1"/>
    <col min="6918" max="6918" width="15.33203125" style="118" customWidth="1"/>
    <col min="6919" max="6919" width="1.1640625" style="118" customWidth="1"/>
    <col min="6920" max="6920" width="15.33203125" style="118" customWidth="1"/>
    <col min="6921" max="6921" width="1.1640625" style="118" customWidth="1"/>
    <col min="6922" max="6922" width="15.33203125" style="118" customWidth="1"/>
    <col min="6923" max="7168" width="9.33203125" style="118"/>
    <col min="7169" max="7169" width="49" style="118" customWidth="1"/>
    <col min="7170" max="7170" width="7" style="118" customWidth="1"/>
    <col min="7171" max="7171" width="1" style="118" customWidth="1"/>
    <col min="7172" max="7172" width="15.33203125" style="118" customWidth="1"/>
    <col min="7173" max="7173" width="1.1640625" style="118" customWidth="1"/>
    <col min="7174" max="7174" width="15.33203125" style="118" customWidth="1"/>
    <col min="7175" max="7175" width="1.1640625" style="118" customWidth="1"/>
    <col min="7176" max="7176" width="15.33203125" style="118" customWidth="1"/>
    <col min="7177" max="7177" width="1.1640625" style="118" customWidth="1"/>
    <col min="7178" max="7178" width="15.33203125" style="118" customWidth="1"/>
    <col min="7179" max="7424" width="9.33203125" style="118"/>
    <col min="7425" max="7425" width="49" style="118" customWidth="1"/>
    <col min="7426" max="7426" width="7" style="118" customWidth="1"/>
    <col min="7427" max="7427" width="1" style="118" customWidth="1"/>
    <col min="7428" max="7428" width="15.33203125" style="118" customWidth="1"/>
    <col min="7429" max="7429" width="1.1640625" style="118" customWidth="1"/>
    <col min="7430" max="7430" width="15.33203125" style="118" customWidth="1"/>
    <col min="7431" max="7431" width="1.1640625" style="118" customWidth="1"/>
    <col min="7432" max="7432" width="15.33203125" style="118" customWidth="1"/>
    <col min="7433" max="7433" width="1.1640625" style="118" customWidth="1"/>
    <col min="7434" max="7434" width="15.33203125" style="118" customWidth="1"/>
    <col min="7435" max="7680" width="9.33203125" style="118"/>
    <col min="7681" max="7681" width="49" style="118" customWidth="1"/>
    <col min="7682" max="7682" width="7" style="118" customWidth="1"/>
    <col min="7683" max="7683" width="1" style="118" customWidth="1"/>
    <col min="7684" max="7684" width="15.33203125" style="118" customWidth="1"/>
    <col min="7685" max="7685" width="1.1640625" style="118" customWidth="1"/>
    <col min="7686" max="7686" width="15.33203125" style="118" customWidth="1"/>
    <col min="7687" max="7687" width="1.1640625" style="118" customWidth="1"/>
    <col min="7688" max="7688" width="15.33203125" style="118" customWidth="1"/>
    <col min="7689" max="7689" width="1.1640625" style="118" customWidth="1"/>
    <col min="7690" max="7690" width="15.33203125" style="118" customWidth="1"/>
    <col min="7691" max="7936" width="9.33203125" style="118"/>
    <col min="7937" max="7937" width="49" style="118" customWidth="1"/>
    <col min="7938" max="7938" width="7" style="118" customWidth="1"/>
    <col min="7939" max="7939" width="1" style="118" customWidth="1"/>
    <col min="7940" max="7940" width="15.33203125" style="118" customWidth="1"/>
    <col min="7941" max="7941" width="1.1640625" style="118" customWidth="1"/>
    <col min="7942" max="7942" width="15.33203125" style="118" customWidth="1"/>
    <col min="7943" max="7943" width="1.1640625" style="118" customWidth="1"/>
    <col min="7944" max="7944" width="15.33203125" style="118" customWidth="1"/>
    <col min="7945" max="7945" width="1.1640625" style="118" customWidth="1"/>
    <col min="7946" max="7946" width="15.33203125" style="118" customWidth="1"/>
    <col min="7947" max="8192" width="9.33203125" style="118"/>
    <col min="8193" max="8193" width="49" style="118" customWidth="1"/>
    <col min="8194" max="8194" width="7" style="118" customWidth="1"/>
    <col min="8195" max="8195" width="1" style="118" customWidth="1"/>
    <col min="8196" max="8196" width="15.33203125" style="118" customWidth="1"/>
    <col min="8197" max="8197" width="1.1640625" style="118" customWidth="1"/>
    <col min="8198" max="8198" width="15.33203125" style="118" customWidth="1"/>
    <col min="8199" max="8199" width="1.1640625" style="118" customWidth="1"/>
    <col min="8200" max="8200" width="15.33203125" style="118" customWidth="1"/>
    <col min="8201" max="8201" width="1.1640625" style="118" customWidth="1"/>
    <col min="8202" max="8202" width="15.33203125" style="118" customWidth="1"/>
    <col min="8203" max="8448" width="9.33203125" style="118"/>
    <col min="8449" max="8449" width="49" style="118" customWidth="1"/>
    <col min="8450" max="8450" width="7" style="118" customWidth="1"/>
    <col min="8451" max="8451" width="1" style="118" customWidth="1"/>
    <col min="8452" max="8452" width="15.33203125" style="118" customWidth="1"/>
    <col min="8453" max="8453" width="1.1640625" style="118" customWidth="1"/>
    <col min="8454" max="8454" width="15.33203125" style="118" customWidth="1"/>
    <col min="8455" max="8455" width="1.1640625" style="118" customWidth="1"/>
    <col min="8456" max="8456" width="15.33203125" style="118" customWidth="1"/>
    <col min="8457" max="8457" width="1.1640625" style="118" customWidth="1"/>
    <col min="8458" max="8458" width="15.33203125" style="118" customWidth="1"/>
    <col min="8459" max="8704" width="9.33203125" style="118"/>
    <col min="8705" max="8705" width="49" style="118" customWidth="1"/>
    <col min="8706" max="8706" width="7" style="118" customWidth="1"/>
    <col min="8707" max="8707" width="1" style="118" customWidth="1"/>
    <col min="8708" max="8708" width="15.33203125" style="118" customWidth="1"/>
    <col min="8709" max="8709" width="1.1640625" style="118" customWidth="1"/>
    <col min="8710" max="8710" width="15.33203125" style="118" customWidth="1"/>
    <col min="8711" max="8711" width="1.1640625" style="118" customWidth="1"/>
    <col min="8712" max="8712" width="15.33203125" style="118" customWidth="1"/>
    <col min="8713" max="8713" width="1.1640625" style="118" customWidth="1"/>
    <col min="8714" max="8714" width="15.33203125" style="118" customWidth="1"/>
    <col min="8715" max="8960" width="9.33203125" style="118"/>
    <col min="8961" max="8961" width="49" style="118" customWidth="1"/>
    <col min="8962" max="8962" width="7" style="118" customWidth="1"/>
    <col min="8963" max="8963" width="1" style="118" customWidth="1"/>
    <col min="8964" max="8964" width="15.33203125" style="118" customWidth="1"/>
    <col min="8965" max="8965" width="1.1640625" style="118" customWidth="1"/>
    <col min="8966" max="8966" width="15.33203125" style="118" customWidth="1"/>
    <col min="8967" max="8967" width="1.1640625" style="118" customWidth="1"/>
    <col min="8968" max="8968" width="15.33203125" style="118" customWidth="1"/>
    <col min="8969" max="8969" width="1.1640625" style="118" customWidth="1"/>
    <col min="8970" max="8970" width="15.33203125" style="118" customWidth="1"/>
    <col min="8971" max="9216" width="9.33203125" style="118"/>
    <col min="9217" max="9217" width="49" style="118" customWidth="1"/>
    <col min="9218" max="9218" width="7" style="118" customWidth="1"/>
    <col min="9219" max="9219" width="1" style="118" customWidth="1"/>
    <col min="9220" max="9220" width="15.33203125" style="118" customWidth="1"/>
    <col min="9221" max="9221" width="1.1640625" style="118" customWidth="1"/>
    <col min="9222" max="9222" width="15.33203125" style="118" customWidth="1"/>
    <col min="9223" max="9223" width="1.1640625" style="118" customWidth="1"/>
    <col min="9224" max="9224" width="15.33203125" style="118" customWidth="1"/>
    <col min="9225" max="9225" width="1.1640625" style="118" customWidth="1"/>
    <col min="9226" max="9226" width="15.33203125" style="118" customWidth="1"/>
    <col min="9227" max="9472" width="9.33203125" style="118"/>
    <col min="9473" max="9473" width="49" style="118" customWidth="1"/>
    <col min="9474" max="9474" width="7" style="118" customWidth="1"/>
    <col min="9475" max="9475" width="1" style="118" customWidth="1"/>
    <col min="9476" max="9476" width="15.33203125" style="118" customWidth="1"/>
    <col min="9477" max="9477" width="1.1640625" style="118" customWidth="1"/>
    <col min="9478" max="9478" width="15.33203125" style="118" customWidth="1"/>
    <col min="9479" max="9479" width="1.1640625" style="118" customWidth="1"/>
    <col min="9480" max="9480" width="15.33203125" style="118" customWidth="1"/>
    <col min="9481" max="9481" width="1.1640625" style="118" customWidth="1"/>
    <col min="9482" max="9482" width="15.33203125" style="118" customWidth="1"/>
    <col min="9483" max="9728" width="9.33203125" style="118"/>
    <col min="9729" max="9729" width="49" style="118" customWidth="1"/>
    <col min="9730" max="9730" width="7" style="118" customWidth="1"/>
    <col min="9731" max="9731" width="1" style="118" customWidth="1"/>
    <col min="9732" max="9732" width="15.33203125" style="118" customWidth="1"/>
    <col min="9733" max="9733" width="1.1640625" style="118" customWidth="1"/>
    <col min="9734" max="9734" width="15.33203125" style="118" customWidth="1"/>
    <col min="9735" max="9735" width="1.1640625" style="118" customWidth="1"/>
    <col min="9736" max="9736" width="15.33203125" style="118" customWidth="1"/>
    <col min="9737" max="9737" width="1.1640625" style="118" customWidth="1"/>
    <col min="9738" max="9738" width="15.33203125" style="118" customWidth="1"/>
    <col min="9739" max="9984" width="9.33203125" style="118"/>
    <col min="9985" max="9985" width="49" style="118" customWidth="1"/>
    <col min="9986" max="9986" width="7" style="118" customWidth="1"/>
    <col min="9987" max="9987" width="1" style="118" customWidth="1"/>
    <col min="9988" max="9988" width="15.33203125" style="118" customWidth="1"/>
    <col min="9989" max="9989" width="1.1640625" style="118" customWidth="1"/>
    <col min="9990" max="9990" width="15.33203125" style="118" customWidth="1"/>
    <col min="9991" max="9991" width="1.1640625" style="118" customWidth="1"/>
    <col min="9992" max="9992" width="15.33203125" style="118" customWidth="1"/>
    <col min="9993" max="9993" width="1.1640625" style="118" customWidth="1"/>
    <col min="9994" max="9994" width="15.33203125" style="118" customWidth="1"/>
    <col min="9995" max="10240" width="9.33203125" style="118"/>
    <col min="10241" max="10241" width="49" style="118" customWidth="1"/>
    <col min="10242" max="10242" width="7" style="118" customWidth="1"/>
    <col min="10243" max="10243" width="1" style="118" customWidth="1"/>
    <col min="10244" max="10244" width="15.33203125" style="118" customWidth="1"/>
    <col min="10245" max="10245" width="1.1640625" style="118" customWidth="1"/>
    <col min="10246" max="10246" width="15.33203125" style="118" customWidth="1"/>
    <col min="10247" max="10247" width="1.1640625" style="118" customWidth="1"/>
    <col min="10248" max="10248" width="15.33203125" style="118" customWidth="1"/>
    <col min="10249" max="10249" width="1.1640625" style="118" customWidth="1"/>
    <col min="10250" max="10250" width="15.33203125" style="118" customWidth="1"/>
    <col min="10251" max="10496" width="9.33203125" style="118"/>
    <col min="10497" max="10497" width="49" style="118" customWidth="1"/>
    <col min="10498" max="10498" width="7" style="118" customWidth="1"/>
    <col min="10499" max="10499" width="1" style="118" customWidth="1"/>
    <col min="10500" max="10500" width="15.33203125" style="118" customWidth="1"/>
    <col min="10501" max="10501" width="1.1640625" style="118" customWidth="1"/>
    <col min="10502" max="10502" width="15.33203125" style="118" customWidth="1"/>
    <col min="10503" max="10503" width="1.1640625" style="118" customWidth="1"/>
    <col min="10504" max="10504" width="15.33203125" style="118" customWidth="1"/>
    <col min="10505" max="10505" width="1.1640625" style="118" customWidth="1"/>
    <col min="10506" max="10506" width="15.33203125" style="118" customWidth="1"/>
    <col min="10507" max="10752" width="9.33203125" style="118"/>
    <col min="10753" max="10753" width="49" style="118" customWidth="1"/>
    <col min="10754" max="10754" width="7" style="118" customWidth="1"/>
    <col min="10755" max="10755" width="1" style="118" customWidth="1"/>
    <col min="10756" max="10756" width="15.33203125" style="118" customWidth="1"/>
    <col min="10757" max="10757" width="1.1640625" style="118" customWidth="1"/>
    <col min="10758" max="10758" width="15.33203125" style="118" customWidth="1"/>
    <col min="10759" max="10759" width="1.1640625" style="118" customWidth="1"/>
    <col min="10760" max="10760" width="15.33203125" style="118" customWidth="1"/>
    <col min="10761" max="10761" width="1.1640625" style="118" customWidth="1"/>
    <col min="10762" max="10762" width="15.33203125" style="118" customWidth="1"/>
    <col min="10763" max="11008" width="9.33203125" style="118"/>
    <col min="11009" max="11009" width="49" style="118" customWidth="1"/>
    <col min="11010" max="11010" width="7" style="118" customWidth="1"/>
    <col min="11011" max="11011" width="1" style="118" customWidth="1"/>
    <col min="11012" max="11012" width="15.33203125" style="118" customWidth="1"/>
    <col min="11013" max="11013" width="1.1640625" style="118" customWidth="1"/>
    <col min="11014" max="11014" width="15.33203125" style="118" customWidth="1"/>
    <col min="11015" max="11015" width="1.1640625" style="118" customWidth="1"/>
    <col min="11016" max="11016" width="15.33203125" style="118" customWidth="1"/>
    <col min="11017" max="11017" width="1.1640625" style="118" customWidth="1"/>
    <col min="11018" max="11018" width="15.33203125" style="118" customWidth="1"/>
    <col min="11019" max="11264" width="9.33203125" style="118"/>
    <col min="11265" max="11265" width="49" style="118" customWidth="1"/>
    <col min="11266" max="11266" width="7" style="118" customWidth="1"/>
    <col min="11267" max="11267" width="1" style="118" customWidth="1"/>
    <col min="11268" max="11268" width="15.33203125" style="118" customWidth="1"/>
    <col min="11269" max="11269" width="1.1640625" style="118" customWidth="1"/>
    <col min="11270" max="11270" width="15.33203125" style="118" customWidth="1"/>
    <col min="11271" max="11271" width="1.1640625" style="118" customWidth="1"/>
    <col min="11272" max="11272" width="15.33203125" style="118" customWidth="1"/>
    <col min="11273" max="11273" width="1.1640625" style="118" customWidth="1"/>
    <col min="11274" max="11274" width="15.33203125" style="118" customWidth="1"/>
    <col min="11275" max="11520" width="9.33203125" style="118"/>
    <col min="11521" max="11521" width="49" style="118" customWidth="1"/>
    <col min="11522" max="11522" width="7" style="118" customWidth="1"/>
    <col min="11523" max="11523" width="1" style="118" customWidth="1"/>
    <col min="11524" max="11524" width="15.33203125" style="118" customWidth="1"/>
    <col min="11525" max="11525" width="1.1640625" style="118" customWidth="1"/>
    <col min="11526" max="11526" width="15.33203125" style="118" customWidth="1"/>
    <col min="11527" max="11527" width="1.1640625" style="118" customWidth="1"/>
    <col min="11528" max="11528" width="15.33203125" style="118" customWidth="1"/>
    <col min="11529" max="11529" width="1.1640625" style="118" customWidth="1"/>
    <col min="11530" max="11530" width="15.33203125" style="118" customWidth="1"/>
    <col min="11531" max="11776" width="9.33203125" style="118"/>
    <col min="11777" max="11777" width="49" style="118" customWidth="1"/>
    <col min="11778" max="11778" width="7" style="118" customWidth="1"/>
    <col min="11779" max="11779" width="1" style="118" customWidth="1"/>
    <col min="11780" max="11780" width="15.33203125" style="118" customWidth="1"/>
    <col min="11781" max="11781" width="1.1640625" style="118" customWidth="1"/>
    <col min="11782" max="11782" width="15.33203125" style="118" customWidth="1"/>
    <col min="11783" max="11783" width="1.1640625" style="118" customWidth="1"/>
    <col min="11784" max="11784" width="15.33203125" style="118" customWidth="1"/>
    <col min="11785" max="11785" width="1.1640625" style="118" customWidth="1"/>
    <col min="11786" max="11786" width="15.33203125" style="118" customWidth="1"/>
    <col min="11787" max="12032" width="9.33203125" style="118"/>
    <col min="12033" max="12033" width="49" style="118" customWidth="1"/>
    <col min="12034" max="12034" width="7" style="118" customWidth="1"/>
    <col min="12035" max="12035" width="1" style="118" customWidth="1"/>
    <col min="12036" max="12036" width="15.33203125" style="118" customWidth="1"/>
    <col min="12037" max="12037" width="1.1640625" style="118" customWidth="1"/>
    <col min="12038" max="12038" width="15.33203125" style="118" customWidth="1"/>
    <col min="12039" max="12039" width="1.1640625" style="118" customWidth="1"/>
    <col min="12040" max="12040" width="15.33203125" style="118" customWidth="1"/>
    <col min="12041" max="12041" width="1.1640625" style="118" customWidth="1"/>
    <col min="12042" max="12042" width="15.33203125" style="118" customWidth="1"/>
    <col min="12043" max="12288" width="9.33203125" style="118"/>
    <col min="12289" max="12289" width="49" style="118" customWidth="1"/>
    <col min="12290" max="12290" width="7" style="118" customWidth="1"/>
    <col min="12291" max="12291" width="1" style="118" customWidth="1"/>
    <col min="12292" max="12292" width="15.33203125" style="118" customWidth="1"/>
    <col min="12293" max="12293" width="1.1640625" style="118" customWidth="1"/>
    <col min="12294" max="12294" width="15.33203125" style="118" customWidth="1"/>
    <col min="12295" max="12295" width="1.1640625" style="118" customWidth="1"/>
    <col min="12296" max="12296" width="15.33203125" style="118" customWidth="1"/>
    <col min="12297" max="12297" width="1.1640625" style="118" customWidth="1"/>
    <col min="12298" max="12298" width="15.33203125" style="118" customWidth="1"/>
    <col min="12299" max="12544" width="9.33203125" style="118"/>
    <col min="12545" max="12545" width="49" style="118" customWidth="1"/>
    <col min="12546" max="12546" width="7" style="118" customWidth="1"/>
    <col min="12547" max="12547" width="1" style="118" customWidth="1"/>
    <col min="12548" max="12548" width="15.33203125" style="118" customWidth="1"/>
    <col min="12549" max="12549" width="1.1640625" style="118" customWidth="1"/>
    <col min="12550" max="12550" width="15.33203125" style="118" customWidth="1"/>
    <col min="12551" max="12551" width="1.1640625" style="118" customWidth="1"/>
    <col min="12552" max="12552" width="15.33203125" style="118" customWidth="1"/>
    <col min="12553" max="12553" width="1.1640625" style="118" customWidth="1"/>
    <col min="12554" max="12554" width="15.33203125" style="118" customWidth="1"/>
    <col min="12555" max="12800" width="9.33203125" style="118"/>
    <col min="12801" max="12801" width="49" style="118" customWidth="1"/>
    <col min="12802" max="12802" width="7" style="118" customWidth="1"/>
    <col min="12803" max="12803" width="1" style="118" customWidth="1"/>
    <col min="12804" max="12804" width="15.33203125" style="118" customWidth="1"/>
    <col min="12805" max="12805" width="1.1640625" style="118" customWidth="1"/>
    <col min="12806" max="12806" width="15.33203125" style="118" customWidth="1"/>
    <col min="12807" max="12807" width="1.1640625" style="118" customWidth="1"/>
    <col min="12808" max="12808" width="15.33203125" style="118" customWidth="1"/>
    <col min="12809" max="12809" width="1.1640625" style="118" customWidth="1"/>
    <col min="12810" max="12810" width="15.33203125" style="118" customWidth="1"/>
    <col min="12811" max="13056" width="9.33203125" style="118"/>
    <col min="13057" max="13057" width="49" style="118" customWidth="1"/>
    <col min="13058" max="13058" width="7" style="118" customWidth="1"/>
    <col min="13059" max="13059" width="1" style="118" customWidth="1"/>
    <col min="13060" max="13060" width="15.33203125" style="118" customWidth="1"/>
    <col min="13061" max="13061" width="1.1640625" style="118" customWidth="1"/>
    <col min="13062" max="13062" width="15.33203125" style="118" customWidth="1"/>
    <col min="13063" max="13063" width="1.1640625" style="118" customWidth="1"/>
    <col min="13064" max="13064" width="15.33203125" style="118" customWidth="1"/>
    <col min="13065" max="13065" width="1.1640625" style="118" customWidth="1"/>
    <col min="13066" max="13066" width="15.33203125" style="118" customWidth="1"/>
    <col min="13067" max="13312" width="9.33203125" style="118"/>
    <col min="13313" max="13313" width="49" style="118" customWidth="1"/>
    <col min="13314" max="13314" width="7" style="118" customWidth="1"/>
    <col min="13315" max="13315" width="1" style="118" customWidth="1"/>
    <col min="13316" max="13316" width="15.33203125" style="118" customWidth="1"/>
    <col min="13317" max="13317" width="1.1640625" style="118" customWidth="1"/>
    <col min="13318" max="13318" width="15.33203125" style="118" customWidth="1"/>
    <col min="13319" max="13319" width="1.1640625" style="118" customWidth="1"/>
    <col min="13320" max="13320" width="15.33203125" style="118" customWidth="1"/>
    <col min="13321" max="13321" width="1.1640625" style="118" customWidth="1"/>
    <col min="13322" max="13322" width="15.33203125" style="118" customWidth="1"/>
    <col min="13323" max="13568" width="9.33203125" style="118"/>
    <col min="13569" max="13569" width="49" style="118" customWidth="1"/>
    <col min="13570" max="13570" width="7" style="118" customWidth="1"/>
    <col min="13571" max="13571" width="1" style="118" customWidth="1"/>
    <col min="13572" max="13572" width="15.33203125" style="118" customWidth="1"/>
    <col min="13573" max="13573" width="1.1640625" style="118" customWidth="1"/>
    <col min="13574" max="13574" width="15.33203125" style="118" customWidth="1"/>
    <col min="13575" max="13575" width="1.1640625" style="118" customWidth="1"/>
    <col min="13576" max="13576" width="15.33203125" style="118" customWidth="1"/>
    <col min="13577" max="13577" width="1.1640625" style="118" customWidth="1"/>
    <col min="13578" max="13578" width="15.33203125" style="118" customWidth="1"/>
    <col min="13579" max="13824" width="9.33203125" style="118"/>
    <col min="13825" max="13825" width="49" style="118" customWidth="1"/>
    <col min="13826" max="13826" width="7" style="118" customWidth="1"/>
    <col min="13827" max="13827" width="1" style="118" customWidth="1"/>
    <col min="13828" max="13828" width="15.33203125" style="118" customWidth="1"/>
    <col min="13829" max="13829" width="1.1640625" style="118" customWidth="1"/>
    <col min="13830" max="13830" width="15.33203125" style="118" customWidth="1"/>
    <col min="13831" max="13831" width="1.1640625" style="118" customWidth="1"/>
    <col min="13832" max="13832" width="15.33203125" style="118" customWidth="1"/>
    <col min="13833" max="13833" width="1.1640625" style="118" customWidth="1"/>
    <col min="13834" max="13834" width="15.33203125" style="118" customWidth="1"/>
    <col min="13835" max="14080" width="9.33203125" style="118"/>
    <col min="14081" max="14081" width="49" style="118" customWidth="1"/>
    <col min="14082" max="14082" width="7" style="118" customWidth="1"/>
    <col min="14083" max="14083" width="1" style="118" customWidth="1"/>
    <col min="14084" max="14084" width="15.33203125" style="118" customWidth="1"/>
    <col min="14085" max="14085" width="1.1640625" style="118" customWidth="1"/>
    <col min="14086" max="14086" width="15.33203125" style="118" customWidth="1"/>
    <col min="14087" max="14087" width="1.1640625" style="118" customWidth="1"/>
    <col min="14088" max="14088" width="15.33203125" style="118" customWidth="1"/>
    <col min="14089" max="14089" width="1.1640625" style="118" customWidth="1"/>
    <col min="14090" max="14090" width="15.33203125" style="118" customWidth="1"/>
    <col min="14091" max="14336" width="9.33203125" style="118"/>
    <col min="14337" max="14337" width="49" style="118" customWidth="1"/>
    <col min="14338" max="14338" width="7" style="118" customWidth="1"/>
    <col min="14339" max="14339" width="1" style="118" customWidth="1"/>
    <col min="14340" max="14340" width="15.33203125" style="118" customWidth="1"/>
    <col min="14341" max="14341" width="1.1640625" style="118" customWidth="1"/>
    <col min="14342" max="14342" width="15.33203125" style="118" customWidth="1"/>
    <col min="14343" max="14343" width="1.1640625" style="118" customWidth="1"/>
    <col min="14344" max="14344" width="15.33203125" style="118" customWidth="1"/>
    <col min="14345" max="14345" width="1.1640625" style="118" customWidth="1"/>
    <col min="14346" max="14346" width="15.33203125" style="118" customWidth="1"/>
    <col min="14347" max="14592" width="9.33203125" style="118"/>
    <col min="14593" max="14593" width="49" style="118" customWidth="1"/>
    <col min="14594" max="14594" width="7" style="118" customWidth="1"/>
    <col min="14595" max="14595" width="1" style="118" customWidth="1"/>
    <col min="14596" max="14596" width="15.33203125" style="118" customWidth="1"/>
    <col min="14597" max="14597" width="1.1640625" style="118" customWidth="1"/>
    <col min="14598" max="14598" width="15.33203125" style="118" customWidth="1"/>
    <col min="14599" max="14599" width="1.1640625" style="118" customWidth="1"/>
    <col min="14600" max="14600" width="15.33203125" style="118" customWidth="1"/>
    <col min="14601" max="14601" width="1.1640625" style="118" customWidth="1"/>
    <col min="14602" max="14602" width="15.33203125" style="118" customWidth="1"/>
    <col min="14603" max="14848" width="9.33203125" style="118"/>
    <col min="14849" max="14849" width="49" style="118" customWidth="1"/>
    <col min="14850" max="14850" width="7" style="118" customWidth="1"/>
    <col min="14851" max="14851" width="1" style="118" customWidth="1"/>
    <col min="14852" max="14852" width="15.33203125" style="118" customWidth="1"/>
    <col min="14853" max="14853" width="1.1640625" style="118" customWidth="1"/>
    <col min="14854" max="14854" width="15.33203125" style="118" customWidth="1"/>
    <col min="14855" max="14855" width="1.1640625" style="118" customWidth="1"/>
    <col min="14856" max="14856" width="15.33203125" style="118" customWidth="1"/>
    <col min="14857" max="14857" width="1.1640625" style="118" customWidth="1"/>
    <col min="14858" max="14858" width="15.33203125" style="118" customWidth="1"/>
    <col min="14859" max="15104" width="9.33203125" style="118"/>
    <col min="15105" max="15105" width="49" style="118" customWidth="1"/>
    <col min="15106" max="15106" width="7" style="118" customWidth="1"/>
    <col min="15107" max="15107" width="1" style="118" customWidth="1"/>
    <col min="15108" max="15108" width="15.33203125" style="118" customWidth="1"/>
    <col min="15109" max="15109" width="1.1640625" style="118" customWidth="1"/>
    <col min="15110" max="15110" width="15.33203125" style="118" customWidth="1"/>
    <col min="15111" max="15111" width="1.1640625" style="118" customWidth="1"/>
    <col min="15112" max="15112" width="15.33203125" style="118" customWidth="1"/>
    <col min="15113" max="15113" width="1.1640625" style="118" customWidth="1"/>
    <col min="15114" max="15114" width="15.33203125" style="118" customWidth="1"/>
    <col min="15115" max="15360" width="9.33203125" style="118"/>
    <col min="15361" max="15361" width="49" style="118" customWidth="1"/>
    <col min="15362" max="15362" width="7" style="118" customWidth="1"/>
    <col min="15363" max="15363" width="1" style="118" customWidth="1"/>
    <col min="15364" max="15364" width="15.33203125" style="118" customWidth="1"/>
    <col min="15365" max="15365" width="1.1640625" style="118" customWidth="1"/>
    <col min="15366" max="15366" width="15.33203125" style="118" customWidth="1"/>
    <col min="15367" max="15367" width="1.1640625" style="118" customWidth="1"/>
    <col min="15368" max="15368" width="15.33203125" style="118" customWidth="1"/>
    <col min="15369" max="15369" width="1.1640625" style="118" customWidth="1"/>
    <col min="15370" max="15370" width="15.33203125" style="118" customWidth="1"/>
    <col min="15371" max="15616" width="9.33203125" style="118"/>
    <col min="15617" max="15617" width="49" style="118" customWidth="1"/>
    <col min="15618" max="15618" width="7" style="118" customWidth="1"/>
    <col min="15619" max="15619" width="1" style="118" customWidth="1"/>
    <col min="15620" max="15620" width="15.33203125" style="118" customWidth="1"/>
    <col min="15621" max="15621" width="1.1640625" style="118" customWidth="1"/>
    <col min="15622" max="15622" width="15.33203125" style="118" customWidth="1"/>
    <col min="15623" max="15623" width="1.1640625" style="118" customWidth="1"/>
    <col min="15624" max="15624" width="15.33203125" style="118" customWidth="1"/>
    <col min="15625" max="15625" width="1.1640625" style="118" customWidth="1"/>
    <col min="15626" max="15626" width="15.33203125" style="118" customWidth="1"/>
    <col min="15627" max="15872" width="9.33203125" style="118"/>
    <col min="15873" max="15873" width="49" style="118" customWidth="1"/>
    <col min="15874" max="15874" width="7" style="118" customWidth="1"/>
    <col min="15875" max="15875" width="1" style="118" customWidth="1"/>
    <col min="15876" max="15876" width="15.33203125" style="118" customWidth="1"/>
    <col min="15877" max="15877" width="1.1640625" style="118" customWidth="1"/>
    <col min="15878" max="15878" width="15.33203125" style="118" customWidth="1"/>
    <col min="15879" max="15879" width="1.1640625" style="118" customWidth="1"/>
    <col min="15880" max="15880" width="15.33203125" style="118" customWidth="1"/>
    <col min="15881" max="15881" width="1.1640625" style="118" customWidth="1"/>
    <col min="15882" max="15882" width="15.33203125" style="118" customWidth="1"/>
    <col min="15883" max="16128" width="9.33203125" style="118"/>
    <col min="16129" max="16129" width="49" style="118" customWidth="1"/>
    <col min="16130" max="16130" width="7" style="118" customWidth="1"/>
    <col min="16131" max="16131" width="1" style="118" customWidth="1"/>
    <col min="16132" max="16132" width="15.33203125" style="118" customWidth="1"/>
    <col min="16133" max="16133" width="1.1640625" style="118" customWidth="1"/>
    <col min="16134" max="16134" width="15.33203125" style="118" customWidth="1"/>
    <col min="16135" max="16135" width="1.1640625" style="118" customWidth="1"/>
    <col min="16136" max="16136" width="15.33203125" style="118" customWidth="1"/>
    <col min="16137" max="16137" width="1.1640625" style="118" customWidth="1"/>
    <col min="16138" max="16138" width="15.33203125" style="118" customWidth="1"/>
    <col min="16139" max="16384" width="9.33203125" style="118"/>
  </cols>
  <sheetData>
    <row r="1" spans="1:10" ht="24" customHeight="1">
      <c r="A1" s="216" t="s">
        <v>0</v>
      </c>
      <c r="B1" s="216"/>
      <c r="C1" s="216"/>
      <c r="D1" s="216"/>
      <c r="E1" s="216"/>
      <c r="F1" s="216"/>
      <c r="G1" s="216"/>
      <c r="H1" s="216"/>
      <c r="I1" s="216"/>
      <c r="J1" s="216"/>
    </row>
    <row r="2" spans="1:10" ht="24" customHeight="1">
      <c r="A2" s="216" t="s">
        <v>107</v>
      </c>
      <c r="B2" s="216"/>
      <c r="C2" s="216"/>
      <c r="D2" s="216"/>
      <c r="E2" s="216"/>
      <c r="F2" s="216"/>
      <c r="G2" s="216"/>
      <c r="H2" s="216"/>
      <c r="I2" s="216"/>
      <c r="J2" s="216"/>
    </row>
    <row r="3" spans="1:10" ht="24" customHeight="1">
      <c r="A3" s="216" t="str">
        <f>+'กำไรขาดทุน 9 M'!A3:J3</f>
        <v>สำหรับงวดเก้าเดือนสิ้นสุดวันที่  31 กรกฎาคม  2561</v>
      </c>
      <c r="B3" s="216"/>
      <c r="C3" s="216"/>
      <c r="D3" s="216"/>
      <c r="E3" s="216"/>
      <c r="F3" s="216"/>
      <c r="G3" s="216"/>
      <c r="H3" s="216"/>
      <c r="I3" s="216"/>
      <c r="J3" s="216"/>
    </row>
    <row r="4" spans="1:10" ht="24" customHeight="1">
      <c r="A4" s="216" t="s">
        <v>141</v>
      </c>
      <c r="B4" s="216"/>
      <c r="C4" s="216"/>
      <c r="D4" s="216"/>
      <c r="E4" s="216"/>
      <c r="F4" s="216"/>
      <c r="G4" s="216"/>
      <c r="H4" s="216"/>
      <c r="I4" s="216"/>
      <c r="J4" s="216"/>
    </row>
    <row r="5" spans="1:10" s="119" customFormat="1" ht="24" customHeight="1">
      <c r="A5" s="221" t="s">
        <v>2</v>
      </c>
      <c r="B5" s="221"/>
      <c r="C5" s="221"/>
      <c r="D5" s="221"/>
      <c r="E5" s="221"/>
      <c r="F5" s="221"/>
      <c r="G5" s="221"/>
      <c r="H5" s="221"/>
      <c r="I5" s="221"/>
      <c r="J5" s="221"/>
    </row>
    <row r="6" spans="1:10" s="119" customFormat="1" ht="4.1500000000000004" customHeight="1">
      <c r="A6" s="120"/>
      <c r="B6" s="120"/>
      <c r="C6" s="120"/>
      <c r="D6" s="121"/>
      <c r="E6" s="121"/>
      <c r="F6" s="121"/>
      <c r="G6" s="122"/>
      <c r="H6" s="122"/>
      <c r="I6" s="122"/>
      <c r="J6" s="123"/>
    </row>
    <row r="7" spans="1:10" s="119" customFormat="1" ht="4.1500000000000004" customHeight="1">
      <c r="A7" s="124"/>
      <c r="B7" s="124"/>
      <c r="C7" s="124"/>
      <c r="D7" s="125"/>
      <c r="E7" s="125"/>
      <c r="F7" s="125"/>
      <c r="G7" s="126"/>
      <c r="H7" s="126"/>
      <c r="I7" s="126"/>
      <c r="J7" s="127"/>
    </row>
    <row r="8" spans="1:10" s="7" customFormat="1" ht="22.15" customHeight="1">
      <c r="A8" s="5"/>
      <c r="B8" s="5"/>
      <c r="C8" s="5"/>
      <c r="D8" s="218" t="s">
        <v>4</v>
      </c>
      <c r="E8" s="218"/>
      <c r="F8" s="218"/>
      <c r="G8" s="5"/>
      <c r="H8" s="218" t="s">
        <v>5</v>
      </c>
      <c r="I8" s="218"/>
      <c r="J8" s="218"/>
    </row>
    <row r="9" spans="1:10" s="7" customFormat="1" ht="22.15" customHeight="1">
      <c r="A9" s="5"/>
      <c r="B9" s="5"/>
      <c r="C9" s="5"/>
      <c r="D9" s="157" t="s">
        <v>175</v>
      </c>
      <c r="E9" s="5"/>
      <c r="F9" s="157" t="s">
        <v>176</v>
      </c>
      <c r="G9" s="5"/>
      <c r="H9" s="157" t="s">
        <v>175</v>
      </c>
      <c r="I9" s="5"/>
      <c r="J9" s="157" t="s">
        <v>176</v>
      </c>
    </row>
    <row r="10" spans="1:10" s="7" customFormat="1" ht="4.5" customHeight="1">
      <c r="A10" s="5"/>
      <c r="B10" s="5"/>
      <c r="C10" s="5"/>
      <c r="D10" s="157"/>
      <c r="E10" s="5"/>
      <c r="F10" s="157"/>
      <c r="H10" s="157"/>
      <c r="I10" s="5"/>
      <c r="J10" s="157"/>
    </row>
    <row r="11" spans="1:10" s="119" customFormat="1" ht="22.15" customHeight="1">
      <c r="A11" s="9" t="s">
        <v>108</v>
      </c>
      <c r="B11" s="9"/>
      <c r="C11" s="9"/>
      <c r="D11" s="29"/>
      <c r="E11" s="29"/>
      <c r="F11" s="29"/>
      <c r="G11" s="29"/>
      <c r="H11" s="29"/>
      <c r="I11" s="29"/>
      <c r="J11" s="29"/>
    </row>
    <row r="12" spans="1:10" s="29" customFormat="1" ht="21">
      <c r="A12" s="29" t="s">
        <v>161</v>
      </c>
      <c r="D12" s="199">
        <f>+'กำไรขาดทุน 9 M'!D25</f>
        <v>52264600</v>
      </c>
      <c r="E12" s="199"/>
      <c r="F12" s="199">
        <f>+'กำไรขาดทุน 9 M'!F25</f>
        <v>34998123</v>
      </c>
      <c r="G12" s="199"/>
      <c r="H12" s="199">
        <f>+'กำไรขาดทุน 9 M'!H25</f>
        <v>31948749</v>
      </c>
      <c r="I12" s="199"/>
      <c r="J12" s="199">
        <f>+'กำไรขาดทุน 9 M'!J25</f>
        <v>22959202</v>
      </c>
    </row>
    <row r="13" spans="1:10" s="29" customFormat="1" ht="21">
      <c r="A13" s="52" t="s">
        <v>109</v>
      </c>
      <c r="D13" s="199"/>
      <c r="E13" s="199"/>
      <c r="F13" s="199"/>
      <c r="G13" s="199"/>
      <c r="H13" s="199"/>
      <c r="I13" s="199"/>
      <c r="J13" s="199"/>
    </row>
    <row r="14" spans="1:10" s="29" customFormat="1" ht="21">
      <c r="A14" s="11" t="s">
        <v>160</v>
      </c>
      <c r="D14" s="199">
        <v>3216832</v>
      </c>
      <c r="E14" s="199"/>
      <c r="F14" s="199">
        <v>2911213</v>
      </c>
      <c r="G14" s="199"/>
      <c r="H14" s="199">
        <v>3057768</v>
      </c>
      <c r="I14" s="199"/>
      <c r="J14" s="199">
        <v>1930555</v>
      </c>
    </row>
    <row r="15" spans="1:10" s="119" customFormat="1" ht="22.15" customHeight="1">
      <c r="A15" s="11" t="s">
        <v>110</v>
      </c>
      <c r="B15" s="11"/>
      <c r="C15" s="11"/>
      <c r="D15" s="199">
        <v>19486762</v>
      </c>
      <c r="E15" s="199"/>
      <c r="F15" s="199">
        <v>21722490</v>
      </c>
      <c r="G15" s="199"/>
      <c r="H15" s="200">
        <v>16468440</v>
      </c>
      <c r="I15" s="199"/>
      <c r="J15" s="200">
        <v>17000079</v>
      </c>
    </row>
    <row r="16" spans="1:10" s="119" customFormat="1" ht="22.15" customHeight="1">
      <c r="A16" s="11" t="s">
        <v>171</v>
      </c>
      <c r="B16" s="11"/>
      <c r="C16" s="11"/>
      <c r="D16" s="199">
        <v>0</v>
      </c>
      <c r="E16" s="199"/>
      <c r="F16" s="199">
        <v>909346</v>
      </c>
      <c r="G16" s="199"/>
      <c r="H16" s="200">
        <v>0</v>
      </c>
      <c r="I16" s="199"/>
      <c r="J16" s="200">
        <v>909346</v>
      </c>
    </row>
    <row r="17" spans="1:14" s="119" customFormat="1" ht="22.15" customHeight="1">
      <c r="A17" s="11" t="s">
        <v>166</v>
      </c>
      <c r="B17" s="11"/>
      <c r="C17" s="11"/>
      <c r="D17" s="199">
        <v>3792</v>
      </c>
      <c r="E17" s="199"/>
      <c r="F17" s="199">
        <v>14810</v>
      </c>
      <c r="G17" s="199"/>
      <c r="H17" s="199">
        <v>0</v>
      </c>
      <c r="I17" s="199"/>
      <c r="J17" s="199">
        <v>14810</v>
      </c>
    </row>
    <row r="18" spans="1:14" s="119" customFormat="1" ht="22.15" customHeight="1">
      <c r="A18" s="11" t="s">
        <v>181</v>
      </c>
      <c r="B18" s="11"/>
      <c r="C18" s="11"/>
      <c r="D18" s="199">
        <v>0</v>
      </c>
      <c r="E18" s="199"/>
      <c r="F18" s="199">
        <v>103589</v>
      </c>
      <c r="G18" s="199"/>
      <c r="H18" s="199">
        <v>0</v>
      </c>
      <c r="I18" s="199"/>
      <c r="J18" s="199">
        <v>0</v>
      </c>
    </row>
    <row r="19" spans="1:14" s="119" customFormat="1" ht="22.15" customHeight="1">
      <c r="A19" s="11" t="s">
        <v>111</v>
      </c>
      <c r="B19" s="17"/>
      <c r="C19" s="17"/>
      <c r="D19" s="199">
        <v>-981304</v>
      </c>
      <c r="E19" s="199"/>
      <c r="F19" s="199">
        <v>-959263</v>
      </c>
      <c r="G19" s="199"/>
      <c r="H19" s="199">
        <v>-981304</v>
      </c>
      <c r="I19" s="199"/>
      <c r="J19" s="199">
        <v>-959263</v>
      </c>
    </row>
    <row r="20" spans="1:14" s="119" customFormat="1" ht="22.15" customHeight="1">
      <c r="A20" s="11" t="s">
        <v>137</v>
      </c>
      <c r="B20" s="11"/>
      <c r="C20" s="11"/>
      <c r="D20" s="199">
        <v>-149808</v>
      </c>
      <c r="E20" s="199"/>
      <c r="F20" s="199">
        <v>2497</v>
      </c>
      <c r="G20" s="199"/>
      <c r="H20" s="199">
        <v>4935</v>
      </c>
      <c r="I20" s="199"/>
      <c r="J20" s="199">
        <v>2497</v>
      </c>
    </row>
    <row r="21" spans="1:14" s="119" customFormat="1" ht="22.15" customHeight="1">
      <c r="A21" s="11" t="s">
        <v>170</v>
      </c>
      <c r="B21" s="11"/>
      <c r="C21" s="11"/>
      <c r="D21" s="199">
        <v>0</v>
      </c>
      <c r="E21" s="199"/>
      <c r="F21" s="199">
        <v>0</v>
      </c>
      <c r="G21" s="199"/>
      <c r="H21" s="199">
        <v>-733332</v>
      </c>
      <c r="I21" s="199"/>
      <c r="J21" s="199">
        <v>-166666</v>
      </c>
    </row>
    <row r="22" spans="1:14" s="119" customFormat="1" ht="22.15" customHeight="1">
      <c r="A22" s="11" t="s">
        <v>142</v>
      </c>
      <c r="B22" s="11"/>
      <c r="C22" s="11"/>
      <c r="D22" s="199"/>
      <c r="E22" s="199"/>
      <c r="F22" s="199"/>
      <c r="G22" s="199"/>
      <c r="H22" s="199"/>
      <c r="I22" s="199"/>
      <c r="J22" s="199"/>
    </row>
    <row r="23" spans="1:14" s="119" customFormat="1" ht="22.15" customHeight="1">
      <c r="A23" s="17" t="s">
        <v>112</v>
      </c>
      <c r="B23" s="17"/>
      <c r="C23" s="17"/>
      <c r="D23" s="199">
        <v>-4244121</v>
      </c>
      <c r="E23" s="199"/>
      <c r="F23" s="199">
        <v>-4162535</v>
      </c>
      <c r="G23" s="199"/>
      <c r="H23" s="201">
        <v>0</v>
      </c>
      <c r="I23" s="199"/>
      <c r="J23" s="201">
        <v>0</v>
      </c>
    </row>
    <row r="24" spans="1:14" s="119" customFormat="1" ht="22.15" customHeight="1">
      <c r="A24" s="11" t="s">
        <v>113</v>
      </c>
      <c r="B24" s="11"/>
      <c r="C24" s="11"/>
      <c r="D24" s="202">
        <v>527316</v>
      </c>
      <c r="E24" s="203"/>
      <c r="F24" s="202">
        <v>471939</v>
      </c>
      <c r="G24" s="203"/>
      <c r="H24" s="202">
        <v>480909</v>
      </c>
      <c r="I24" s="203"/>
      <c r="J24" s="202">
        <v>388763</v>
      </c>
      <c r="N24" s="209"/>
    </row>
    <row r="25" spans="1:14" s="119" customFormat="1" ht="22.15" customHeight="1">
      <c r="A25" s="29" t="s">
        <v>162</v>
      </c>
      <c r="B25" s="29"/>
      <c r="C25" s="29"/>
      <c r="D25" s="199"/>
      <c r="E25" s="199"/>
      <c r="F25" s="199"/>
      <c r="G25" s="199"/>
      <c r="H25" s="199"/>
      <c r="I25" s="199"/>
      <c r="J25" s="199"/>
    </row>
    <row r="26" spans="1:14" s="119" customFormat="1" ht="22.15" customHeight="1">
      <c r="A26" s="129" t="s">
        <v>114</v>
      </c>
      <c r="B26" s="129"/>
      <c r="C26" s="129"/>
      <c r="D26" s="199">
        <f>SUM(D12:D24)</f>
        <v>70124069</v>
      </c>
      <c r="E26" s="199"/>
      <c r="F26" s="199">
        <f>SUM(F12:F24)</f>
        <v>56012209</v>
      </c>
      <c r="G26" s="199"/>
      <c r="H26" s="199">
        <f>SUM(H12:H24)</f>
        <v>50246165</v>
      </c>
      <c r="I26" s="199"/>
      <c r="J26" s="199">
        <f>SUM(J12:J24)</f>
        <v>42079323</v>
      </c>
    </row>
    <row r="27" spans="1:14" s="119" customFormat="1" ht="19.7" customHeight="1">
      <c r="A27" s="29" t="s">
        <v>115</v>
      </c>
      <c r="B27" s="29"/>
      <c r="C27" s="29"/>
      <c r="D27" s="199"/>
      <c r="E27" s="199"/>
      <c r="F27" s="199"/>
      <c r="G27" s="199"/>
      <c r="H27" s="199"/>
      <c r="I27" s="199"/>
      <c r="J27" s="199"/>
      <c r="N27" s="209"/>
    </row>
    <row r="28" spans="1:14" s="119" customFormat="1" ht="21" customHeight="1">
      <c r="A28" s="11" t="s">
        <v>9</v>
      </c>
      <c r="B28" s="11"/>
      <c r="C28" s="11"/>
      <c r="D28" s="200">
        <v>-2877</v>
      </c>
      <c r="E28" s="199"/>
      <c r="F28" s="200">
        <v>-2852</v>
      </c>
      <c r="G28" s="199"/>
      <c r="H28" s="200">
        <v>0</v>
      </c>
      <c r="I28" s="199"/>
      <c r="J28" s="200">
        <v>0</v>
      </c>
    </row>
    <row r="29" spans="1:14" s="119" customFormat="1" ht="21" customHeight="1">
      <c r="A29" s="11" t="s">
        <v>10</v>
      </c>
      <c r="B29" s="11"/>
      <c r="C29" s="11"/>
      <c r="D29" s="200">
        <v>-3795777</v>
      </c>
      <c r="E29" s="199"/>
      <c r="F29" s="200">
        <v>22819471</v>
      </c>
      <c r="G29" s="199"/>
      <c r="H29" s="200">
        <v>-30426010</v>
      </c>
      <c r="I29" s="199"/>
      <c r="J29" s="200">
        <v>27627695</v>
      </c>
    </row>
    <row r="30" spans="1:14" s="119" customFormat="1" ht="21" customHeight="1">
      <c r="A30" s="11" t="s">
        <v>11</v>
      </c>
      <c r="B30" s="11"/>
      <c r="C30" s="11"/>
      <c r="D30" s="200">
        <v>5676724</v>
      </c>
      <c r="E30" s="199"/>
      <c r="F30" s="200">
        <v>14352948</v>
      </c>
      <c r="G30" s="199"/>
      <c r="H30" s="199">
        <v>1768183</v>
      </c>
      <c r="I30" s="199"/>
      <c r="J30" s="199">
        <v>18529458</v>
      </c>
    </row>
    <row r="31" spans="1:14" s="119" customFormat="1" ht="21" customHeight="1">
      <c r="A31" s="11" t="s">
        <v>12</v>
      </c>
      <c r="B31" s="11"/>
      <c r="C31" s="11"/>
      <c r="D31" s="200">
        <v>12556430</v>
      </c>
      <c r="E31" s="199"/>
      <c r="F31" s="199">
        <v>21854794</v>
      </c>
      <c r="G31" s="199"/>
      <c r="H31" s="199">
        <v>11273977</v>
      </c>
      <c r="I31" s="199"/>
      <c r="J31" s="199">
        <v>15769705</v>
      </c>
    </row>
    <row r="32" spans="1:14" s="119" customFormat="1" ht="21">
      <c r="A32" s="11" t="s">
        <v>20</v>
      </c>
      <c r="B32" s="11"/>
      <c r="C32" s="11"/>
      <c r="D32" s="199">
        <v>17963669</v>
      </c>
      <c r="E32" s="199"/>
      <c r="F32" s="199">
        <v>-35458805</v>
      </c>
      <c r="G32" s="199"/>
      <c r="H32" s="199">
        <v>-440000</v>
      </c>
      <c r="I32" s="199"/>
      <c r="J32" s="201">
        <v>-11000</v>
      </c>
    </row>
    <row r="33" spans="1:14" s="29" customFormat="1" ht="21" customHeight="1">
      <c r="A33" s="29" t="s">
        <v>116</v>
      </c>
      <c r="E33" s="8"/>
      <c r="G33" s="8"/>
      <c r="I33" s="8"/>
    </row>
    <row r="34" spans="1:14" s="29" customFormat="1" ht="21" customHeight="1">
      <c r="A34" s="11" t="s">
        <v>117</v>
      </c>
      <c r="B34" s="11"/>
      <c r="C34" s="11"/>
      <c r="D34" s="215">
        <v>30774193</v>
      </c>
      <c r="E34" s="199"/>
      <c r="F34" s="199">
        <v>-756889</v>
      </c>
      <c r="G34" s="199"/>
      <c r="H34" s="199">
        <v>16656663</v>
      </c>
      <c r="I34" s="199"/>
      <c r="J34" s="199">
        <v>-36874612</v>
      </c>
    </row>
    <row r="35" spans="1:14" s="29" customFormat="1" ht="21" customHeight="1">
      <c r="A35" s="11" t="s">
        <v>118</v>
      </c>
      <c r="B35" s="11"/>
      <c r="C35" s="11"/>
      <c r="D35" s="199">
        <v>-5725786</v>
      </c>
      <c r="E35" s="199"/>
      <c r="F35" s="199">
        <v>-288400</v>
      </c>
      <c r="G35" s="199"/>
      <c r="H35" s="199">
        <v>-5704236</v>
      </c>
      <c r="I35" s="199"/>
      <c r="J35" s="199">
        <v>-288400</v>
      </c>
    </row>
    <row r="36" spans="1:14" s="29" customFormat="1" ht="21" customHeight="1">
      <c r="A36" s="11" t="s">
        <v>119</v>
      </c>
      <c r="B36" s="11"/>
      <c r="C36" s="11"/>
      <c r="D36" s="204">
        <f>SUM(D34:D35,D26,D28:D32)</f>
        <v>127570645</v>
      </c>
      <c r="E36" s="199"/>
      <c r="F36" s="204">
        <f>SUM(F34:F35,F26,F28:F32)</f>
        <v>78532476</v>
      </c>
      <c r="G36" s="199"/>
      <c r="H36" s="204">
        <f>SUM(H34:H35,H26,H28:H32)</f>
        <v>43374742</v>
      </c>
      <c r="I36" s="199"/>
      <c r="J36" s="204">
        <f>SUM(J34:J35,J26,J28:J32)</f>
        <v>66832169</v>
      </c>
      <c r="N36" s="178"/>
    </row>
    <row r="37" spans="1:14" s="29" customFormat="1" ht="21" customHeight="1">
      <c r="A37" s="11" t="s">
        <v>120</v>
      </c>
      <c r="B37" s="11"/>
      <c r="C37" s="11"/>
      <c r="D37" s="203">
        <v>-527316</v>
      </c>
      <c r="E37" s="203"/>
      <c r="F37" s="203">
        <v>-471939</v>
      </c>
      <c r="G37" s="203"/>
      <c r="H37" s="203">
        <v>-480909</v>
      </c>
      <c r="I37" s="205"/>
      <c r="J37" s="203">
        <v>-388763</v>
      </c>
    </row>
    <row r="38" spans="1:14" s="29" customFormat="1" ht="21" customHeight="1">
      <c r="A38" s="11" t="s">
        <v>164</v>
      </c>
      <c r="B38" s="11"/>
      <c r="C38" s="11"/>
      <c r="D38" s="203">
        <v>471681</v>
      </c>
      <c r="E38" s="203"/>
      <c r="F38" s="199">
        <v>12141935</v>
      </c>
      <c r="G38" s="203"/>
      <c r="H38" s="199">
        <v>0</v>
      </c>
      <c r="I38" s="205"/>
      <c r="J38" s="199">
        <v>11111599</v>
      </c>
    </row>
    <row r="39" spans="1:14" s="29" customFormat="1" ht="21" customHeight="1">
      <c r="A39" s="11" t="s">
        <v>121</v>
      </c>
      <c r="B39" s="11"/>
      <c r="C39" s="11"/>
      <c r="D39" s="203">
        <v>-30672994</v>
      </c>
      <c r="E39" s="203"/>
      <c r="F39" s="203">
        <v>-25143344</v>
      </c>
      <c r="G39" s="203"/>
      <c r="H39" s="199">
        <v>-23758729</v>
      </c>
      <c r="I39" s="203"/>
      <c r="J39" s="199">
        <v>-21069143</v>
      </c>
    </row>
    <row r="40" spans="1:14" s="29" customFormat="1" ht="21" customHeight="1">
      <c r="A40" s="17" t="s">
        <v>122</v>
      </c>
      <c r="B40" s="17"/>
      <c r="C40" s="17"/>
      <c r="D40" s="206">
        <f>SUM(D36:D39)</f>
        <v>96842016</v>
      </c>
      <c r="E40" s="199"/>
      <c r="F40" s="206">
        <f>SUM(F36:F39)</f>
        <v>65059128</v>
      </c>
      <c r="G40" s="199"/>
      <c r="H40" s="206">
        <f>SUM(H36:H39)</f>
        <v>19135104</v>
      </c>
      <c r="I40" s="199"/>
      <c r="J40" s="206">
        <f>SUM(J36:J39)</f>
        <v>56485862</v>
      </c>
    </row>
    <row r="41" spans="1:14" s="119" customFormat="1" ht="21" customHeight="1">
      <c r="A41" s="11"/>
      <c r="B41" s="11"/>
      <c r="C41" s="11"/>
      <c r="D41" s="39"/>
      <c r="E41" s="39"/>
      <c r="G41" s="39"/>
      <c r="H41" s="128"/>
      <c r="I41" s="39"/>
    </row>
    <row r="42" spans="1:14" s="119" customFormat="1" ht="21" customHeight="1">
      <c r="A42" s="29" t="str">
        <f>+'[1]ผู้ถือหุ้น-เฉพาะ '!A29</f>
        <v>หมายเหตุประกอบงบการเงินระหว่างกาลเป็นส่วนหนึ่งของงบการเงินระหว่างกาลนี้</v>
      </c>
      <c r="B42" s="11"/>
      <c r="C42" s="11"/>
      <c r="D42" s="39"/>
      <c r="E42" s="39"/>
      <c r="F42" s="128"/>
      <c r="G42" s="39"/>
      <c r="H42" s="128"/>
      <c r="I42" s="39"/>
      <c r="J42" s="128"/>
    </row>
    <row r="43" spans="1:14" s="119" customFormat="1" ht="21" customHeight="1">
      <c r="B43" s="11"/>
      <c r="C43" s="11"/>
      <c r="D43" s="39"/>
      <c r="E43" s="39"/>
      <c r="F43" s="128"/>
      <c r="G43" s="39"/>
      <c r="H43" s="128"/>
      <c r="I43" s="39"/>
      <c r="J43" s="128"/>
    </row>
    <row r="44" spans="1:14" ht="24" customHeight="1">
      <c r="A44" s="216" t="str">
        <f>+A1</f>
        <v>บริษัท ปิโก (ไทยแลนด์) จำกัด (มหาชน) บริษัทย่อย และกิจการที่ควบคุมร่วมกัน</v>
      </c>
      <c r="B44" s="216"/>
      <c r="C44" s="216"/>
      <c r="D44" s="216"/>
      <c r="E44" s="216"/>
      <c r="F44" s="216"/>
      <c r="G44" s="216"/>
      <c r="H44" s="216"/>
      <c r="I44" s="216"/>
      <c r="J44" s="216"/>
    </row>
    <row r="45" spans="1:14" ht="24" customHeight="1">
      <c r="A45" s="216" t="s">
        <v>135</v>
      </c>
      <c r="B45" s="216"/>
      <c r="C45" s="216"/>
      <c r="D45" s="216"/>
      <c r="E45" s="216"/>
      <c r="F45" s="216"/>
      <c r="G45" s="216"/>
      <c r="H45" s="216"/>
      <c r="I45" s="216"/>
      <c r="J45" s="216"/>
    </row>
    <row r="46" spans="1:14" ht="24" customHeight="1">
      <c r="A46" s="216" t="str">
        <f>$A$3</f>
        <v>สำหรับงวดเก้าเดือนสิ้นสุดวันที่  31 กรกฎาคม  2561</v>
      </c>
      <c r="B46" s="216"/>
      <c r="C46" s="216"/>
      <c r="D46" s="216"/>
      <c r="E46" s="216"/>
      <c r="F46" s="216"/>
      <c r="G46" s="216"/>
      <c r="H46" s="216"/>
      <c r="I46" s="216"/>
      <c r="J46" s="216"/>
    </row>
    <row r="47" spans="1:14" ht="24" customHeight="1">
      <c r="A47" s="216" t="s">
        <v>141</v>
      </c>
      <c r="B47" s="216"/>
      <c r="C47" s="216"/>
      <c r="D47" s="216"/>
      <c r="E47" s="216"/>
      <c r="F47" s="216"/>
      <c r="G47" s="216"/>
      <c r="H47" s="216"/>
      <c r="I47" s="216"/>
      <c r="J47" s="216"/>
    </row>
    <row r="48" spans="1:14" s="119" customFormat="1" ht="24" customHeight="1">
      <c r="A48" s="221" t="s">
        <v>2</v>
      </c>
      <c r="B48" s="221"/>
      <c r="C48" s="221"/>
      <c r="D48" s="221"/>
      <c r="E48" s="221"/>
      <c r="F48" s="221"/>
      <c r="G48" s="221"/>
      <c r="H48" s="221"/>
      <c r="I48" s="221"/>
      <c r="J48" s="221"/>
    </row>
    <row r="49" spans="1:10" s="119" customFormat="1" ht="4.1500000000000004" customHeight="1">
      <c r="A49" s="120"/>
      <c r="B49" s="120"/>
      <c r="C49" s="120"/>
      <c r="D49" s="121"/>
      <c r="E49" s="121"/>
      <c r="F49" s="121"/>
      <c r="G49" s="122"/>
      <c r="H49" s="122"/>
      <c r="I49" s="122"/>
      <c r="J49" s="123"/>
    </row>
    <row r="50" spans="1:10" s="119" customFormat="1" ht="4.1500000000000004" customHeight="1">
      <c r="A50" s="124"/>
      <c r="B50" s="124"/>
      <c r="C50" s="124"/>
      <c r="D50" s="125"/>
      <c r="E50" s="125"/>
      <c r="F50" s="125"/>
      <c r="G50" s="126"/>
      <c r="H50" s="126"/>
      <c r="I50" s="126"/>
      <c r="J50" s="127"/>
    </row>
    <row r="51" spans="1:10" s="5" customFormat="1" ht="21" customHeight="1">
      <c r="D51" s="218" t="s">
        <v>4</v>
      </c>
      <c r="E51" s="218"/>
      <c r="F51" s="218"/>
      <c r="H51" s="218" t="s">
        <v>5</v>
      </c>
      <c r="I51" s="218"/>
      <c r="J51" s="218"/>
    </row>
    <row r="52" spans="1:10" s="29" customFormat="1" ht="21" customHeight="1">
      <c r="A52" s="9"/>
      <c r="B52" s="9"/>
      <c r="C52" s="9"/>
      <c r="D52" s="7" t="str">
        <f>+D9</f>
        <v>31 กรกฎาคม 2561</v>
      </c>
      <c r="E52" s="5"/>
      <c r="F52" s="7" t="str">
        <f>+F9</f>
        <v>31 กรกฎาคม 2560</v>
      </c>
      <c r="G52" s="5"/>
      <c r="H52" s="7" t="str">
        <f>+H9</f>
        <v>31 กรกฎาคม 2561</v>
      </c>
      <c r="I52" s="5"/>
      <c r="J52" s="7" t="str">
        <f>+J9</f>
        <v>31 กรกฎาคม 2560</v>
      </c>
    </row>
    <row r="53" spans="1:10" s="29" customFormat="1" ht="12" customHeight="1">
      <c r="B53" s="9"/>
      <c r="C53" s="9"/>
    </row>
    <row r="54" spans="1:10" s="29" customFormat="1" ht="22.15" customHeight="1">
      <c r="A54" s="9" t="s">
        <v>123</v>
      </c>
      <c r="B54" s="9"/>
      <c r="C54" s="9"/>
      <c r="D54" s="199"/>
      <c r="E54" s="199"/>
      <c r="F54" s="199"/>
      <c r="G54" s="199"/>
      <c r="H54" s="199"/>
      <c r="I54" s="199"/>
      <c r="J54" s="199"/>
    </row>
    <row r="55" spans="1:10" s="29" customFormat="1" ht="22.15" customHeight="1">
      <c r="A55" s="11" t="s">
        <v>124</v>
      </c>
      <c r="B55" s="11"/>
      <c r="C55" s="11"/>
      <c r="D55" s="199">
        <v>-5884423</v>
      </c>
      <c r="E55" s="199"/>
      <c r="F55" s="199">
        <v>-4424382</v>
      </c>
      <c r="G55" s="199"/>
      <c r="H55" s="199">
        <v>-2562298</v>
      </c>
      <c r="I55" s="199"/>
      <c r="J55" s="199">
        <v>-3204727</v>
      </c>
    </row>
    <row r="56" spans="1:10" s="29" customFormat="1" ht="22.15" customHeight="1">
      <c r="A56" s="11" t="s">
        <v>125</v>
      </c>
      <c r="B56" s="11"/>
      <c r="C56" s="11"/>
      <c r="D56" s="199">
        <v>-333242</v>
      </c>
      <c r="E56" s="199"/>
      <c r="F56" s="199">
        <v>-164000</v>
      </c>
      <c r="G56" s="199"/>
      <c r="H56" s="199">
        <v>-326252</v>
      </c>
      <c r="I56" s="199"/>
      <c r="J56" s="199">
        <v>-114000</v>
      </c>
    </row>
    <row r="57" spans="1:10" s="29" customFormat="1" ht="22.15" customHeight="1">
      <c r="A57" s="11" t="s">
        <v>126</v>
      </c>
      <c r="B57" s="11"/>
      <c r="C57" s="39"/>
      <c r="D57" s="199">
        <v>981308</v>
      </c>
      <c r="E57" s="199"/>
      <c r="F57" s="199">
        <v>984112</v>
      </c>
      <c r="G57" s="199"/>
      <c r="H57" s="199">
        <v>981308</v>
      </c>
      <c r="I57" s="199"/>
      <c r="J57" s="199">
        <v>984112</v>
      </c>
    </row>
    <row r="58" spans="1:10" s="119" customFormat="1" ht="21" customHeight="1">
      <c r="A58" s="11" t="s">
        <v>127</v>
      </c>
      <c r="B58" s="11"/>
      <c r="C58" s="11"/>
      <c r="D58" s="199">
        <v>0</v>
      </c>
      <c r="E58" s="199"/>
      <c r="F58" s="199">
        <v>0</v>
      </c>
      <c r="G58" s="199"/>
      <c r="H58" s="199">
        <v>8608888</v>
      </c>
      <c r="I58" s="199"/>
      <c r="J58" s="199">
        <f>9019862+166666</f>
        <v>9186528</v>
      </c>
    </row>
    <row r="59" spans="1:10" s="119" customFormat="1" ht="21" customHeight="1">
      <c r="A59" s="11" t="s">
        <v>172</v>
      </c>
      <c r="B59" s="11"/>
      <c r="C59" s="11"/>
      <c r="D59" s="199">
        <v>1295832</v>
      </c>
      <c r="E59" s="199"/>
      <c r="F59" s="199">
        <v>729166</v>
      </c>
      <c r="G59" s="199"/>
      <c r="H59" s="199">
        <v>0</v>
      </c>
      <c r="I59" s="199"/>
      <c r="J59" s="199">
        <v>0</v>
      </c>
    </row>
    <row r="60" spans="1:10" s="29" customFormat="1" ht="22.15" customHeight="1">
      <c r="A60" s="17" t="s">
        <v>128</v>
      </c>
      <c r="B60" s="17"/>
      <c r="C60" s="17"/>
      <c r="D60" s="206">
        <f>SUM(D55:D59)</f>
        <v>-3940525</v>
      </c>
      <c r="E60" s="199"/>
      <c r="F60" s="206">
        <f>SUM(F55:F59)</f>
        <v>-2875104</v>
      </c>
      <c r="G60" s="199"/>
      <c r="H60" s="206">
        <f>SUM(H55:H59)</f>
        <v>6701646</v>
      </c>
      <c r="I60" s="199"/>
      <c r="J60" s="206">
        <f>SUM(J55:J59)</f>
        <v>6851913</v>
      </c>
    </row>
    <row r="61" spans="1:10" s="29" customFormat="1" ht="19.7" customHeight="1">
      <c r="A61" s="9" t="s">
        <v>129</v>
      </c>
      <c r="B61" s="9"/>
      <c r="C61" s="9"/>
    </row>
    <row r="62" spans="1:10" s="29" customFormat="1" ht="22.15" customHeight="1">
      <c r="A62" s="11" t="s">
        <v>103</v>
      </c>
      <c r="B62" s="11"/>
      <c r="C62" s="11"/>
      <c r="F62" s="199"/>
      <c r="H62" s="131"/>
      <c r="J62" s="199"/>
    </row>
    <row r="63" spans="1:10" s="29" customFormat="1" ht="22.15" customHeight="1">
      <c r="A63" s="23" t="s">
        <v>182</v>
      </c>
      <c r="B63" s="23"/>
      <c r="C63" s="23"/>
      <c r="D63" s="199">
        <v>-1000000</v>
      </c>
      <c r="E63" s="199"/>
      <c r="F63" s="199">
        <v>-21000000</v>
      </c>
      <c r="G63" s="199"/>
      <c r="H63" s="199">
        <v>0</v>
      </c>
      <c r="I63" s="199"/>
      <c r="J63" s="199">
        <v>-20000000</v>
      </c>
    </row>
    <row r="64" spans="1:10" s="29" customFormat="1" ht="22.15" customHeight="1">
      <c r="A64" s="11" t="s">
        <v>130</v>
      </c>
      <c r="B64" s="11"/>
      <c r="C64" s="11"/>
      <c r="D64" s="199">
        <v>-2515875</v>
      </c>
      <c r="E64" s="199"/>
      <c r="F64" s="199">
        <v>-1743464</v>
      </c>
      <c r="G64" s="199"/>
      <c r="H64" s="199">
        <v>-2515875</v>
      </c>
      <c r="I64" s="199"/>
      <c r="J64" s="199">
        <v>-1743464</v>
      </c>
    </row>
    <row r="65" spans="1:10" s="29" customFormat="1" ht="22.15" customHeight="1">
      <c r="A65" s="11" t="s">
        <v>163</v>
      </c>
      <c r="B65" s="11"/>
      <c r="C65" s="11"/>
      <c r="D65" s="199">
        <v>-26953070</v>
      </c>
      <c r="E65" s="199"/>
      <c r="F65" s="199">
        <v>-32343684</v>
      </c>
      <c r="G65" s="199"/>
      <c r="H65" s="199">
        <v>-26953070</v>
      </c>
      <c r="I65" s="199"/>
      <c r="J65" s="199">
        <v>-32343684</v>
      </c>
    </row>
    <row r="66" spans="1:10" s="29" customFormat="1" ht="22.15" customHeight="1">
      <c r="A66" s="17" t="s">
        <v>131</v>
      </c>
      <c r="B66" s="17"/>
      <c r="C66" s="17"/>
      <c r="D66" s="206">
        <f>SUM(D62:D65)</f>
        <v>-30468945</v>
      </c>
      <c r="E66" s="199"/>
      <c r="F66" s="206">
        <f>SUM(F62:F65)</f>
        <v>-55087148</v>
      </c>
      <c r="G66" s="199"/>
      <c r="H66" s="206">
        <f>SUM(H62:H65)</f>
        <v>-29468945</v>
      </c>
      <c r="I66" s="199"/>
      <c r="J66" s="206">
        <f>SUM(J62:J65)</f>
        <v>-54087148</v>
      </c>
    </row>
    <row r="67" spans="1:10" s="29" customFormat="1" ht="8.4499999999999993" customHeight="1">
      <c r="A67" s="17"/>
      <c r="B67" s="17"/>
      <c r="C67" s="17"/>
      <c r="D67" s="203"/>
      <c r="E67" s="199"/>
      <c r="F67" s="203"/>
      <c r="G67" s="199"/>
      <c r="H67" s="203"/>
      <c r="I67" s="199"/>
      <c r="J67" s="203"/>
    </row>
    <row r="68" spans="1:10" s="29" customFormat="1" ht="22.15" customHeight="1">
      <c r="A68" s="29" t="s">
        <v>132</v>
      </c>
      <c r="B68" s="17"/>
      <c r="C68" s="17"/>
      <c r="D68" s="203">
        <f>SUM(D40+D60+D66)</f>
        <v>62432546</v>
      </c>
      <c r="E68" s="199"/>
      <c r="F68" s="203">
        <f>F66+F60+F40</f>
        <v>7096876</v>
      </c>
      <c r="G68" s="199"/>
      <c r="H68" s="203">
        <f>H66+H60+H40</f>
        <v>-3632195</v>
      </c>
      <c r="I68" s="199"/>
      <c r="J68" s="203">
        <f>J66+J60+J40</f>
        <v>9250627</v>
      </c>
    </row>
    <row r="69" spans="1:10" s="29" customFormat="1" ht="22.15" customHeight="1">
      <c r="A69" s="29" t="s">
        <v>133</v>
      </c>
      <c r="B69" s="17"/>
      <c r="C69" s="17"/>
      <c r="D69" s="202">
        <v>69829</v>
      </c>
      <c r="E69" s="199"/>
      <c r="F69" s="202">
        <v>18241</v>
      </c>
      <c r="G69" s="199"/>
      <c r="H69" s="202">
        <v>0</v>
      </c>
      <c r="I69" s="199"/>
      <c r="J69" s="202">
        <v>0</v>
      </c>
    </row>
    <row r="70" spans="1:10" s="29" customFormat="1" ht="22.15" customHeight="1">
      <c r="A70" s="29" t="s">
        <v>134</v>
      </c>
      <c r="D70" s="199">
        <f>SUM(D68:D69)</f>
        <v>62502375</v>
      </c>
      <c r="E70" s="199"/>
      <c r="F70" s="199">
        <f>SUM(F68:F69)</f>
        <v>7115117</v>
      </c>
      <c r="G70" s="199"/>
      <c r="H70" s="199">
        <f>SUM(H68:H69)</f>
        <v>-3632195</v>
      </c>
      <c r="I70" s="199"/>
      <c r="J70" s="199">
        <f>SUM(J68:J69)</f>
        <v>9250627</v>
      </c>
    </row>
    <row r="71" spans="1:10" s="29" customFormat="1" ht="22.15" customHeight="1">
      <c r="A71" s="29" t="s">
        <v>148</v>
      </c>
      <c r="D71" s="202">
        <v>293751438</v>
      </c>
      <c r="E71" s="199"/>
      <c r="F71" s="202">
        <v>192137857</v>
      </c>
      <c r="G71" s="199"/>
      <c r="H71" s="202">
        <v>146028742</v>
      </c>
      <c r="I71" s="199"/>
      <c r="J71" s="202">
        <v>55549005</v>
      </c>
    </row>
    <row r="72" spans="1:10" s="29" customFormat="1" ht="22.15" customHeight="1" thickBot="1">
      <c r="A72" s="9" t="s">
        <v>149</v>
      </c>
      <c r="B72" s="12">
        <v>4.0999999999999996</v>
      </c>
      <c r="C72" s="12"/>
      <c r="D72" s="208">
        <f>SUM(D70:D71)</f>
        <v>356253813</v>
      </c>
      <c r="E72" s="199"/>
      <c r="F72" s="208">
        <f>SUM(F70:F71)</f>
        <v>199252974</v>
      </c>
      <c r="G72" s="199"/>
      <c r="H72" s="208">
        <f>SUM(H70:H71)</f>
        <v>142396547</v>
      </c>
      <c r="I72" s="199"/>
      <c r="J72" s="208">
        <f>SUM(J70:J71)</f>
        <v>64799632</v>
      </c>
    </row>
    <row r="73" spans="1:10" s="29" customFormat="1" ht="20.25" customHeight="1" thickTop="1">
      <c r="A73" s="9"/>
      <c r="B73" s="12"/>
      <c r="C73" s="12"/>
      <c r="D73" s="19"/>
      <c r="F73" s="19"/>
      <c r="G73" s="8"/>
      <c r="H73" s="19"/>
      <c r="J73" s="19"/>
    </row>
    <row r="74" spans="1:10" s="29" customFormat="1" ht="20.25" customHeight="1">
      <c r="A74" s="29" t="str">
        <f>+A42</f>
        <v>หมายเหตุประกอบงบการเงินระหว่างกาลเป็นส่วนหนึ่งของงบการเงินระหว่างกาลนี้</v>
      </c>
      <c r="B74" s="12"/>
      <c r="C74" s="12"/>
      <c r="D74" s="19"/>
      <c r="F74" s="19"/>
      <c r="G74" s="8"/>
      <c r="H74" s="19"/>
      <c r="J74" s="19"/>
    </row>
    <row r="75" spans="1:10" s="29" customFormat="1" ht="20.25" customHeight="1">
      <c r="B75" s="12"/>
      <c r="C75" s="12"/>
      <c r="D75" s="19"/>
      <c r="F75" s="19"/>
      <c r="G75" s="8"/>
      <c r="H75" s="19"/>
      <c r="J75" s="19"/>
    </row>
    <row r="76" spans="1:10" ht="24" customHeight="1">
      <c r="B76" s="29"/>
      <c r="C76" s="29"/>
      <c r="D76" s="8"/>
      <c r="E76" s="29"/>
      <c r="F76" s="8"/>
      <c r="G76" s="29"/>
      <c r="H76" s="8"/>
      <c r="I76" s="29"/>
      <c r="J76" s="8"/>
    </row>
    <row r="77" spans="1:10" ht="24" customHeight="1">
      <c r="A77" s="29"/>
      <c r="B77" s="29"/>
      <c r="C77" s="29"/>
      <c r="I77" s="29"/>
      <c r="J77" s="29"/>
    </row>
    <row r="78" spans="1:10" ht="24" customHeight="1">
      <c r="A78" s="29"/>
      <c r="B78" s="29"/>
      <c r="C78" s="29"/>
      <c r="D78" s="156"/>
      <c r="E78" s="29"/>
      <c r="F78" s="132"/>
      <c r="G78" s="29"/>
      <c r="H78" s="156"/>
      <c r="I78" s="29"/>
      <c r="J78" s="29"/>
    </row>
    <row r="79" spans="1:10" s="29" customFormat="1" ht="6" customHeight="1">
      <c r="A79" s="9"/>
      <c r="B79" s="9"/>
      <c r="C79" s="9"/>
      <c r="D79" s="207"/>
      <c r="E79" s="207"/>
      <c r="F79" s="207"/>
      <c r="G79" s="207"/>
      <c r="H79" s="207"/>
      <c r="I79" s="207"/>
      <c r="J79" s="207"/>
    </row>
    <row r="80" spans="1:10" s="29" customFormat="1" ht="22.15" customHeight="1">
      <c r="A80" s="23"/>
      <c r="B80" s="23"/>
      <c r="C80" s="23"/>
      <c r="D80" s="8"/>
      <c r="F80" s="130"/>
      <c r="H80" s="131"/>
      <c r="J80" s="131"/>
    </row>
    <row r="81" spans="1:10" s="29" customFormat="1" ht="22.15" customHeight="1">
      <c r="B81" s="23"/>
      <c r="C81" s="23"/>
      <c r="D81" s="8"/>
      <c r="F81" s="130"/>
      <c r="H81" s="131"/>
      <c r="J81" s="131"/>
    </row>
    <row r="82" spans="1:10" s="29" customFormat="1" ht="22.15" customHeight="1">
      <c r="B82" s="23"/>
      <c r="C82" s="23"/>
      <c r="D82" s="8"/>
      <c r="F82" s="130"/>
      <c r="H82" s="131"/>
      <c r="J82" s="131"/>
    </row>
    <row r="83" spans="1:10" s="29" customFormat="1" ht="22.15" customHeight="1">
      <c r="B83" s="23"/>
      <c r="C83" s="23"/>
      <c r="D83" s="8"/>
      <c r="F83" s="130"/>
      <c r="H83" s="131"/>
      <c r="J83" s="131"/>
    </row>
    <row r="84" spans="1:10" s="29" customFormat="1" ht="22.15" customHeight="1">
      <c r="A84" s="23"/>
      <c r="B84" s="23"/>
      <c r="C84" s="23"/>
      <c r="D84" s="8"/>
      <c r="F84" s="130"/>
      <c r="H84" s="131"/>
      <c r="J84" s="131"/>
    </row>
    <row r="85" spans="1:10" s="29" customFormat="1" ht="22.15" customHeight="1">
      <c r="A85" s="23"/>
      <c r="B85" s="23"/>
      <c r="C85" s="23"/>
      <c r="D85" s="8"/>
      <c r="F85" s="130"/>
      <c r="H85" s="131"/>
      <c r="J85" s="131"/>
    </row>
    <row r="86" spans="1:10" s="29" customFormat="1" ht="22.15" customHeight="1">
      <c r="A86" s="23"/>
      <c r="B86" s="23"/>
      <c r="C86" s="23"/>
      <c r="D86" s="8"/>
      <c r="F86" s="130"/>
      <c r="H86" s="131"/>
      <c r="J86" s="131"/>
    </row>
    <row r="87" spans="1:10" s="29" customFormat="1" ht="22.15" customHeight="1">
      <c r="A87" s="23"/>
      <c r="B87" s="23"/>
      <c r="C87" s="23"/>
      <c r="D87" s="8"/>
      <c r="F87" s="130"/>
      <c r="H87" s="131"/>
      <c r="J87" s="131"/>
    </row>
    <row r="88" spans="1:10" s="81" customFormat="1" ht="24" customHeight="1">
      <c r="A88" s="29"/>
      <c r="B88" s="29"/>
      <c r="C88" s="29"/>
      <c r="D88" s="29"/>
      <c r="E88" s="29"/>
      <c r="F88" s="29"/>
      <c r="G88" s="29"/>
      <c r="H88" s="29"/>
      <c r="I88" s="29"/>
      <c r="J88" s="29"/>
    </row>
    <row r="89" spans="1:10" s="81" customFormat="1" ht="24" customHeight="1">
      <c r="A89" s="29"/>
      <c r="B89" s="29"/>
      <c r="C89" s="29"/>
      <c r="D89" s="29"/>
      <c r="E89" s="29"/>
      <c r="F89" s="29"/>
      <c r="G89" s="29"/>
      <c r="H89" s="29"/>
      <c r="I89" s="29"/>
      <c r="J89" s="29"/>
    </row>
    <row r="90" spans="1:10" s="81" customFormat="1" ht="24" customHeight="1">
      <c r="A90" s="29"/>
      <c r="B90" s="29"/>
      <c r="C90" s="29"/>
      <c r="D90" s="29"/>
      <c r="E90" s="29"/>
      <c r="F90" s="29"/>
      <c r="G90" s="29"/>
      <c r="H90" s="29"/>
      <c r="I90" s="29"/>
      <c r="J90" s="29"/>
    </row>
    <row r="91" spans="1:10" s="81" customFormat="1" ht="24" customHeight="1">
      <c r="A91" s="118"/>
      <c r="B91" s="29"/>
      <c r="C91" s="29"/>
      <c r="D91" s="29"/>
      <c r="E91" s="29"/>
      <c r="F91" s="29"/>
      <c r="G91" s="29"/>
      <c r="H91" s="29"/>
      <c r="I91" s="29"/>
      <c r="J91" s="29"/>
    </row>
    <row r="92" spans="1:10" s="81" customFormat="1" ht="24" customHeight="1">
      <c r="A92" s="29"/>
      <c r="B92" s="29"/>
      <c r="C92" s="29"/>
      <c r="D92" s="29"/>
      <c r="E92" s="29"/>
      <c r="F92" s="29"/>
      <c r="G92" s="29"/>
      <c r="H92" s="29"/>
      <c r="I92" s="29"/>
      <c r="J92" s="29"/>
    </row>
    <row r="93" spans="1:10" s="81" customFormat="1" ht="24" customHeight="1">
      <c r="A93" s="29"/>
      <c r="B93" s="29"/>
      <c r="C93" s="29"/>
      <c r="D93" s="29"/>
      <c r="E93" s="29"/>
      <c r="F93" s="29"/>
      <c r="G93" s="29"/>
      <c r="H93" s="29"/>
      <c r="I93" s="29"/>
      <c r="J93" s="29"/>
    </row>
    <row r="94" spans="1:10" s="81" customFormat="1" ht="24" customHeight="1">
      <c r="A94" s="29"/>
      <c r="B94" s="29"/>
      <c r="C94" s="29"/>
      <c r="D94" s="29"/>
      <c r="E94" s="29"/>
      <c r="F94" s="29"/>
      <c r="G94" s="29"/>
      <c r="H94" s="29"/>
      <c r="I94" s="29"/>
      <c r="J94" s="29"/>
    </row>
    <row r="95" spans="1:10" s="81" customFormat="1" ht="24" customHeight="1">
      <c r="A95" s="29"/>
      <c r="B95" s="29"/>
      <c r="C95" s="29"/>
      <c r="D95" s="29"/>
      <c r="E95" s="29"/>
      <c r="F95" s="29"/>
      <c r="G95" s="29"/>
      <c r="H95" s="29"/>
      <c r="I95" s="29"/>
      <c r="J95" s="29"/>
    </row>
    <row r="96" spans="1:10" s="81" customFormat="1" ht="24" customHeight="1">
      <c r="A96" s="29"/>
      <c r="B96" s="29"/>
      <c r="C96" s="29"/>
      <c r="D96" s="29"/>
      <c r="E96" s="29"/>
      <c r="F96" s="29"/>
      <c r="G96" s="29"/>
      <c r="H96" s="29"/>
      <c r="I96" s="29"/>
      <c r="J96" s="29"/>
    </row>
    <row r="97" spans="1:10" s="81" customFormat="1" ht="24" customHeight="1">
      <c r="A97" s="29"/>
      <c r="B97" s="29"/>
      <c r="C97" s="29"/>
      <c r="D97" s="29"/>
      <c r="E97" s="29"/>
      <c r="F97" s="29"/>
      <c r="G97" s="29"/>
      <c r="H97" s="29"/>
      <c r="I97" s="29"/>
      <c r="J97" s="29"/>
    </row>
    <row r="98" spans="1:10" s="81" customFormat="1" ht="24" customHeight="1">
      <c r="A98" s="29"/>
      <c r="B98" s="29"/>
      <c r="C98" s="29"/>
      <c r="D98" s="29"/>
      <c r="E98" s="29"/>
      <c r="F98" s="29"/>
      <c r="G98" s="29"/>
      <c r="H98" s="29"/>
      <c r="I98" s="29"/>
      <c r="J98" s="29"/>
    </row>
    <row r="99" spans="1:10" s="81" customFormat="1" ht="24" customHeight="1">
      <c r="A99" s="29"/>
      <c r="B99" s="29"/>
      <c r="C99" s="29"/>
      <c r="D99" s="29"/>
      <c r="E99" s="29"/>
      <c r="F99" s="29"/>
      <c r="G99" s="29"/>
      <c r="H99" s="29"/>
      <c r="I99" s="29"/>
      <c r="J99" s="29"/>
    </row>
    <row r="100" spans="1:10" s="81" customFormat="1" ht="24" customHeight="1">
      <c r="A100" s="29"/>
      <c r="B100" s="29"/>
      <c r="C100" s="29"/>
      <c r="D100" s="29"/>
      <c r="E100" s="29"/>
      <c r="F100" s="29"/>
      <c r="G100" s="29"/>
      <c r="H100" s="29"/>
      <c r="I100" s="29"/>
      <c r="J100" s="29"/>
    </row>
    <row r="101" spans="1:10" s="81" customFormat="1" ht="24" customHeight="1">
      <c r="A101" s="29"/>
      <c r="B101" s="29"/>
      <c r="C101" s="29"/>
      <c r="D101" s="29"/>
      <c r="E101" s="29"/>
      <c r="F101" s="29"/>
      <c r="G101" s="29"/>
      <c r="H101" s="29"/>
      <c r="I101" s="29"/>
      <c r="J101" s="29"/>
    </row>
    <row r="102" spans="1:10" s="81" customFormat="1" ht="24" customHeight="1">
      <c r="A102" s="29"/>
      <c r="B102" s="29"/>
      <c r="C102" s="29"/>
      <c r="D102" s="29"/>
      <c r="E102" s="29"/>
      <c r="F102" s="29"/>
      <c r="G102" s="29"/>
      <c r="H102" s="29"/>
      <c r="I102" s="29"/>
      <c r="J102" s="29"/>
    </row>
    <row r="103" spans="1:10" s="81" customFormat="1" ht="24" customHeight="1">
      <c r="A103" s="29"/>
      <c r="B103" s="29"/>
      <c r="C103" s="29"/>
      <c r="D103" s="29"/>
      <c r="E103" s="29"/>
      <c r="F103" s="29"/>
      <c r="G103" s="29"/>
      <c r="H103" s="29"/>
      <c r="I103" s="29"/>
      <c r="J103" s="29"/>
    </row>
    <row r="104" spans="1:10" s="81" customFormat="1" ht="24" customHeight="1">
      <c r="A104" s="29"/>
      <c r="B104" s="29"/>
      <c r="C104" s="29"/>
      <c r="D104" s="29"/>
      <c r="E104" s="29"/>
      <c r="F104" s="29"/>
      <c r="G104" s="29"/>
      <c r="H104" s="29"/>
      <c r="I104" s="29"/>
      <c r="J104" s="29"/>
    </row>
  </sheetData>
  <customSheetViews>
    <customSheetView guid="{A68075E1-2BB1-4900-84CF-259C754521C6}" printArea="1" view="pageBreakPreview">
      <selection activeCell="A78" sqref="A78"/>
      <pageMargins left="0.78740157480314965" right="0.19685039370078741" top="0.59055118110236227" bottom="0.39370078740157483" header="0.51181102362204722" footer="0.23622047244094491"/>
      <pageSetup paperSize="9" scale="90" fitToHeight="0" orientation="portrait" r:id="rId1"/>
      <headerFooter alignWithMargins="0"/>
    </customSheetView>
    <customSheetView guid="{C57838F9-2A5B-4468-A0AF-A74663FC1AD8}" printArea="1" topLeftCell="A61">
      <selection activeCell="D78" sqref="D78:J78"/>
      <rowBreaks count="2" manualBreakCount="2">
        <brk id="43" max="9" man="1"/>
        <brk id="77" max="9" man="1"/>
      </rowBreaks>
      <pageMargins left="0.78740157480314965" right="0.19685039370078741" top="0.59055118110236227" bottom="0.39370078740157483" header="0.51181102362204722" footer="0.23622047244094491"/>
      <pageSetup paperSize="9" scale="86" fitToHeight="0" orientation="portrait" r:id="rId2"/>
      <headerFooter alignWithMargins="0"/>
    </customSheetView>
    <customSheetView guid="{167A31EF-B214-4B67-8EC7-78ED45ECFEAB}" printArea="1" topLeftCell="A47">
      <selection activeCell="N41" sqref="N41"/>
      <rowBreaks count="2" manualBreakCount="2">
        <brk id="43" max="9" man="1"/>
        <brk id="77" max="9" man="1"/>
      </rowBreaks>
      <pageMargins left="0.78740157480314965" right="0.19685039370078741" top="0.59055118110236227" bottom="0.39370078740157483" header="0.51181102362204722" footer="0.23622047244094491"/>
      <pageSetup paperSize="9" scale="87" fitToHeight="0" orientation="portrait" horizontalDpi="1200" verticalDpi="1200" r:id="rId3"/>
      <headerFooter alignWithMargins="0"/>
    </customSheetView>
    <customSheetView guid="{DA6417C4-D295-4C16-8C34-963B38AA0BD1}" scale="90" printArea="1">
      <selection activeCell="D13" sqref="D13"/>
      <rowBreaks count="2" manualBreakCount="2">
        <brk id="33" max="9" man="1"/>
        <brk id="68" max="9" man="1"/>
      </rowBreaks>
      <pageMargins left="0.78740157480314965" right="0.19685039370078741" top="0.59055118110236227" bottom="0.39370078740157483" header="0.51181102362204722" footer="0.23622047244094491"/>
      <pageSetup paperSize="9" scale="90" fitToHeight="0" orientation="portrait" r:id="rId4"/>
      <headerFooter alignWithMargins="0"/>
    </customSheetView>
    <customSheetView guid="{C2A24C0C-716F-4555-AF46-0125DCB26B42}" printArea="1" view="pageBreakPreview" topLeftCell="A73">
      <selection activeCell="D68" sqref="D68"/>
      <pageMargins left="0.78740157480314965" right="0.19685039370078741" top="0.59055118110236227" bottom="0.39370078740157483" header="0.51181102362204722" footer="0.23622047244094491"/>
      <pageSetup paperSize="9" scale="90" fitToHeight="0" orientation="portrait" r:id="rId5"/>
      <headerFooter alignWithMargins="0"/>
    </customSheetView>
    <customSheetView guid="{1E698F65-3E32-4B4D-9AEB-73A5BF8E1801}" printArea="1" view="pageBreakPreview" topLeftCell="A46">
      <selection activeCell="B28" sqref="B28"/>
      <rowBreaks count="1" manualBreakCount="1">
        <brk id="43" max="9" man="1"/>
      </rowBreaks>
      <pageMargins left="0.78740157480314965" right="0.19685039370078741" top="0.59055118110236227" bottom="0.39370078740157483" header="0.51181102362204722" footer="0.23622047244094491"/>
      <pageSetup paperSize="9" scale="90" fitToHeight="0" orientation="portrait" r:id="rId6"/>
      <headerFooter alignWithMargins="0"/>
    </customSheetView>
  </customSheetViews>
  <mergeCells count="14">
    <mergeCell ref="A47:J47"/>
    <mergeCell ref="D51:F51"/>
    <mergeCell ref="H51:J51"/>
    <mergeCell ref="A48:J48"/>
    <mergeCell ref="D8:F8"/>
    <mergeCell ref="H8:J8"/>
    <mergeCell ref="A44:J44"/>
    <mergeCell ref="A45:J45"/>
    <mergeCell ref="A46:J46"/>
    <mergeCell ref="A1:J1"/>
    <mergeCell ref="A2:J2"/>
    <mergeCell ref="A3:J3"/>
    <mergeCell ref="A4:J4"/>
    <mergeCell ref="A5:J5"/>
  </mergeCells>
  <pageMargins left="0.78740157480314965" right="0.19685039370078741" top="0.59055118110236227" bottom="0.39370078740157483" header="0.51181102362204722" footer="0.23622047244094491"/>
  <pageSetup paperSize="9" scale="9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สินทรัพย์</vt:lpstr>
      <vt:lpstr>หนี้สิน</vt:lpstr>
      <vt:lpstr>กำไรขาดทุน 3 M </vt:lpstr>
      <vt:lpstr>กำไรขาดทุน 9 M</vt:lpstr>
      <vt:lpstr>กำไรขาดทุน 6M'18</vt:lpstr>
      <vt:lpstr>ผู้ถือหุ้น-งบรวม</vt:lpstr>
      <vt:lpstr>ผู้ถือหุ้น-เฉพาะ </vt:lpstr>
      <vt:lpstr>งบกระแสเงินสด </vt:lpstr>
      <vt:lpstr>'กำไรขาดทุน 3 M '!Print_Area</vt:lpstr>
      <vt:lpstr>'กำไรขาดทุน 6M''18'!Print_Area</vt:lpstr>
      <vt:lpstr>'กำไรขาดทุน 9 M'!Print_Area</vt:lpstr>
      <vt:lpstr>'งบกระแสเงินสด '!Print_Area</vt:lpstr>
      <vt:lpstr>'ผู้ถือหุ้น-งบรวม'!Print_Area</vt:lpstr>
      <vt:lpstr>'ผู้ถือหุ้น-เฉพาะ '!Print_Area</vt:lpstr>
      <vt:lpstr>สินทรัพย์!Print_Area</vt:lpstr>
      <vt:lpstr>หนี้สิน!Print_Area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phannee</dc:creator>
  <cp:lastModifiedBy>Corporate Edition</cp:lastModifiedBy>
  <cp:lastPrinted>2018-09-07T06:57:21Z</cp:lastPrinted>
  <dcterms:created xsi:type="dcterms:W3CDTF">2015-02-02T09:37:20Z</dcterms:created>
  <dcterms:modified xsi:type="dcterms:W3CDTF">2018-09-07T07:04:03Z</dcterms:modified>
</cp:coreProperties>
</file>