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ermporn\OneDrive - Grant Thornton Services Ltd\Current Job\Tapaco\Tapaco\Q3'18\FS\Send SET\"/>
    </mc:Choice>
  </mc:AlternateContent>
  <xr:revisionPtr revIDLastSave="0" documentId="10_ncr:8100000_{E65C5BBC-1F5E-4DFE-A0B3-D822512A845A}" xr6:coauthVersionLast="34" xr6:coauthVersionMax="37" xr10:uidLastSave="{00000000-0000-0000-0000-000000000000}"/>
  <bookViews>
    <workbookView xWindow="0" yWindow="0" windowWidth="23040" windowHeight="8832" tabRatio="946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21" r:id="rId6"/>
    <sheet name="กำไรขาดทุน 9 เดือน (2)" sheetId="22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ExternalData_1" localSheetId="0">สินทรัพย์!$A$48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สินทรัพย์!$A$50</definedName>
    <definedName name="ExternalData_20" localSheetId="0">สินทรัพย์!$A$86</definedName>
    <definedName name="ExternalData_21" localSheetId="0">สินทรัพย์!$A$88</definedName>
    <definedName name="ExternalData_22" localSheetId="0">สินทรัพย์!$A$90</definedName>
    <definedName name="ExternalData_23" localSheetId="0">สินทรัพย์!$A$92</definedName>
    <definedName name="ExternalData_24" localSheetId="0">สินทรัพย์!$A$94</definedName>
    <definedName name="ExternalData_25" localSheetId="0">สินทรัพย์!$A$96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สินทรัพย์!$A$106</definedName>
    <definedName name="ExternalData_3" localSheetId="0">สินทรัพย์!$A$52</definedName>
    <definedName name="ExternalData_30" localSheetId="0">สินทรัพย์!$A$108</definedName>
    <definedName name="ExternalData_31" localSheetId="0">สินทรัพย์!$A$110</definedName>
    <definedName name="ExternalData_32" localSheetId="0">สินทรัพย์!$A$112</definedName>
    <definedName name="ExternalData_33" localSheetId="0">สินทรัพย์!$A$114</definedName>
    <definedName name="ExternalData_34" localSheetId="0">สินทรัพย์!$A$116</definedName>
    <definedName name="ExternalData_35" localSheetId="0">สินทรัพย์!$A$118</definedName>
    <definedName name="ExternalData_36" localSheetId="0">สินทรัพย์!$A$120</definedName>
    <definedName name="ExternalData_37" localSheetId="0">สินทรัพย์!$A$122</definedName>
    <definedName name="ExternalData_38" localSheetId="0">สินทรัพย์!$A$124</definedName>
    <definedName name="ExternalData_39" localSheetId="0">สินทรัพย์!$A$126</definedName>
    <definedName name="ExternalData_4" localSheetId="0">สินทรัพย์!$A$54</definedName>
    <definedName name="ExternalData_40" localSheetId="0">สินทรัพย์!$A$128</definedName>
    <definedName name="ExternalData_41" localSheetId="0">สินทรัพย์!$A$130</definedName>
    <definedName name="ExternalData_5" localSheetId="0">สินทรัพย์!$A$56</definedName>
    <definedName name="ExternalData_6" localSheetId="0">สินทรัพย์!$A$58</definedName>
    <definedName name="ExternalData_7" localSheetId="0">สินทรัพย์!$A$60</definedName>
    <definedName name="ExternalData_8" localSheetId="0">สินทรัพย์!$A$62</definedName>
    <definedName name="ExternalData_9" localSheetId="0">สินทรัพย์!$A$64</definedName>
    <definedName name="_xlnm.Print_Area" localSheetId="8">เปลี่ยนแปลงเดี่ยว!$A$1:$L$30</definedName>
    <definedName name="_xlnm.Print_Area" localSheetId="7">เปลี่ยนแปลงรวม!$A$1:$X$40</definedName>
    <definedName name="_xlnm.Print_Area" localSheetId="9">กระแส!$A$1:$I$47</definedName>
    <definedName name="_xlnm.Print_Area" localSheetId="10">'กระแส (2)'!$A$1:$I$49</definedName>
    <definedName name="_xlnm.Print_Area" localSheetId="3">'กำไรขาดทุน 3 เดือน'!$A$1:$J$43</definedName>
    <definedName name="_xlnm.Print_Area" localSheetId="4">'กำไรขาดทุน 3 เดือน (2)'!$A$1:$J$44</definedName>
    <definedName name="_xlnm.Print_Area" localSheetId="5">'กำไรขาดทุน 9 เดือน'!$A$1:$J$43</definedName>
    <definedName name="_xlnm.Print_Area" localSheetId="6">'กำไรขาดทุน 9 เดือน (2)'!$A$1:$J$44</definedName>
    <definedName name="_xlnm.Print_Area" localSheetId="0">สินทรัพย์!$A$1:$J$46</definedName>
    <definedName name="_xlnm.Print_Area" localSheetId="1">หนี้สิน!$A$1:$J$44</definedName>
    <definedName name="_xlnm.Print_Area" localSheetId="2">'หนี้สิน (2)'!$A$1:$J$43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9" l="1"/>
  <c r="L40" i="9" l="1"/>
</calcChain>
</file>

<file path=xl/sharedStrings.xml><?xml version="1.0" encoding="utf-8"?>
<sst xmlns="http://schemas.openxmlformats.org/spreadsheetml/2006/main" count="417" uniqueCount="228">
  <si>
    <t>บริษัท ทาพาโก้ จำกัด (มหาชน) และบริษัทย่อย</t>
  </si>
  <si>
    <t>(ยังไม่ได้ตรวจสอบ แต่สอบทานแล้ว)</t>
  </si>
  <si>
    <t>งบกระแสเงินสด</t>
  </si>
  <si>
    <t>สำหรับงวดเก้าเดือนสิ้นสุดวันที่ 31 กรกฎาคม</t>
  </si>
  <si>
    <t>(หน่วย: พันบาท)</t>
  </si>
  <si>
    <t xml:space="preserve">งบการเงินรวม </t>
  </si>
  <si>
    <t>งบการเงินเฉพาะของบริษัท</t>
  </si>
  <si>
    <t>กระแสเงินสดจากกิจกรรมลงทุน</t>
  </si>
  <si>
    <t>รับดอกเบี้ย</t>
  </si>
  <si>
    <t>รับเงินปันผล</t>
  </si>
  <si>
    <t>จ่ายซื้อเงินลงทุนในบริษัทย่อย</t>
  </si>
  <si>
    <t>จ่ายเพื่อซื้อสินทรัพย์</t>
  </si>
  <si>
    <t>จ่ายเพื่อซื้อโปรแกรมคอมพิวเตอร์</t>
  </si>
  <si>
    <t>ซื้อหุ้นสามัญส่วนของผู้ถือหุ้นที่ไม่มีอำนาจควบคุม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</si>
  <si>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</si>
  <si>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</si>
  <si>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</si>
  <si>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</si>
  <si>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จ่ายชำระคืนเงินกู้ยืมระยะสั้นจากบริษัทย่อย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</si>
  <si>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</si>
  <si>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</si>
  <si>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จ่ายชำระคืนเงินกู้ยืมระยะยาวจากบริษัทอื่น</t>
  </si>
  <si>
    <t>จ่ายชำระคืนหนี้สินตามสัญญาเช่าการเงิน</t>
  </si>
  <si>
    <t>ค่าใช้จ่ายในการเพิ่มทุน</t>
  </si>
  <si>
    <t>เงินปันผลจ่าย</t>
  </si>
  <si>
    <t>จ่ายปันผลโดยบริษัทย่อย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</si>
  <si>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</si>
  <si>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</si>
  <si>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</si>
  <si>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</si>
  <si>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</si>
  <si>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 xml:space="preserve">     ขายสินทรัพย์ถาวรที่ยังไม่ได้รับเงิน</t>
  </si>
  <si>
    <t xml:space="preserve">     ซื้อสินทรัพย์ถาวรที่ยังไม่ได้จ่ายชำระ</t>
  </si>
  <si>
    <t xml:space="preserve">     ซื้อสินทรัพย์ภายใต้สัญญาเช่าทางการเงิน</t>
  </si>
  <si>
    <t>______________________________ กรรมการ</t>
  </si>
  <si>
    <t xml:space="preserve">          (                                               ) 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</si>
  <si>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</si>
  <si>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</t>
  </si>
  <si>
    <t>31 กรกฎาคม 2561</t>
  </si>
  <si>
    <t>31 ตุลาคม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</si>
  <si>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</si>
  <si>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</si>
  <si>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</si>
  <si>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</si>
  <si>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</si>
  <si>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</si>
  <si>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</si>
  <si>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</si>
  <si>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</si>
  <si>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</si>
  <si>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</si>
  <si>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</si>
  <si>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ลูกหนี้อื่น - 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</si>
  <si>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</si>
  <si>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</si>
  <si>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</si>
  <si>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</si>
  <si>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</si>
  <si>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</si>
  <si>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</si>
  <si>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</si>
  <si>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</si>
  <si>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</si>
  <si>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</si>
  <si>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</si>
  <si>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</si>
  <si>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</si>
  <si>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</si>
  <si>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</si>
  <si>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</si>
  <si>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</si>
  <si>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 - กิจการที่เกี่ยวข้องกัน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</si>
  <si>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</si>
  <si>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เจ้าหนี้อื่น - 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</si>
  <si>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</si>
  <si>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</si>
  <si>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</si>
  <si>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</si>
  <si>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 - บริษัทอื่น</t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</si>
  <si>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</si>
  <si>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</si>
  <si>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</si>
  <si>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</si>
  <si>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</si>
  <si>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</si>
  <si>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</si>
  <si>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</si>
  <si>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</si>
  <si>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</si>
  <si>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</si>
  <si>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</si>
  <si>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</si>
  <si>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</si>
  <si>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</si>
  <si>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t>   (31 ตุลาคม 2560 : 412,021,714 หุ้น)</t>
  </si>
  <si>
    <t>ส่วนเกินมูลค่าหุ้นสามัญ</t>
  </si>
  <si>
    <t>กำไรสะสม</t>
  </si>
  <si>
    <t xml:space="preserve">    -  จัดสรรเพื่อสำรองตามกฎหมาย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</si>
  <si>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</si>
  <si>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</si>
  <si>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</si>
  <si>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</si>
  <si>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</si>
  <si>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</si>
  <si>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</si>
  <si>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31 กรกฎาคม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</si>
  <si>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</si>
  <si>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</si>
  <si>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</si>
  <si>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รายได้เงินปันผล</t>
  </si>
  <si>
    <t>5 , 8</t>
  </si>
  <si>
    <t>รายได้อื่น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</si>
  <si>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</si>
  <si>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</si>
  <si>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</si>
  <si>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</si>
  <si>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</si>
  <si>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</si>
  <si>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</si>
  <si>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</si>
  <si>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</si>
  <si>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</si>
  <si>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</si>
  <si>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</si>
  <si>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</si>
  <si>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เข้าไว้ในกำไรหรือขาดทุนในภายหลัง</t>
  </si>
  <si>
    <t xml:space="preserve">      ผลต่างจากการแปลงค่างบการเงินที่เป็นเงินตราต่างประเทศ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</si>
  <si>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</si>
  <si>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</si>
  <si>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</si>
  <si>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</si>
  <si>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</si>
  <si>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</t>
  </si>
  <si>
    <t xml:space="preserve">   ขั้นพื้นฐาน</t>
  </si>
  <si>
    <t xml:space="preserve">   ปรับลด</t>
  </si>
  <si>
    <t>กำไรต่อหุ้นส่วนของผู้ถือหุ้นของบริษัท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</si>
  <si>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</si>
  <si>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</si>
  <si>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</si>
  <si>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ส่วนแบ่ง</t>
  </si>
  <si>
    <t>กำไรจากการ</t>
  </si>
  <si>
    <t>ทุนเรือนหุ้น</t>
  </si>
  <si>
    <t>ส่วนเกิน</t>
  </si>
  <si>
    <t>จัดสรร</t>
  </si>
  <si>
    <t>แปลงค่างบการเงิน</t>
  </si>
  <si>
    <t>ขาดทุน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</si>
  <si>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</si>
  <si>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</si>
  <si>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</si>
  <si>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</si>
  <si>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</si>
  <si>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เพื่อสำรอง</t>
  </si>
  <si>
    <t>ยังไม่ได้</t>
  </si>
  <si>
    <t>ที่เป็นเงินตรา</t>
  </si>
  <si>
    <t>เบ็ดเสร็จอื่น</t>
  </si>
  <si>
    <t>สัดส่วนการลงทุน</t>
  </si>
  <si>
    <t>ผู้ถือหุ้น</t>
  </si>
  <si>
    <t>ที่ไม่มีอำนาจ</t>
  </si>
  <si>
    <t>และชำระแล้ว</t>
  </si>
  <si>
    <t>สามัญ</t>
  </si>
  <si>
    <t xml:space="preserve">ตามกฎหมาย </t>
  </si>
  <si>
    <t>ต่างประเทศ</t>
  </si>
  <si>
    <t>ของบริษัทร่วม</t>
  </si>
  <si>
    <t>ในบริษัทย่อย</t>
  </si>
  <si>
    <t>รวม</t>
  </si>
  <si>
    <t>บริษัท</t>
  </si>
  <si>
    <t>ควบคุม</t>
  </si>
  <si>
    <t>งบการเงินรวม</t>
  </si>
  <si>
    <t>ยอดคงเหลือ ณ วันที่ 1 พฤศจิกายน 2559</t>
  </si>
  <si>
    <t>เพิ่มทุน</t>
  </si>
  <si>
    <t>เปลี่ยนสัดส่วนการลงทุนในบริษัทย่อย</t>
  </si>
  <si>
    <t>หุ้นปันผล</t>
  </si>
  <si>
    <t>เงินสดปันผล</t>
  </si>
  <si>
    <t>เงินปันผลจ่ายจากบริษัทย่อย</t>
  </si>
  <si>
    <t>รายการกับผู้ถือหุ้น</t>
  </si>
  <si>
    <t>กำไรสำหรับงวด</t>
  </si>
  <si>
    <t>ยอดคงเหลือ ณ วันที่ 31 กรกฎาคม 2560</t>
  </si>
  <si>
    <t>ยอดคงเหลือ ณ วันที่ 1 พฤศจิกายน 2560</t>
  </si>
  <si>
    <t>ยอดคงเหลือ ณ วันที่ 31 กรกฎาคม 2561</t>
  </si>
  <si>
    <t xml:space="preserve">   _______________________________ กรรมการ</t>
  </si>
  <si>
    <t xml:space="preserve">    (                                             )</t>
  </si>
  <si>
    <t>มูลค่าหุ้นสามัญ</t>
  </si>
  <si>
    <t>ยังไม่ได้จัดสรร</t>
  </si>
  <si>
    <t>กำไรขาดทุนเบ็ดเสร็จสำหรับงวด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</si>
  <si>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</si>
  <si>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</si>
  <si>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</si>
  <si>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</si>
  <si>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</si>
  <si>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</si>
  <si>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</si>
  <si>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t>ค่าเผื่อ</t>
    </r>
    <r>
      <rPr>
        <sz val="12"/>
        <rFont val="Browallia New"/>
        <family val="2"/>
      </rPr>
      <t xml:space="preserve"> (กลับรายการค่าเผื่อ)</t>
    </r>
    <r>
      <rPr>
        <sz val="12"/>
        <color theme="1"/>
        <rFont val="Browallia New"/>
        <family val="2"/>
      </rPr>
      <t xml:space="preserve"> หนี้สงสัยจะสูญ</t>
    </r>
  </si>
  <si>
    <t>ค่าเผื่อสินค้าเสื่อมสภาพและเคลื่อนไหวช้าลดลง</t>
  </si>
  <si>
    <t>ขาดทุน (กำไร) จากอัตราแลกเปลี่ยนที่ยังไม่เกิดขึ้นจริง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</si>
  <si>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</si>
  <si>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</si>
  <si>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</si>
  <si>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</si>
  <si>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</si>
  <si>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</si>
  <si>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หนี้สินการดำเนินงานเพิ่มขึ้น (ลดลง)</t>
  </si>
  <si>
    <t xml:space="preserve">เจ้าหนี้การค้า </t>
  </si>
  <si>
    <t>หนี้สินภาระผูกพันผลประโยชน์พนักงาน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</si>
  <si>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</si>
  <si>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</si>
  <si>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</si>
  <si>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เจ้าหนี้ค่าซื้อสินทรัพย์</t>
  </si>
  <si>
    <r>
      <t xml:space="preserve">   ทุนที่ออกและชำระแล้ว </t>
    </r>
    <r>
      <rPr>
        <sz val="12"/>
        <rFont val="Browallia New"/>
        <family val="2"/>
      </rPr>
      <t>412,454,350</t>
    </r>
    <r>
      <rPr>
        <sz val="12"/>
        <color rgb="FFFF0000"/>
        <rFont val="Browallia New"/>
        <family val="2"/>
      </rPr>
      <t xml:space="preserve"> </t>
    </r>
    <r>
      <rPr>
        <sz val="12"/>
        <color theme="1"/>
        <rFont val="Browallia New"/>
        <family val="2"/>
      </rPr>
      <t>หุ้น</t>
    </r>
  </si>
  <si>
    <t>ค่าใช้จ่ายภาษีเงินได้</t>
  </si>
  <si>
    <t>กำไรจากอัตราแลกเปลี่ยน - สุทธิ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</si>
  <si>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</si>
  <si>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ลูกหนี้การค้า - บริษัทอื่น </t>
  </si>
  <si>
    <t>กำไรก่อนภาษีเงินได้</t>
  </si>
  <si>
    <t>เงินฝากสถาบันการเงินที่มีข้อจำกัดในการใช้ลดลง (เพิ่มขึ้น)</t>
  </si>
  <si>
    <t>เงินให้กู้ยืมแก่บริษัทย่อยเพิ่มขึ้น</t>
  </si>
  <si>
    <t>เงินให้กู้ยืมระยะสั้นบริษัทอื่นลดลง (เพิ่มขึ้น)</t>
  </si>
  <si>
    <t>เงินสดสุทธิได้มาจาก (ใช้ไปใน) กิจกรรมจัดหาเงิน</t>
  </si>
  <si>
    <t>เงินกู้ยืมระยะสั้นจากบริษัทอื่นเพิ่มขึ้น (ลดลง)</t>
  </si>
  <si>
    <t>กำไรเบ็ดเสร็จอื่นสำหรับงวด</t>
  </si>
  <si>
    <t>รวมกำไรเบ็ดเสร็จสำหรับงวด</t>
  </si>
  <si>
    <t xml:space="preserve">การแบ่งปันกำไร </t>
  </si>
  <si>
    <t>การแบ่งปันกำไรเบ็ดเสร็จ</t>
  </si>
  <si>
    <t xml:space="preserve">      ส่วนแบ่งกำไรเบ็ดเสร็จอื่นในบริษัทร่วม</t>
  </si>
  <si>
    <t>ขาดทุนเบ็ดเสร็จอื่นสำหรับงวด</t>
  </si>
  <si>
    <t>รับจากการจำหน่ายสินทรัพย์</t>
  </si>
  <si>
    <t>รับจากการเพิ่มทุน</t>
  </si>
  <si>
    <t>ลูกหนี้อื่น - บริษัทอื่น</t>
  </si>
  <si>
    <t>สำรองขาดทุนสำหรับโครงการก่อสร้าง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</si>
</sst>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0;[Red]0"/>
    <numFmt numFmtId="173" formatCode="0_);\(0\)"/>
  </numFmts>
  <fonts count="34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1"/>
      <color rgb="FFFF0000"/>
      <name val="Browallia New"/>
      <family val="2"/>
    </font>
    <font>
      <b/>
      <sz val="11.5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8" tint="-0.249977111117893"/>
      <name val="Browall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9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43" fontId="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68" fontId="18" fillId="0" borderId="0"/>
    <xf numFmtId="169" fontId="18" fillId="0" borderId="0"/>
    <xf numFmtId="170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1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43" fontId="2" fillId="0" borderId="4" xfId="0" applyNumberFormat="1" applyFont="1" applyBorder="1"/>
    <xf numFmtId="43" fontId="2" fillId="0" borderId="0" xfId="0" applyNumberFormat="1" applyFont="1"/>
    <xf numFmtId="43" fontId="2" fillId="0" borderId="1" xfId="0" applyNumberFormat="1" applyFont="1" applyBorder="1"/>
    <xf numFmtId="43" fontId="2" fillId="0" borderId="2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41" fontId="2" fillId="0" borderId="0" xfId="0" applyNumberFormat="1" applyFont="1"/>
    <xf numFmtId="41" fontId="2" fillId="0" borderId="1" xfId="0" applyNumberFormat="1" applyFont="1" applyBorder="1"/>
    <xf numFmtId="41" fontId="2" fillId="0" borderId="2" xfId="0" applyNumberFormat="1" applyFont="1" applyBorder="1"/>
    <xf numFmtId="41" fontId="2" fillId="0" borderId="3" xfId="0" applyNumberFormat="1" applyFont="1" applyBorder="1"/>
    <xf numFmtId="43" fontId="2" fillId="0" borderId="5" xfId="0" applyNumberFormat="1" applyFont="1" applyBorder="1"/>
    <xf numFmtId="41" fontId="2" fillId="0" borderId="4" xfId="0" applyNumberFormat="1" applyFont="1" applyBorder="1"/>
    <xf numFmtId="167" fontId="1" fillId="0" borderId="0" xfId="0" applyNumberFormat="1" applyFont="1"/>
    <xf numFmtId="0" fontId="15" fillId="0" borderId="0" xfId="0" applyFont="1"/>
    <xf numFmtId="167" fontId="1" fillId="0" borderId="2" xfId="0" applyNumberFormat="1" applyFont="1" applyBorder="1"/>
    <xf numFmtId="167" fontId="1" fillId="0" borderId="4" xfId="0" applyNumberFormat="1" applyFont="1" applyBorder="1"/>
    <xf numFmtId="167" fontId="2" fillId="0" borderId="4" xfId="18" applyNumberFormat="1" applyFont="1" applyBorder="1"/>
    <xf numFmtId="167" fontId="2" fillId="0" borderId="1" xfId="18" applyNumberFormat="1" applyFont="1" applyBorder="1"/>
    <xf numFmtId="167" fontId="2" fillId="0" borderId="0" xfId="0" applyNumberFormat="1" applyFont="1"/>
    <xf numFmtId="167" fontId="2" fillId="0" borderId="4" xfId="0" applyNumberFormat="1" applyFont="1" applyBorder="1"/>
    <xf numFmtId="167" fontId="2" fillId="0" borderId="1" xfId="0" applyNumberFormat="1" applyFont="1" applyBorder="1"/>
    <xf numFmtId="167" fontId="1" fillId="0" borderId="1" xfId="0" applyNumberFormat="1" applyFont="1" applyBorder="1"/>
    <xf numFmtId="167" fontId="2" fillId="0" borderId="2" xfId="0" applyNumberFormat="1" applyFont="1" applyBorder="1"/>
    <xf numFmtId="167" fontId="2" fillId="0" borderId="0" xfId="18" applyNumberFormat="1" applyFont="1"/>
    <xf numFmtId="167" fontId="2" fillId="0" borderId="3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/>
    <xf numFmtId="165" fontId="2" fillId="0" borderId="4" xfId="0" applyNumberFormat="1" applyFont="1" applyBorder="1"/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26" fillId="0" borderId="0" xfId="0" applyFont="1"/>
    <xf numFmtId="41" fontId="26" fillId="0" borderId="0" xfId="0" applyNumberFormat="1" applyFont="1"/>
    <xf numFmtId="43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/>
    <xf numFmtId="43" fontId="28" fillId="0" borderId="0" xfId="18" applyFont="1"/>
    <xf numFmtId="0" fontId="2" fillId="0" borderId="0" xfId="0" quotePrefix="1" applyFont="1" applyAlignment="1">
      <alignment horizontal="left"/>
    </xf>
    <xf numFmtId="0" fontId="25" fillId="0" borderId="0" xfId="0" applyFont="1"/>
    <xf numFmtId="0" fontId="29" fillId="0" borderId="0" xfId="0" applyFont="1"/>
    <xf numFmtId="43" fontId="2" fillId="0" borderId="0" xfId="18" applyFont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41" fontId="2" fillId="0" borderId="0" xfId="0" applyNumberFormat="1" applyFont="1" applyFill="1"/>
    <xf numFmtId="43" fontId="2" fillId="0" borderId="0" xfId="0" applyNumberFormat="1" applyFont="1" applyFill="1"/>
    <xf numFmtId="172" fontId="2" fillId="0" borderId="0" xfId="0" applyNumberFormat="1" applyFont="1" applyFill="1"/>
    <xf numFmtId="43" fontId="2" fillId="0" borderId="0" xfId="18" applyFont="1" applyFill="1"/>
    <xf numFmtId="165" fontId="2" fillId="0" borderId="0" xfId="0" applyNumberFormat="1" applyFont="1" applyFill="1"/>
    <xf numFmtId="167" fontId="2" fillId="0" borderId="0" xfId="0" applyNumberFormat="1" applyFont="1" applyFill="1"/>
    <xf numFmtId="43" fontId="2" fillId="0" borderId="1" xfId="0" applyNumberFormat="1" applyFont="1" applyFill="1" applyBorder="1"/>
    <xf numFmtId="41" fontId="2" fillId="0" borderId="1" xfId="0" applyNumberFormat="1" applyFont="1" applyFill="1" applyBorder="1"/>
    <xf numFmtId="41" fontId="2" fillId="0" borderId="2" xfId="0" applyNumberFormat="1" applyFont="1" applyFill="1" applyBorder="1"/>
    <xf numFmtId="0" fontId="30" fillId="0" borderId="0" xfId="0" applyFont="1" applyFill="1"/>
    <xf numFmtId="0" fontId="31" fillId="0" borderId="0" xfId="0" applyFont="1" applyFill="1"/>
    <xf numFmtId="0" fontId="26" fillId="0" borderId="0" xfId="0" applyFont="1" applyFill="1" applyAlignment="1">
      <alignment horizontal="left"/>
    </xf>
    <xf numFmtId="0" fontId="32" fillId="0" borderId="0" xfId="0" applyFont="1" applyFill="1"/>
    <xf numFmtId="1" fontId="2" fillId="0" borderId="0" xfId="0" applyNumberFormat="1" applyFont="1" applyFill="1"/>
    <xf numFmtId="173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2"/>
    </xf>
    <xf numFmtId="0" fontId="33" fillId="0" borderId="0" xfId="0" applyFont="1" applyFill="1"/>
    <xf numFmtId="41" fontId="2" fillId="0" borderId="3" xfId="0" applyNumberFormat="1" applyFont="1" applyFill="1" applyBorder="1"/>
    <xf numFmtId="0" fontId="3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vertical="center"/>
    </xf>
    <xf numFmtId="167" fontId="2" fillId="0" borderId="0" xfId="18" applyNumberFormat="1" applyFont="1" applyFill="1"/>
    <xf numFmtId="43" fontId="5" fillId="0" borderId="0" xfId="18" applyFont="1" applyFill="1" applyAlignment="1">
      <alignment horizontal="center" vertical="center"/>
    </xf>
    <xf numFmtId="41" fontId="26" fillId="0" borderId="0" xfId="0" applyNumberFormat="1" applyFont="1" applyFill="1"/>
    <xf numFmtId="167" fontId="2" fillId="0" borderId="1" xfId="0" applyNumberFormat="1" applyFont="1" applyFill="1" applyBorder="1"/>
    <xf numFmtId="167" fontId="2" fillId="0" borderId="1" xfId="18" applyNumberFormat="1" applyFont="1" applyFill="1" applyBorder="1"/>
    <xf numFmtId="167" fontId="1" fillId="0" borderId="0" xfId="0" applyNumberFormat="1" applyFont="1" applyFill="1"/>
    <xf numFmtId="167" fontId="1" fillId="0" borderId="1" xfId="0" applyNumberFormat="1" applyFont="1" applyFill="1" applyBorder="1"/>
    <xf numFmtId="167" fontId="5" fillId="0" borderId="1" xfId="0" applyNumberFormat="1" applyFont="1" applyFill="1" applyBorder="1"/>
    <xf numFmtId="43" fontId="2" fillId="0" borderId="4" xfId="0" applyNumberFormat="1" applyFont="1" applyFill="1" applyBorder="1"/>
    <xf numFmtId="43" fontId="2" fillId="0" borderId="5" xfId="0" applyNumberFormat="1" applyFont="1" applyFill="1" applyBorder="1"/>
    <xf numFmtId="167" fontId="2" fillId="0" borderId="4" xfId="0" applyNumberFormat="1" applyFont="1" applyFill="1" applyBorder="1"/>
    <xf numFmtId="167" fontId="26" fillId="0" borderId="7" xfId="18" applyNumberFormat="1" applyFont="1" applyBorder="1"/>
    <xf numFmtId="167" fontId="2" fillId="0" borderId="7" xfId="18" applyNumberFormat="1" applyFont="1" applyBorder="1"/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67" fontId="26" fillId="0" borderId="0" xfId="0" applyNumberFormat="1" applyFont="1" applyFill="1"/>
    <xf numFmtId="41" fontId="2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2" fillId="0" borderId="0" xfId="0" applyNumberFormat="1" applyFont="1" applyBorder="1"/>
    <xf numFmtId="0" fontId="26" fillId="0" borderId="0" xfId="0" applyFont="1" applyFill="1" applyAlignment="1">
      <alignment horizontal="left" indent="3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59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CBCB5591-FF53-4F19-84C7-B97CE53CA5E7}"/>
    <cellStyle name="Normal 11" xfId="57" xr:uid="{8ABDF294-48AA-4E95-BA80-776DEEE7C682}"/>
    <cellStyle name="Normal 13" xfId="55" xr:uid="{1AA85B14-BF9E-41F2-942E-FC45CA794643}"/>
    <cellStyle name="Normal 14" xfId="56" xr:uid="{13A8730E-C028-4607-9EAF-C2187F749229}"/>
    <cellStyle name="Normal 15" xfId="58" xr:uid="{6CD7A879-38DC-41B4-9764-0DD0CE568B4F}"/>
    <cellStyle name="Normal 2" xfId="11" xr:uid="{00000000-0005-0000-0000-00001B000000}"/>
    <cellStyle name="Normal 2 2" xfId="43" xr:uid="{00000000-0005-0000-0000-00001C000000}"/>
    <cellStyle name="Normal 2 2 2" xfId="44" xr:uid="{00000000-0005-0000-0000-00001D000000}"/>
    <cellStyle name="Normal 2 3" xfId="29" xr:uid="{00000000-0005-0000-0000-00001E000000}"/>
    <cellStyle name="Normal 2 4" xfId="30" xr:uid="{00000000-0005-0000-0000-00001F000000}"/>
    <cellStyle name="Normal 2 5" xfId="50" xr:uid="{00000000-0005-0000-0000-000020000000}"/>
    <cellStyle name="Normal 3" xfId="13" xr:uid="{00000000-0005-0000-0000-000021000000}"/>
    <cellStyle name="Normal 37 2" xfId="45" xr:uid="{00000000-0005-0000-0000-000022000000}"/>
    <cellStyle name="Normal 4" xfId="34" xr:uid="{00000000-0005-0000-0000-000023000000}"/>
    <cellStyle name="Normal 5" xfId="19" xr:uid="{00000000-0005-0000-0000-000024000000}"/>
    <cellStyle name="Normal 52" xfId="5" xr:uid="{00000000-0005-0000-0000-000025000000}"/>
    <cellStyle name="Normal 53" xfId="6" xr:uid="{00000000-0005-0000-0000-000026000000}"/>
    <cellStyle name="Normal 53 2" xfId="16" xr:uid="{00000000-0005-0000-0000-000027000000}"/>
    <cellStyle name="Normal 54" xfId="7" xr:uid="{00000000-0005-0000-0000-000028000000}"/>
    <cellStyle name="Normal 55" xfId="8" xr:uid="{00000000-0005-0000-0000-000029000000}"/>
    <cellStyle name="Normal 6" xfId="49" xr:uid="{00000000-0005-0000-0000-00002A000000}"/>
    <cellStyle name="Normal 7" xfId="51" xr:uid="{00000000-0005-0000-0000-00002B000000}"/>
    <cellStyle name="Normal 7 2" xfId="9" xr:uid="{00000000-0005-0000-0000-00002C000000}"/>
    <cellStyle name="Normal 8" xfId="52" xr:uid="{00000000-0005-0000-0000-00002D000000}"/>
    <cellStyle name="Normal 9" xfId="53" xr:uid="{C73D3017-0A31-4CBA-8EDF-691D9C1A6C2E}"/>
    <cellStyle name="Percent [2]" xfId="32" xr:uid="{00000000-0005-0000-0000-00002E000000}"/>
    <cellStyle name="Percent 2" xfId="31" xr:uid="{00000000-0005-0000-0000-00002F000000}"/>
    <cellStyle name="Percent 3" xfId="46" xr:uid="{00000000-0005-0000-0000-000030000000}"/>
    <cellStyle name="Quantity" xfId="33" xr:uid="{00000000-0005-0000-0000-000031000000}"/>
    <cellStyle name="Style 1" xfId="17" xr:uid="{00000000-0005-0000-0000-000032000000}"/>
    <cellStyle name="ปกติ_KMC_T2" xfId="10" xr:uid="{00000000-0005-0000-0000-000033000000}"/>
    <cellStyle name="วฅมุ_ฟ๙ฐฃฟไพเบธฐํ" xfId="47" xr:uid="{00000000-0005-0000-0000-000034000000}"/>
  </cellStyles>
  <dxfs count="0"/>
  <tableStyles count="0" defaultTableStyle="TableStyleMedium2" defaultPivotStyle="PivotStyleLight16"/>
  <colors>
    <mruColors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zoomScaleNormal="100" zoomScaleSheetLayoutView="90" workbookViewId="0">
      <selection activeCell="A22" sqref="A22"/>
    </sheetView>
  </sheetViews>
  <sheetFormatPr defaultColWidth="8.88671875" defaultRowHeight="17.399999999999999"/>
  <cols>
    <col min="1" max="1" width="35.44140625" style="2" customWidth="1"/>
    <col min="2" max="2" width="6.6640625" style="33" customWidth="1"/>
    <col min="3" max="3" width="1.5546875" style="2" customWidth="1"/>
    <col min="4" max="4" width="12.109375" style="2" customWidth="1"/>
    <col min="5" max="5" width="1.5546875" style="2" customWidth="1"/>
    <col min="6" max="6" width="12.109375" style="2" customWidth="1"/>
    <col min="7" max="7" width="1.5546875" style="2" customWidth="1"/>
    <col min="8" max="8" width="12.109375" style="2" customWidth="1"/>
    <col min="9" max="9" width="1.5546875" style="2" customWidth="1"/>
    <col min="10" max="10" width="12" style="2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37</v>
      </c>
      <c r="B2" s="5"/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5"/>
      <c r="C7" s="5"/>
      <c r="D7" s="5" t="s">
        <v>38</v>
      </c>
      <c r="E7" s="5"/>
      <c r="F7" s="5" t="s">
        <v>39</v>
      </c>
      <c r="G7" s="5"/>
      <c r="H7" s="5" t="s">
        <v>38</v>
      </c>
      <c r="I7" s="5"/>
      <c r="J7" s="5" t="s">
        <v>39</v>
      </c>
    </row>
    <row r="8" spans="1:10" ht="18">
      <c r="D8" s="5" t="s">
        <v>40</v>
      </c>
      <c r="H8" s="5" t="s">
        <v>40</v>
      </c>
      <c r="I8" s="3"/>
      <c r="J8" s="3"/>
    </row>
    <row r="9" spans="1:10" ht="18">
      <c r="B9" s="95" t="s">
        <v>41</v>
      </c>
      <c r="D9" s="95" t="s">
        <v>42</v>
      </c>
      <c r="F9" s="95" t="s">
        <v>43</v>
      </c>
      <c r="H9" s="95" t="s">
        <v>42</v>
      </c>
      <c r="I9" s="3"/>
      <c r="J9" s="95" t="s">
        <v>43</v>
      </c>
    </row>
    <row r="10" spans="1:10" ht="18">
      <c r="A10" s="6" t="s">
        <v>44</v>
      </c>
    </row>
    <row r="11" spans="1:10" ht="18">
      <c r="A11" s="3" t="s">
        <v>45</v>
      </c>
    </row>
    <row r="12" spans="1:10">
      <c r="A12" s="2" t="s">
        <v>46</v>
      </c>
      <c r="D12" s="26">
        <v>140337</v>
      </c>
      <c r="F12" s="26">
        <v>355986</v>
      </c>
      <c r="H12" s="31">
        <v>36234</v>
      </c>
      <c r="J12" s="26">
        <v>209083</v>
      </c>
    </row>
    <row r="13" spans="1:10">
      <c r="A13" s="2" t="s">
        <v>47</v>
      </c>
      <c r="B13" s="33">
        <v>6</v>
      </c>
      <c r="D13" s="26">
        <v>295792</v>
      </c>
      <c r="F13" s="26">
        <v>307353</v>
      </c>
      <c r="H13" s="31">
        <v>129374</v>
      </c>
      <c r="J13" s="26">
        <v>116767</v>
      </c>
    </row>
    <row r="14" spans="1:10">
      <c r="A14" s="2" t="s">
        <v>48</v>
      </c>
      <c r="B14" s="33">
        <v>7</v>
      </c>
      <c r="D14" s="26">
        <v>49337</v>
      </c>
      <c r="F14" s="26">
        <v>102573</v>
      </c>
      <c r="H14" s="31">
        <v>0</v>
      </c>
      <c r="J14" s="26">
        <v>0</v>
      </c>
    </row>
    <row r="15" spans="1:10">
      <c r="A15" s="2" t="s">
        <v>49</v>
      </c>
      <c r="B15" s="33">
        <v>5</v>
      </c>
      <c r="D15" s="8">
        <v>0</v>
      </c>
      <c r="F15" s="26">
        <v>0</v>
      </c>
      <c r="H15" s="31">
        <v>143200</v>
      </c>
      <c r="J15" s="26">
        <v>112200</v>
      </c>
    </row>
    <row r="16" spans="1:10">
      <c r="A16" s="2" t="s">
        <v>50</v>
      </c>
      <c r="D16" s="26">
        <v>116099</v>
      </c>
      <c r="F16" s="26">
        <v>195496</v>
      </c>
      <c r="H16" s="31">
        <v>0</v>
      </c>
      <c r="J16" s="26">
        <v>0</v>
      </c>
    </row>
    <row r="17" spans="1:10">
      <c r="A17" s="2" t="s">
        <v>51</v>
      </c>
      <c r="D17" s="26">
        <v>394349</v>
      </c>
      <c r="F17" s="26">
        <v>264959</v>
      </c>
      <c r="H17" s="31">
        <v>129325</v>
      </c>
      <c r="J17" s="26">
        <v>81099</v>
      </c>
    </row>
    <row r="18" spans="1:10">
      <c r="A18" s="2" t="s">
        <v>52</v>
      </c>
      <c r="B18" s="33">
        <v>5</v>
      </c>
      <c r="D18" s="26">
        <v>0</v>
      </c>
      <c r="F18" s="26">
        <v>696</v>
      </c>
      <c r="H18" s="31">
        <v>0</v>
      </c>
      <c r="J18" s="26">
        <v>0</v>
      </c>
    </row>
    <row r="19" spans="1:10">
      <c r="A19" s="2" t="s">
        <v>210</v>
      </c>
      <c r="D19" s="26">
        <v>3777</v>
      </c>
      <c r="F19" s="31">
        <v>0</v>
      </c>
      <c r="H19" s="31">
        <v>0</v>
      </c>
      <c r="J19" s="31">
        <v>0</v>
      </c>
    </row>
    <row r="20" spans="1:10">
      <c r="A20" s="2" t="s">
        <v>53</v>
      </c>
      <c r="D20" s="26">
        <v>43783</v>
      </c>
      <c r="F20" s="26">
        <v>34280</v>
      </c>
      <c r="H20" s="78">
        <v>9654</v>
      </c>
      <c r="J20" s="26">
        <v>4073</v>
      </c>
    </row>
    <row r="21" spans="1:10" ht="18">
      <c r="A21" s="3" t="s">
        <v>54</v>
      </c>
      <c r="D21" s="30">
        <v>1043474</v>
      </c>
      <c r="F21" s="30">
        <v>1261343</v>
      </c>
      <c r="H21" s="30">
        <v>447787</v>
      </c>
      <c r="J21" s="30">
        <v>523222</v>
      </c>
    </row>
    <row r="22" spans="1:10">
      <c r="J22" s="26"/>
    </row>
    <row r="23" spans="1:10" ht="18">
      <c r="A23" s="3" t="s">
        <v>55</v>
      </c>
      <c r="J23" s="26"/>
    </row>
    <row r="24" spans="1:10">
      <c r="A24" s="48" t="s">
        <v>56</v>
      </c>
      <c r="D24" s="26">
        <v>78371</v>
      </c>
      <c r="F24" s="26">
        <v>82952</v>
      </c>
      <c r="H24" s="31">
        <v>53068</v>
      </c>
      <c r="J24" s="26">
        <v>56524</v>
      </c>
    </row>
    <row r="25" spans="1:10">
      <c r="A25" s="2" t="s">
        <v>211</v>
      </c>
      <c r="B25" s="33">
        <v>6</v>
      </c>
      <c r="D25" s="26">
        <v>77970</v>
      </c>
      <c r="F25" s="26">
        <v>63623</v>
      </c>
      <c r="H25" s="31">
        <v>0</v>
      </c>
      <c r="J25" s="26">
        <v>0</v>
      </c>
    </row>
    <row r="26" spans="1:10">
      <c r="A26" s="2" t="s">
        <v>57</v>
      </c>
      <c r="B26" s="33">
        <v>8</v>
      </c>
      <c r="D26" s="51">
        <v>0</v>
      </c>
      <c r="F26" s="26">
        <v>0</v>
      </c>
      <c r="H26" s="31">
        <v>346692</v>
      </c>
      <c r="J26" s="26">
        <v>284192</v>
      </c>
    </row>
    <row r="27" spans="1:10">
      <c r="A27" s="2" t="s">
        <v>58</v>
      </c>
      <c r="D27" s="26">
        <v>36216</v>
      </c>
      <c r="F27" s="26">
        <v>36216</v>
      </c>
      <c r="H27" s="31">
        <v>0</v>
      </c>
      <c r="J27" s="26">
        <v>0</v>
      </c>
    </row>
    <row r="28" spans="1:10">
      <c r="A28" s="2" t="s">
        <v>59</v>
      </c>
      <c r="B28" s="33">
        <v>9</v>
      </c>
      <c r="D28" s="26">
        <v>636278</v>
      </c>
      <c r="F28" s="26">
        <v>612852</v>
      </c>
      <c r="H28" s="31">
        <v>521546</v>
      </c>
      <c r="J28" s="26">
        <v>520847</v>
      </c>
    </row>
    <row r="29" spans="1:10">
      <c r="A29" s="2" t="s">
        <v>60</v>
      </c>
      <c r="D29" s="26">
        <v>4456</v>
      </c>
      <c r="F29" s="26">
        <v>3723</v>
      </c>
      <c r="H29" s="31">
        <v>731</v>
      </c>
      <c r="J29" s="26">
        <v>996</v>
      </c>
    </row>
    <row r="30" spans="1:10">
      <c r="A30" s="2" t="s">
        <v>61</v>
      </c>
      <c r="D30" s="26">
        <v>17966</v>
      </c>
      <c r="F30" s="26">
        <v>2208</v>
      </c>
      <c r="H30" s="31">
        <v>1999</v>
      </c>
      <c r="J30" s="26">
        <v>1715</v>
      </c>
    </row>
    <row r="31" spans="1:10">
      <c r="A31" s="2" t="s">
        <v>62</v>
      </c>
      <c r="D31" s="60">
        <v>6738</v>
      </c>
      <c r="F31" s="26">
        <v>267</v>
      </c>
      <c r="H31" s="31">
        <v>267</v>
      </c>
      <c r="J31" s="26">
        <v>267</v>
      </c>
    </row>
    <row r="32" spans="1:10" ht="18">
      <c r="A32" s="3" t="s">
        <v>63</v>
      </c>
      <c r="D32" s="30">
        <v>857995</v>
      </c>
      <c r="F32" s="30">
        <v>801841</v>
      </c>
      <c r="H32" s="30">
        <v>924303</v>
      </c>
      <c r="J32" s="30">
        <v>864541</v>
      </c>
    </row>
    <row r="33" spans="1:10">
      <c r="F33" s="26"/>
      <c r="J33" s="26"/>
    </row>
    <row r="34" spans="1:10" ht="18.600000000000001" thickBot="1">
      <c r="A34" s="3" t="s">
        <v>64</v>
      </c>
      <c r="D34" s="27">
        <v>1901469</v>
      </c>
      <c r="F34" s="27">
        <v>2063184</v>
      </c>
      <c r="H34" s="27">
        <v>1372090</v>
      </c>
      <c r="J34" s="27">
        <v>1387763</v>
      </c>
    </row>
    <row r="43" spans="1:10">
      <c r="F43" s="107" t="s">
        <v>65</v>
      </c>
      <c r="G43" s="107"/>
      <c r="H43" s="107"/>
      <c r="I43" s="107"/>
      <c r="J43" s="107"/>
    </row>
    <row r="44" spans="1:10">
      <c r="F44" s="96" t="s">
        <v>66</v>
      </c>
      <c r="G44" s="35"/>
      <c r="H44" s="35"/>
      <c r="I44" s="35"/>
      <c r="J44" s="35"/>
    </row>
    <row r="46" spans="1:10">
      <c r="A46" s="2" t="s">
        <v>36</v>
      </c>
      <c r="J46" s="2">
        <v>1</v>
      </c>
    </row>
    <row r="48" spans="1:10">
      <c r="A48"/>
    </row>
    <row r="50" spans="1:1">
      <c r="A50"/>
    </row>
    <row r="52" spans="1:1">
      <c r="A52"/>
    </row>
    <row r="54" spans="1:1">
      <c r="A54"/>
    </row>
    <row r="56" spans="1:1">
      <c r="A56"/>
    </row>
    <row r="58" spans="1:1">
      <c r="A58"/>
    </row>
    <row r="60" spans="1:1">
      <c r="A60"/>
    </row>
    <row r="62" spans="1:1">
      <c r="A62"/>
    </row>
    <row r="64" spans="1:1">
      <c r="A64"/>
    </row>
    <row r="66" spans="1:1">
      <c r="A66"/>
    </row>
    <row r="68" spans="1:1">
      <c r="A68"/>
    </row>
    <row r="70" spans="1:1">
      <c r="A70"/>
    </row>
    <row r="72" spans="1:1">
      <c r="A72"/>
    </row>
    <row r="74" spans="1:1">
      <c r="A74"/>
    </row>
    <row r="76" spans="1:1">
      <c r="A76"/>
    </row>
    <row r="78" spans="1:1">
      <c r="A78"/>
    </row>
    <row r="80" spans="1:1">
      <c r="A80"/>
    </row>
    <row r="82" spans="1:1">
      <c r="A82"/>
    </row>
    <row r="84" spans="1:1">
      <c r="A84"/>
    </row>
    <row r="86" spans="1:1">
      <c r="A86"/>
    </row>
    <row r="88" spans="1:1">
      <c r="A88"/>
    </row>
    <row r="90" spans="1:1">
      <c r="A90"/>
    </row>
    <row r="92" spans="1:1">
      <c r="A92"/>
    </row>
    <row r="94" spans="1:1">
      <c r="A94"/>
    </row>
    <row r="96" spans="1:1">
      <c r="A96"/>
    </row>
    <row r="98" spans="1:1">
      <c r="A98"/>
    </row>
    <row r="100" spans="1:1">
      <c r="A100"/>
    </row>
    <row r="102" spans="1:1">
      <c r="A102"/>
    </row>
    <row r="104" spans="1:1">
      <c r="A104"/>
    </row>
    <row r="106" spans="1:1">
      <c r="A106"/>
    </row>
    <row r="108" spans="1:1">
      <c r="A108"/>
    </row>
    <row r="110" spans="1:1">
      <c r="A110"/>
    </row>
    <row r="112" spans="1:1">
      <c r="A112"/>
    </row>
    <row r="114" spans="1:1">
      <c r="A114"/>
    </row>
    <row r="116" spans="1:1">
      <c r="A116"/>
    </row>
    <row r="118" spans="1:1">
      <c r="A118"/>
    </row>
    <row r="120" spans="1:1">
      <c r="A120"/>
    </row>
    <row r="122" spans="1:1">
      <c r="A122"/>
    </row>
    <row r="124" spans="1:1">
      <c r="A124"/>
    </row>
    <row r="126" spans="1:1">
      <c r="A126"/>
    </row>
    <row r="128" spans="1:1">
      <c r="A128"/>
    </row>
    <row r="130" spans="1:1">
      <c r="A130"/>
    </row>
  </sheetData>
  <mergeCells count="3">
    <mergeCell ref="H6:J6"/>
    <mergeCell ref="D6:F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Normal="100" zoomScaleSheetLayoutView="90" workbookViewId="0">
      <selection activeCell="B14" sqref="B14"/>
    </sheetView>
  </sheetViews>
  <sheetFormatPr defaultColWidth="8.88671875" defaultRowHeight="17.399999999999999"/>
  <cols>
    <col min="1" max="1" width="36.33203125" style="2" customWidth="1"/>
    <col min="2" max="2" width="6.6640625" style="33" customWidth="1"/>
    <col min="3" max="3" width="1.5546875" style="2" customWidth="1"/>
    <col min="4" max="4" width="12.109375" style="2" customWidth="1"/>
    <col min="5" max="5" width="1.5546875" style="2" customWidth="1"/>
    <col min="6" max="6" width="12.109375" style="2" customWidth="1"/>
    <col min="7" max="7" width="1.5546875" style="2" customWidth="1"/>
    <col min="8" max="8" width="12.109375" style="2" customWidth="1"/>
    <col min="9" max="9" width="1.5546875" style="2" customWidth="1"/>
    <col min="10" max="10" width="12" style="2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37</v>
      </c>
      <c r="B2" s="5"/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5"/>
      <c r="C7" s="5"/>
      <c r="D7" s="5" t="s">
        <v>38</v>
      </c>
      <c r="E7" s="5"/>
      <c r="F7" s="5" t="s">
        <v>39</v>
      </c>
      <c r="G7" s="5"/>
      <c r="H7" s="5" t="s">
        <v>38</v>
      </c>
      <c r="I7" s="5"/>
      <c r="J7" s="5" t="s">
        <v>39</v>
      </c>
    </row>
    <row r="8" spans="1:10" ht="18">
      <c r="D8" s="5" t="s">
        <v>40</v>
      </c>
      <c r="H8" s="5" t="s">
        <v>40</v>
      </c>
      <c r="I8" s="3"/>
      <c r="J8" s="3"/>
    </row>
    <row r="9" spans="1:10" ht="18">
      <c r="B9" s="95" t="s">
        <v>41</v>
      </c>
      <c r="D9" s="95" t="s">
        <v>42</v>
      </c>
      <c r="F9" s="95" t="s">
        <v>43</v>
      </c>
      <c r="H9" s="95" t="s">
        <v>42</v>
      </c>
      <c r="I9" s="3"/>
      <c r="J9" s="95" t="s">
        <v>43</v>
      </c>
    </row>
    <row r="10" spans="1:10" ht="18">
      <c r="A10" s="6" t="s">
        <v>67</v>
      </c>
    </row>
    <row r="11" spans="1:10" ht="18">
      <c r="A11" s="3" t="s">
        <v>68</v>
      </c>
    </row>
    <row r="12" spans="1:10">
      <c r="A12" s="2" t="s">
        <v>69</v>
      </c>
      <c r="D12" s="8"/>
      <c r="F12" s="8"/>
      <c r="H12" s="8"/>
      <c r="J12" s="8"/>
    </row>
    <row r="13" spans="1:10">
      <c r="A13" s="2" t="s">
        <v>70</v>
      </c>
      <c r="B13" s="33">
        <v>10</v>
      </c>
      <c r="C13" s="53"/>
      <c r="D13" s="60">
        <v>213914</v>
      </c>
      <c r="F13" s="14">
        <v>246006</v>
      </c>
      <c r="H13" s="26">
        <v>152000</v>
      </c>
      <c r="J13" s="14">
        <v>202000</v>
      </c>
    </row>
    <row r="14" spans="1:10">
      <c r="A14" s="2" t="s">
        <v>71</v>
      </c>
      <c r="B14" s="33">
        <v>5</v>
      </c>
      <c r="C14" s="53"/>
      <c r="D14" s="60">
        <v>408</v>
      </c>
      <c r="F14" s="14">
        <v>151</v>
      </c>
      <c r="H14" s="26">
        <v>9061</v>
      </c>
      <c r="J14" s="14">
        <v>2865</v>
      </c>
    </row>
    <row r="15" spans="1:10">
      <c r="A15" s="2" t="s">
        <v>72</v>
      </c>
      <c r="C15" s="53"/>
      <c r="D15" s="60">
        <v>157800</v>
      </c>
      <c r="F15" s="14">
        <v>170645</v>
      </c>
      <c r="H15" s="26">
        <v>72705</v>
      </c>
      <c r="J15" s="14">
        <v>68181</v>
      </c>
    </row>
    <row r="16" spans="1:10">
      <c r="A16" s="2" t="s">
        <v>73</v>
      </c>
      <c r="B16" s="33">
        <v>5</v>
      </c>
      <c r="C16" s="53"/>
      <c r="D16" s="60">
        <v>703</v>
      </c>
      <c r="F16" s="14">
        <v>881</v>
      </c>
      <c r="H16" s="26">
        <v>0</v>
      </c>
      <c r="J16" s="8">
        <v>0</v>
      </c>
    </row>
    <row r="17" spans="1:10">
      <c r="A17" s="2" t="s">
        <v>206</v>
      </c>
      <c r="C17" s="53"/>
      <c r="D17" s="78">
        <v>21713</v>
      </c>
      <c r="F17" s="26">
        <v>0</v>
      </c>
      <c r="H17" s="26">
        <v>21713</v>
      </c>
      <c r="J17" s="8">
        <v>0</v>
      </c>
    </row>
    <row r="18" spans="1:10">
      <c r="A18" s="2" t="s">
        <v>74</v>
      </c>
      <c r="C18" s="53"/>
      <c r="D18" s="60"/>
      <c r="F18" s="14"/>
      <c r="H18" s="26">
        <v>0</v>
      </c>
      <c r="J18" s="14"/>
    </row>
    <row r="19" spans="1:10">
      <c r="A19" s="2" t="s">
        <v>75</v>
      </c>
      <c r="C19" s="53"/>
      <c r="D19" s="60">
        <v>2700</v>
      </c>
      <c r="F19" s="14">
        <v>603</v>
      </c>
      <c r="H19" s="26">
        <v>2335</v>
      </c>
      <c r="J19" s="14">
        <v>449</v>
      </c>
    </row>
    <row r="20" spans="1:10">
      <c r="A20" s="2" t="s">
        <v>76</v>
      </c>
      <c r="C20" s="53"/>
      <c r="D20" s="60"/>
      <c r="F20" s="14"/>
      <c r="H20" s="26">
        <v>0</v>
      </c>
      <c r="J20" s="14"/>
    </row>
    <row r="21" spans="1:10">
      <c r="A21" s="2" t="s">
        <v>77</v>
      </c>
      <c r="B21" s="33">
        <v>10</v>
      </c>
      <c r="C21" s="53"/>
      <c r="D21" s="60">
        <v>65026</v>
      </c>
      <c r="F21" s="14">
        <v>64802</v>
      </c>
      <c r="H21" s="26">
        <v>64140</v>
      </c>
      <c r="J21" s="14">
        <v>62131</v>
      </c>
    </row>
    <row r="22" spans="1:10">
      <c r="A22" s="49" t="s">
        <v>78</v>
      </c>
      <c r="C22" s="53"/>
      <c r="D22" s="60">
        <v>12361</v>
      </c>
      <c r="F22" s="14">
        <v>13758</v>
      </c>
      <c r="H22" s="26">
        <v>0</v>
      </c>
      <c r="J22" s="8">
        <v>0</v>
      </c>
    </row>
    <row r="23" spans="1:10">
      <c r="A23" s="2" t="s">
        <v>79</v>
      </c>
      <c r="C23" s="53"/>
      <c r="D23" s="60">
        <v>3677</v>
      </c>
      <c r="F23" s="26">
        <v>4447</v>
      </c>
      <c r="H23" s="26">
        <v>391</v>
      </c>
      <c r="J23" s="26">
        <v>1321</v>
      </c>
    </row>
    <row r="24" spans="1:10">
      <c r="A24" s="2" t="s">
        <v>80</v>
      </c>
      <c r="B24" s="33">
        <v>7</v>
      </c>
      <c r="C24" s="53"/>
      <c r="D24" s="60">
        <v>60744</v>
      </c>
      <c r="F24" s="14">
        <v>94520</v>
      </c>
      <c r="H24" s="26">
        <v>0</v>
      </c>
      <c r="J24" s="8">
        <v>0</v>
      </c>
    </row>
    <row r="25" spans="1:10">
      <c r="A25" s="2" t="s">
        <v>81</v>
      </c>
      <c r="C25" s="53"/>
      <c r="D25" s="60">
        <v>9409</v>
      </c>
      <c r="F25" s="14">
        <v>10344</v>
      </c>
      <c r="H25" s="26">
        <v>3596</v>
      </c>
      <c r="J25" s="14">
        <v>4298</v>
      </c>
    </row>
    <row r="26" spans="1:10">
      <c r="A26" s="2" t="s">
        <v>82</v>
      </c>
      <c r="C26" s="53"/>
      <c r="D26" s="81">
        <v>83348</v>
      </c>
      <c r="F26" s="14">
        <v>114210</v>
      </c>
      <c r="H26" s="26">
        <v>14114</v>
      </c>
      <c r="J26" s="14">
        <v>10777</v>
      </c>
    </row>
    <row r="27" spans="1:10" ht="18">
      <c r="A27" s="3" t="s">
        <v>83</v>
      </c>
      <c r="D27" s="30">
        <v>631803</v>
      </c>
      <c r="F27" s="16">
        <v>720367</v>
      </c>
      <c r="H27" s="30">
        <v>340055</v>
      </c>
      <c r="J27" s="16">
        <v>352022</v>
      </c>
    </row>
    <row r="28" spans="1:10" ht="18">
      <c r="A28" s="3"/>
      <c r="D28" s="8"/>
      <c r="F28" s="14"/>
      <c r="H28" s="8"/>
      <c r="J28" s="14"/>
    </row>
    <row r="29" spans="1:10" ht="18">
      <c r="A29" s="3" t="s">
        <v>84</v>
      </c>
      <c r="D29" s="8"/>
      <c r="F29" s="14"/>
      <c r="H29" s="8"/>
      <c r="J29" s="14"/>
    </row>
    <row r="30" spans="1:10">
      <c r="A30" s="2" t="s">
        <v>85</v>
      </c>
      <c r="D30" s="26">
        <v>8825</v>
      </c>
      <c r="F30" s="14">
        <v>2668</v>
      </c>
      <c r="H30" s="26">
        <v>7810</v>
      </c>
      <c r="J30" s="14">
        <v>2286</v>
      </c>
    </row>
    <row r="31" spans="1:10">
      <c r="A31" s="2" t="s">
        <v>86</v>
      </c>
      <c r="B31" s="33">
        <v>10</v>
      </c>
      <c r="D31" s="26">
        <v>135298</v>
      </c>
      <c r="F31" s="14">
        <v>139676</v>
      </c>
      <c r="H31" s="26">
        <v>111318</v>
      </c>
      <c r="J31" s="14">
        <v>139470</v>
      </c>
    </row>
    <row r="32" spans="1:10">
      <c r="A32" s="2" t="s">
        <v>87</v>
      </c>
      <c r="D32" s="102">
        <v>22515</v>
      </c>
      <c r="F32" s="14">
        <v>20300</v>
      </c>
      <c r="H32" s="60">
        <v>17018</v>
      </c>
      <c r="J32" s="14">
        <v>14990</v>
      </c>
    </row>
    <row r="33" spans="1:10" ht="18">
      <c r="A33" s="3" t="s">
        <v>88</v>
      </c>
      <c r="D33" s="30">
        <v>166638</v>
      </c>
      <c r="F33" s="16">
        <v>162644</v>
      </c>
      <c r="H33" s="30">
        <v>136146</v>
      </c>
      <c r="J33" s="16">
        <v>156746</v>
      </c>
    </row>
    <row r="34" spans="1:10" ht="18">
      <c r="A34" s="3"/>
      <c r="D34" s="8"/>
      <c r="F34" s="14"/>
      <c r="H34" s="26"/>
      <c r="J34" s="14"/>
    </row>
    <row r="35" spans="1:10" ht="18.600000000000001" thickBot="1">
      <c r="A35" s="3" t="s">
        <v>89</v>
      </c>
      <c r="D35" s="27">
        <v>798441</v>
      </c>
      <c r="F35" s="19">
        <v>883011</v>
      </c>
      <c r="H35" s="27">
        <v>476201</v>
      </c>
      <c r="J35" s="19">
        <v>508768</v>
      </c>
    </row>
    <row r="36" spans="1:10" ht="18">
      <c r="A36" s="3"/>
      <c r="D36" s="8"/>
      <c r="F36" s="14"/>
      <c r="H36" s="26"/>
      <c r="J36" s="14"/>
    </row>
    <row r="37" spans="1:10" ht="19.95" customHeight="1">
      <c r="A37" s="3"/>
      <c r="D37" s="8"/>
      <c r="F37" s="14"/>
      <c r="H37" s="26"/>
      <c r="J37" s="14"/>
    </row>
    <row r="38" spans="1:10" ht="19.95" customHeight="1">
      <c r="A38" s="3"/>
      <c r="D38" s="8"/>
      <c r="F38" s="14"/>
      <c r="H38" s="26"/>
      <c r="J38" s="14"/>
    </row>
    <row r="39" spans="1:10" ht="19.95" customHeight="1">
      <c r="A39" s="3"/>
      <c r="D39" s="8"/>
      <c r="F39" s="14"/>
      <c r="H39" s="26"/>
      <c r="J39" s="14"/>
    </row>
    <row r="40" spans="1:10" ht="18">
      <c r="A40" s="3"/>
      <c r="D40" s="8"/>
      <c r="F40" s="14"/>
      <c r="H40" s="26"/>
      <c r="J40" s="14"/>
    </row>
    <row r="41" spans="1:10">
      <c r="F41" s="107" t="s">
        <v>65</v>
      </c>
      <c r="G41" s="107"/>
      <c r="H41" s="107"/>
      <c r="I41" s="107"/>
      <c r="J41" s="107"/>
    </row>
    <row r="42" spans="1:10">
      <c r="F42" s="96" t="s">
        <v>66</v>
      </c>
      <c r="G42" s="35"/>
      <c r="H42" s="35"/>
      <c r="I42" s="35"/>
      <c r="J42" s="35"/>
    </row>
    <row r="43" spans="1:10">
      <c r="F43" s="96"/>
      <c r="G43" s="96"/>
      <c r="H43" s="96"/>
      <c r="I43" s="96"/>
      <c r="J43" s="96"/>
    </row>
    <row r="44" spans="1:10">
      <c r="A44" s="2" t="s">
        <v>36</v>
      </c>
      <c r="J44" s="2">
        <v>2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zoomScaleNormal="100" zoomScaleSheetLayoutView="100" workbookViewId="0">
      <selection activeCell="L17" sqref="L17"/>
    </sheetView>
  </sheetViews>
  <sheetFormatPr defaultColWidth="8.88671875" defaultRowHeight="17.399999999999999"/>
  <cols>
    <col min="1" max="1" width="32.44140625" style="2" customWidth="1"/>
    <col min="2" max="2" width="7.5546875" style="33" customWidth="1"/>
    <col min="3" max="3" width="1.5546875" style="2" customWidth="1"/>
    <col min="4" max="4" width="12.33203125" style="2" customWidth="1"/>
    <col min="5" max="5" width="1.5546875" style="2" customWidth="1"/>
    <col min="6" max="6" width="12.109375" style="2" customWidth="1"/>
    <col min="7" max="7" width="1.5546875" style="2" customWidth="1"/>
    <col min="8" max="8" width="12.109375" style="2" customWidth="1"/>
    <col min="9" max="9" width="1.5546875" style="2" customWidth="1"/>
    <col min="10" max="10" width="12" style="2" customWidth="1"/>
    <col min="11" max="16384" width="8.88671875" style="2"/>
  </cols>
  <sheetData>
    <row r="1" spans="1:10" s="3" customFormat="1" ht="18">
      <c r="A1" s="3" t="s">
        <v>0</v>
      </c>
      <c r="B1" s="5"/>
    </row>
    <row r="2" spans="1:10" s="3" customFormat="1" ht="18">
      <c r="A2" s="3" t="s">
        <v>37</v>
      </c>
      <c r="B2" s="5"/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5"/>
      <c r="C7" s="5"/>
      <c r="D7" s="5" t="s">
        <v>38</v>
      </c>
      <c r="E7" s="5"/>
      <c r="F7" s="5" t="s">
        <v>39</v>
      </c>
      <c r="G7" s="5"/>
      <c r="H7" s="5" t="s">
        <v>38</v>
      </c>
      <c r="I7" s="5"/>
      <c r="J7" s="5" t="s">
        <v>39</v>
      </c>
    </row>
    <row r="8" spans="1:10" ht="18">
      <c r="D8" s="5" t="s">
        <v>40</v>
      </c>
      <c r="H8" s="5" t="s">
        <v>40</v>
      </c>
      <c r="I8" s="3"/>
      <c r="J8" s="3"/>
    </row>
    <row r="9" spans="1:10" ht="18">
      <c r="B9" s="95" t="s">
        <v>41</v>
      </c>
      <c r="D9" s="95" t="s">
        <v>42</v>
      </c>
      <c r="F9" s="95" t="s">
        <v>43</v>
      </c>
      <c r="H9" s="95" t="s">
        <v>42</v>
      </c>
      <c r="I9" s="3"/>
      <c r="J9" s="95" t="s">
        <v>43</v>
      </c>
    </row>
    <row r="10" spans="1:10" ht="18">
      <c r="A10" s="6" t="s">
        <v>90</v>
      </c>
    </row>
    <row r="11" spans="1:10" ht="18">
      <c r="A11" s="3" t="s">
        <v>91</v>
      </c>
    </row>
    <row r="12" spans="1:10">
      <c r="A12" s="2" t="s">
        <v>92</v>
      </c>
      <c r="D12" s="8"/>
      <c r="F12" s="8"/>
      <c r="H12" s="8"/>
      <c r="J12" s="8"/>
    </row>
    <row r="13" spans="1:10" ht="18" thickBot="1">
      <c r="A13" s="2" t="s">
        <v>93</v>
      </c>
      <c r="D13" s="24">
        <v>540073</v>
      </c>
      <c r="F13" s="19">
        <v>540073</v>
      </c>
      <c r="H13" s="19">
        <v>540073</v>
      </c>
      <c r="J13" s="19">
        <v>540073</v>
      </c>
    </row>
    <row r="14" spans="1:10">
      <c r="A14" s="2" t="s">
        <v>207</v>
      </c>
      <c r="B14" s="33">
        <v>11</v>
      </c>
      <c r="D14" s="31">
        <v>412454</v>
      </c>
      <c r="F14" s="14">
        <v>412022</v>
      </c>
      <c r="H14" s="31">
        <v>412454</v>
      </c>
      <c r="J14" s="14">
        <v>412022</v>
      </c>
    </row>
    <row r="15" spans="1:10">
      <c r="A15" s="2" t="s">
        <v>94</v>
      </c>
      <c r="D15" s="31"/>
      <c r="F15" s="14"/>
      <c r="H15" s="31"/>
      <c r="J15" s="14"/>
    </row>
    <row r="16" spans="1:10">
      <c r="A16" s="2" t="s">
        <v>95</v>
      </c>
      <c r="B16" s="33">
        <v>11</v>
      </c>
      <c r="D16" s="31">
        <v>363466</v>
      </c>
      <c r="F16" s="14">
        <v>361303</v>
      </c>
      <c r="H16" s="31">
        <v>363466</v>
      </c>
      <c r="J16" s="14">
        <v>361303</v>
      </c>
    </row>
    <row r="17" spans="1:10">
      <c r="A17" s="2" t="s">
        <v>96</v>
      </c>
      <c r="D17" s="31"/>
      <c r="F17" s="14"/>
      <c r="H17" s="31"/>
      <c r="J17" s="14"/>
    </row>
    <row r="18" spans="1:10">
      <c r="A18" s="42" t="s">
        <v>97</v>
      </c>
      <c r="D18" s="31">
        <v>22180</v>
      </c>
      <c r="F18" s="14">
        <v>22180</v>
      </c>
      <c r="H18" s="31">
        <v>22180</v>
      </c>
      <c r="J18" s="14">
        <v>22180</v>
      </c>
    </row>
    <row r="19" spans="1:10">
      <c r="A19" s="2" t="s">
        <v>98</v>
      </c>
      <c r="D19" s="31">
        <v>280469</v>
      </c>
      <c r="F19" s="14">
        <v>328017</v>
      </c>
      <c r="H19" s="78">
        <v>97789</v>
      </c>
      <c r="J19" s="14">
        <v>83490</v>
      </c>
    </row>
    <row r="20" spans="1:10">
      <c r="A20" s="2" t="s">
        <v>99</v>
      </c>
      <c r="D20" s="25">
        <v>-29586</v>
      </c>
      <c r="F20" s="15">
        <v>-12151</v>
      </c>
      <c r="H20" s="82">
        <v>0</v>
      </c>
      <c r="J20" s="9">
        <v>0</v>
      </c>
    </row>
    <row r="21" spans="1:10" ht="18">
      <c r="A21" s="3" t="s">
        <v>100</v>
      </c>
      <c r="D21" s="14">
        <v>1048983</v>
      </c>
      <c r="F21" s="14">
        <v>1111371</v>
      </c>
      <c r="H21" s="14">
        <v>895889</v>
      </c>
      <c r="J21" s="14">
        <v>878995</v>
      </c>
    </row>
    <row r="22" spans="1:10">
      <c r="A22" s="2" t="s">
        <v>101</v>
      </c>
      <c r="D22" s="55">
        <v>54045</v>
      </c>
      <c r="F22" s="14">
        <v>68802</v>
      </c>
      <c r="H22" s="8">
        <v>0</v>
      </c>
      <c r="J22" s="9">
        <v>0</v>
      </c>
    </row>
    <row r="23" spans="1:10" ht="18.600000000000001" thickBot="1">
      <c r="A23" s="3" t="s">
        <v>102</v>
      </c>
      <c r="D23" s="17">
        <v>1103028</v>
      </c>
      <c r="F23" s="17">
        <v>1180173</v>
      </c>
      <c r="H23" s="17">
        <v>895889</v>
      </c>
      <c r="J23" s="17">
        <v>878995</v>
      </c>
    </row>
    <row r="24" spans="1:10">
      <c r="D24" s="14"/>
      <c r="F24" s="14"/>
      <c r="H24" s="8"/>
      <c r="J24" s="14"/>
    </row>
    <row r="25" spans="1:10" ht="18.600000000000001" thickBot="1">
      <c r="A25" s="3" t="s">
        <v>103</v>
      </c>
      <c r="D25" s="19">
        <v>1901469</v>
      </c>
      <c r="E25" s="8"/>
      <c r="F25" s="19">
        <v>2063184</v>
      </c>
      <c r="G25" s="8"/>
      <c r="H25" s="19">
        <v>1372090</v>
      </c>
      <c r="I25" s="8"/>
      <c r="J25" s="19">
        <v>1387763</v>
      </c>
    </row>
    <row r="26" spans="1:10" ht="18">
      <c r="A26" s="3"/>
      <c r="D26" s="8"/>
      <c r="F26" s="8"/>
      <c r="H26" s="8"/>
      <c r="J26" s="8"/>
    </row>
    <row r="27" spans="1:10" ht="18">
      <c r="A27" s="3"/>
      <c r="D27" s="8"/>
      <c r="F27" s="8"/>
      <c r="H27" s="8"/>
      <c r="J27" s="8"/>
    </row>
    <row r="28" spans="1:10">
      <c r="D28" s="8"/>
      <c r="F28" s="8"/>
      <c r="H28" s="8"/>
      <c r="J28" s="8"/>
    </row>
    <row r="29" spans="1:10">
      <c r="D29" s="8"/>
      <c r="F29" s="8"/>
      <c r="H29" s="8"/>
      <c r="J29" s="8"/>
    </row>
    <row r="30" spans="1:10">
      <c r="D30" s="8"/>
      <c r="F30" s="8"/>
      <c r="H30" s="8"/>
      <c r="J30" s="8"/>
    </row>
    <row r="31" spans="1:10">
      <c r="D31" s="8"/>
      <c r="F31" s="8"/>
      <c r="H31" s="8"/>
      <c r="J31" s="8"/>
    </row>
    <row r="32" spans="1:10">
      <c r="D32" s="8"/>
      <c r="F32" s="8"/>
      <c r="H32" s="8"/>
      <c r="J32" s="8"/>
    </row>
    <row r="33" spans="1:10">
      <c r="D33" s="8"/>
      <c r="F33" s="8"/>
      <c r="H33" s="8"/>
      <c r="J33" s="8"/>
    </row>
    <row r="34" spans="1:10">
      <c r="D34" s="8"/>
      <c r="F34" s="8"/>
      <c r="H34" s="8"/>
      <c r="J34" s="8"/>
    </row>
    <row r="35" spans="1:10">
      <c r="D35" s="8"/>
      <c r="F35" s="8"/>
      <c r="H35" s="8"/>
      <c r="J35" s="8"/>
    </row>
    <row r="36" spans="1:10" ht="18">
      <c r="A36" s="3"/>
      <c r="D36" s="8"/>
      <c r="F36" s="8"/>
      <c r="H36" s="8"/>
      <c r="J36" s="8"/>
    </row>
    <row r="37" spans="1:10" ht="25.2" customHeight="1">
      <c r="A37" s="3"/>
      <c r="D37" s="8"/>
      <c r="F37" s="8"/>
      <c r="H37" s="8"/>
      <c r="J37" s="8"/>
    </row>
    <row r="38" spans="1:10" ht="18">
      <c r="A38" s="3"/>
      <c r="D38" s="8"/>
      <c r="F38" s="8"/>
      <c r="H38" s="8"/>
      <c r="J38" s="8"/>
    </row>
    <row r="39" spans="1:10" ht="18">
      <c r="A39" s="3"/>
      <c r="D39" s="8"/>
      <c r="F39" s="8"/>
      <c r="H39" s="8"/>
      <c r="J39" s="8"/>
    </row>
    <row r="40" spans="1:10">
      <c r="F40" s="107" t="s">
        <v>65</v>
      </c>
      <c r="G40" s="107"/>
      <c r="H40" s="107"/>
      <c r="I40" s="107"/>
      <c r="J40" s="107"/>
    </row>
    <row r="41" spans="1:10">
      <c r="F41" s="96" t="s">
        <v>66</v>
      </c>
      <c r="G41" s="35"/>
      <c r="H41" s="35"/>
      <c r="I41" s="35"/>
      <c r="J41" s="35"/>
    </row>
    <row r="42" spans="1:10">
      <c r="F42" s="96"/>
      <c r="G42" s="96"/>
      <c r="H42" s="96"/>
      <c r="I42" s="96"/>
      <c r="J42" s="96"/>
    </row>
    <row r="43" spans="1:10">
      <c r="A43" s="2" t="s">
        <v>36</v>
      </c>
      <c r="J43" s="2">
        <v>3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"/>
  <sheetViews>
    <sheetView zoomScaleNormal="100" zoomScaleSheetLayoutView="100" workbookViewId="0">
      <selection activeCell="B16" sqref="B16"/>
    </sheetView>
  </sheetViews>
  <sheetFormatPr defaultColWidth="8.88671875" defaultRowHeight="17.399999999999999"/>
  <cols>
    <col min="1" max="1" width="35.6640625" style="2" customWidth="1"/>
    <col min="2" max="2" width="7.5546875" style="33" customWidth="1"/>
    <col min="3" max="3" width="1.5546875" style="2" customWidth="1"/>
    <col min="4" max="4" width="11.109375" style="2" customWidth="1"/>
    <col min="5" max="5" width="1.5546875" style="2" customWidth="1"/>
    <col min="6" max="6" width="11" style="2" customWidth="1"/>
    <col min="7" max="7" width="1.5546875" style="2" customWidth="1"/>
    <col min="8" max="8" width="11.33203125" style="2" customWidth="1"/>
    <col min="9" max="9" width="1.5546875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1</v>
      </c>
    </row>
    <row r="2" spans="1:10" s="3" customFormat="1" ht="18">
      <c r="A2" s="3" t="s">
        <v>104</v>
      </c>
      <c r="B2" s="5"/>
    </row>
    <row r="3" spans="1:10" ht="18">
      <c r="A3" s="3" t="s">
        <v>105</v>
      </c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95" t="s">
        <v>41</v>
      </c>
      <c r="D7" s="95">
        <v>2561</v>
      </c>
      <c r="F7" s="95">
        <v>2560</v>
      </c>
      <c r="H7" s="95">
        <v>2561</v>
      </c>
      <c r="I7" s="3"/>
      <c r="J7" s="95">
        <v>2560</v>
      </c>
    </row>
    <row r="8" spans="1:10" ht="18">
      <c r="A8" s="3" t="s">
        <v>106</v>
      </c>
      <c r="B8" s="33">
        <v>14</v>
      </c>
    </row>
    <row r="9" spans="1:10">
      <c r="A9" s="2" t="s">
        <v>107</v>
      </c>
      <c r="D9" s="14">
        <v>261073</v>
      </c>
      <c r="F9" s="14">
        <v>311187</v>
      </c>
      <c r="H9" s="26">
        <v>189686</v>
      </c>
      <c r="J9" s="14">
        <v>163653</v>
      </c>
    </row>
    <row r="10" spans="1:10">
      <c r="A10" s="2" t="s">
        <v>108</v>
      </c>
      <c r="D10" s="14">
        <v>247905</v>
      </c>
      <c r="F10" s="14">
        <v>402679</v>
      </c>
      <c r="H10" s="26">
        <v>0</v>
      </c>
      <c r="J10" s="8">
        <v>0</v>
      </c>
    </row>
    <row r="11" spans="1:10">
      <c r="A11" s="42" t="s">
        <v>209</v>
      </c>
      <c r="D11" s="26">
        <v>923</v>
      </c>
      <c r="F11" s="26">
        <v>4794</v>
      </c>
      <c r="H11" s="60">
        <v>0</v>
      </c>
      <c r="J11" s="26">
        <v>2067</v>
      </c>
    </row>
    <row r="12" spans="1:10">
      <c r="A12" s="2" t="s">
        <v>111</v>
      </c>
      <c r="D12" s="14">
        <v>6882</v>
      </c>
      <c r="F12" s="14">
        <v>1747</v>
      </c>
      <c r="H12" s="60">
        <v>1570</v>
      </c>
      <c r="J12" s="14">
        <v>1418</v>
      </c>
    </row>
    <row r="13" spans="1:10" ht="18">
      <c r="A13" s="3" t="s">
        <v>112</v>
      </c>
      <c r="D13" s="16">
        <v>516783</v>
      </c>
      <c r="F13" s="16">
        <v>720407</v>
      </c>
      <c r="H13" s="63">
        <v>191256</v>
      </c>
      <c r="J13" s="16">
        <v>167138</v>
      </c>
    </row>
    <row r="14" spans="1:10">
      <c r="D14" s="8"/>
      <c r="F14" s="14"/>
      <c r="H14" s="56"/>
      <c r="J14" s="14"/>
    </row>
    <row r="15" spans="1:10" ht="18">
      <c r="A15" s="3" t="s">
        <v>113</v>
      </c>
      <c r="B15" s="33">
        <v>14</v>
      </c>
      <c r="D15" s="8"/>
      <c r="F15" s="43"/>
      <c r="H15" s="56"/>
      <c r="J15" s="43"/>
    </row>
    <row r="16" spans="1:10">
      <c r="A16" s="2" t="s">
        <v>114</v>
      </c>
      <c r="D16" s="14">
        <v>-181918</v>
      </c>
      <c r="F16" s="43">
        <v>-207338</v>
      </c>
      <c r="H16" s="60">
        <v>-144071</v>
      </c>
      <c r="J16" s="43">
        <v>-126052</v>
      </c>
    </row>
    <row r="17" spans="1:10">
      <c r="A17" s="2" t="s">
        <v>115</v>
      </c>
      <c r="D17" s="14">
        <v>-232830</v>
      </c>
      <c r="F17" s="43">
        <v>-375320</v>
      </c>
      <c r="H17" s="60">
        <v>0</v>
      </c>
      <c r="J17" s="44">
        <v>0</v>
      </c>
    </row>
    <row r="18" spans="1:10">
      <c r="A18" s="2" t="s">
        <v>116</v>
      </c>
      <c r="D18" s="14">
        <v>-15018</v>
      </c>
      <c r="F18" s="43">
        <v>-21712</v>
      </c>
      <c r="H18" s="60">
        <v>-3300</v>
      </c>
      <c r="J18" s="43">
        <v>-3114</v>
      </c>
    </row>
    <row r="19" spans="1:10">
      <c r="A19" s="2" t="s">
        <v>117</v>
      </c>
      <c r="D19" s="14">
        <v>-41422</v>
      </c>
      <c r="F19" s="43">
        <v>-32342</v>
      </c>
      <c r="H19" s="60">
        <v>-18998</v>
      </c>
      <c r="J19" s="43">
        <v>-15436</v>
      </c>
    </row>
    <row r="20" spans="1:10">
      <c r="A20" s="2" t="s">
        <v>118</v>
      </c>
      <c r="D20" s="60">
        <v>0</v>
      </c>
      <c r="F20" s="8">
        <v>0</v>
      </c>
      <c r="H20" s="60">
        <v>-193</v>
      </c>
      <c r="J20" s="8">
        <v>0</v>
      </c>
    </row>
    <row r="21" spans="1:10">
      <c r="A21" s="2" t="s">
        <v>119</v>
      </c>
      <c r="D21" s="14">
        <v>-4732</v>
      </c>
      <c r="F21" s="14">
        <v>-5067</v>
      </c>
      <c r="H21" s="26">
        <v>-3795</v>
      </c>
      <c r="J21" s="14">
        <v>-4701</v>
      </c>
    </row>
    <row r="22" spans="1:10" ht="18">
      <c r="A22" s="3" t="s">
        <v>120</v>
      </c>
      <c r="D22" s="16">
        <v>-475920</v>
      </c>
      <c r="F22" s="16">
        <v>-641779</v>
      </c>
      <c r="H22" s="16">
        <v>-170357</v>
      </c>
      <c r="J22" s="16">
        <v>-149303</v>
      </c>
    </row>
    <row r="23" spans="1:10" ht="18">
      <c r="A23" s="3"/>
      <c r="D23" s="8"/>
      <c r="F23" s="8"/>
      <c r="H23" s="8"/>
      <c r="J23" s="8"/>
    </row>
    <row r="24" spans="1:10" ht="18">
      <c r="A24" s="41" t="s">
        <v>212</v>
      </c>
      <c r="D24" s="26">
        <v>40863</v>
      </c>
      <c r="F24" s="26">
        <v>78628</v>
      </c>
      <c r="G24" s="26"/>
      <c r="H24" s="26">
        <v>20899</v>
      </c>
      <c r="J24" s="26">
        <v>17835</v>
      </c>
    </row>
    <row r="25" spans="1:10">
      <c r="A25" s="2" t="s">
        <v>208</v>
      </c>
      <c r="D25" s="26">
        <v>-9373</v>
      </c>
      <c r="F25" s="28">
        <v>-6751</v>
      </c>
      <c r="H25" s="60">
        <v>-3839</v>
      </c>
      <c r="J25" s="28">
        <v>-2067</v>
      </c>
    </row>
    <row r="26" spans="1:10" ht="18.600000000000001" thickBot="1">
      <c r="A26" s="3" t="s">
        <v>175</v>
      </c>
      <c r="D26" s="17">
        <v>31490</v>
      </c>
      <c r="E26" s="8"/>
      <c r="F26" s="17">
        <v>71877</v>
      </c>
      <c r="G26" s="8"/>
      <c r="H26" s="17">
        <v>17060</v>
      </c>
      <c r="I26" s="8"/>
      <c r="J26" s="17">
        <v>15768</v>
      </c>
    </row>
    <row r="27" spans="1:10">
      <c r="D27" s="8"/>
      <c r="F27" s="8"/>
      <c r="H27" s="8"/>
      <c r="J27" s="8"/>
    </row>
    <row r="28" spans="1:10">
      <c r="D28" s="8"/>
      <c r="F28" s="8"/>
      <c r="H28" s="8"/>
      <c r="J28" s="8"/>
    </row>
    <row r="29" spans="1:10">
      <c r="D29" s="8"/>
      <c r="F29" s="8"/>
      <c r="H29" s="8"/>
      <c r="J29" s="8"/>
    </row>
    <row r="30" spans="1:10">
      <c r="D30" s="8"/>
      <c r="F30" s="8"/>
      <c r="H30" s="8"/>
      <c r="J30" s="8"/>
    </row>
    <row r="31" spans="1:10">
      <c r="D31" s="8"/>
      <c r="F31" s="8"/>
      <c r="H31" s="8"/>
      <c r="J31" s="8"/>
    </row>
    <row r="32" spans="1:10">
      <c r="D32" s="8"/>
      <c r="F32" s="8"/>
      <c r="H32" s="8"/>
      <c r="J32" s="8"/>
    </row>
    <row r="33" spans="1:10">
      <c r="D33" s="8"/>
      <c r="F33" s="8"/>
      <c r="H33" s="8"/>
      <c r="J33" s="8"/>
    </row>
    <row r="34" spans="1:10">
      <c r="D34" s="8"/>
      <c r="F34" s="8"/>
      <c r="H34" s="8"/>
      <c r="J34" s="8"/>
    </row>
    <row r="35" spans="1:10" ht="18">
      <c r="A35" s="3"/>
      <c r="D35" s="8"/>
      <c r="F35" s="8"/>
      <c r="H35" s="8"/>
      <c r="J35" s="8"/>
    </row>
    <row r="36" spans="1:10" ht="18">
      <c r="A36" s="3"/>
      <c r="D36" s="8"/>
      <c r="F36" s="8"/>
      <c r="H36" s="8"/>
      <c r="J36" s="8"/>
    </row>
    <row r="37" spans="1:10" ht="18">
      <c r="A37" s="3"/>
      <c r="D37" s="8"/>
      <c r="F37" s="8"/>
      <c r="H37" s="8"/>
      <c r="J37" s="8"/>
    </row>
    <row r="38" spans="1:10" ht="25.95" customHeight="1">
      <c r="A38" s="3"/>
      <c r="D38" s="8"/>
      <c r="F38" s="8"/>
      <c r="H38" s="8"/>
      <c r="J38" s="8"/>
    </row>
    <row r="39" spans="1:10" ht="18">
      <c r="A39" s="3"/>
      <c r="D39" s="8"/>
      <c r="F39" s="8"/>
      <c r="H39" s="8"/>
      <c r="J39" s="8"/>
    </row>
    <row r="40" spans="1:10">
      <c r="F40" s="107" t="s">
        <v>65</v>
      </c>
      <c r="G40" s="107"/>
      <c r="H40" s="107"/>
      <c r="I40" s="107"/>
      <c r="J40" s="107"/>
    </row>
    <row r="41" spans="1:10">
      <c r="F41" s="96" t="s">
        <v>66</v>
      </c>
      <c r="G41" s="35"/>
      <c r="H41" s="35"/>
      <c r="I41" s="35"/>
      <c r="J41" s="35"/>
    </row>
    <row r="42" spans="1:10">
      <c r="F42" s="96"/>
      <c r="G42" s="96"/>
      <c r="H42" s="96"/>
      <c r="I42" s="96"/>
      <c r="J42" s="96"/>
    </row>
    <row r="43" spans="1:10">
      <c r="A43" s="2" t="s">
        <v>36</v>
      </c>
      <c r="J43" s="2">
        <v>4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4"/>
  <sheetViews>
    <sheetView zoomScaleNormal="100" zoomScaleSheetLayoutView="90" workbookViewId="0">
      <selection activeCell="M7" sqref="M7"/>
    </sheetView>
  </sheetViews>
  <sheetFormatPr defaultColWidth="8.88671875" defaultRowHeight="17.399999999999999"/>
  <cols>
    <col min="1" max="1" width="39.5546875" style="2" customWidth="1"/>
    <col min="2" max="2" width="7.5546875" style="33" bestFit="1" customWidth="1"/>
    <col min="3" max="3" width="1.5546875" style="2" customWidth="1"/>
    <col min="4" max="4" width="11.109375" style="2" customWidth="1"/>
    <col min="5" max="5" width="1.5546875" style="2" customWidth="1"/>
    <col min="6" max="6" width="11" style="2" customWidth="1"/>
    <col min="7" max="7" width="1.5546875" style="2" customWidth="1"/>
    <col min="8" max="8" width="11.33203125" style="2" customWidth="1"/>
    <col min="9" max="9" width="1.5546875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1</v>
      </c>
    </row>
    <row r="2" spans="1:10" s="3" customFormat="1" ht="18">
      <c r="A2" s="3" t="s">
        <v>104</v>
      </c>
      <c r="B2" s="5"/>
    </row>
    <row r="3" spans="1:10" ht="18">
      <c r="A3" s="3" t="s">
        <v>105</v>
      </c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104" t="s">
        <v>41</v>
      </c>
      <c r="D7" s="104">
        <v>2561</v>
      </c>
      <c r="F7" s="104">
        <v>2560</v>
      </c>
      <c r="H7" s="104">
        <v>2561</v>
      </c>
      <c r="I7" s="3"/>
      <c r="J7" s="104">
        <v>2560</v>
      </c>
    </row>
    <row r="8" spans="1:10" ht="18">
      <c r="A8" s="3" t="s">
        <v>123</v>
      </c>
    </row>
    <row r="9" spans="1:10" ht="18">
      <c r="A9" s="3" t="s">
        <v>124</v>
      </c>
      <c r="D9" s="8"/>
      <c r="F9" s="8"/>
      <c r="H9" s="26"/>
      <c r="J9" s="8"/>
    </row>
    <row r="10" spans="1:10" ht="18">
      <c r="A10" s="3" t="s">
        <v>125</v>
      </c>
      <c r="D10" s="8"/>
      <c r="F10" s="8"/>
      <c r="H10" s="26"/>
      <c r="J10" s="8"/>
    </row>
    <row r="11" spans="1:10">
      <c r="A11" s="2" t="s">
        <v>126</v>
      </c>
      <c r="D11" s="55">
        <v>21200</v>
      </c>
      <c r="F11" s="14">
        <v>16741</v>
      </c>
      <c r="H11" s="26">
        <v>0</v>
      </c>
      <c r="J11" s="8">
        <v>0</v>
      </c>
    </row>
    <row r="12" spans="1:10">
      <c r="A12" s="2" t="s">
        <v>218</v>
      </c>
      <c r="D12" s="16">
        <v>21200</v>
      </c>
      <c r="F12" s="16">
        <v>16741</v>
      </c>
      <c r="H12" s="30">
        <v>0</v>
      </c>
      <c r="J12" s="10">
        <v>0</v>
      </c>
    </row>
    <row r="13" spans="1:10" ht="18">
      <c r="A13" s="3"/>
      <c r="D13" s="8"/>
      <c r="F13" s="8"/>
      <c r="H13" s="26"/>
      <c r="J13" s="8"/>
    </row>
    <row r="14" spans="1:10" ht="18.600000000000001" thickBot="1">
      <c r="A14" s="3" t="s">
        <v>219</v>
      </c>
      <c r="D14" s="27">
        <v>52690</v>
      </c>
      <c r="F14" s="27">
        <v>88618</v>
      </c>
      <c r="H14" s="88">
        <v>17060</v>
      </c>
      <c r="J14" s="27">
        <v>15768</v>
      </c>
    </row>
    <row r="15" spans="1:10" ht="18">
      <c r="A15" s="3"/>
      <c r="D15" s="26"/>
      <c r="F15" s="26"/>
      <c r="H15" s="26"/>
      <c r="J15" s="26"/>
    </row>
    <row r="16" spans="1:10" ht="18">
      <c r="A16" s="3" t="s">
        <v>220</v>
      </c>
      <c r="D16" s="8"/>
      <c r="F16" s="8"/>
      <c r="H16" s="26"/>
      <c r="J16" s="8"/>
    </row>
    <row r="17" spans="1:10">
      <c r="A17" s="2" t="s">
        <v>130</v>
      </c>
      <c r="D17" s="14">
        <v>29815</v>
      </c>
      <c r="F17" s="14">
        <v>61134</v>
      </c>
      <c r="H17" s="60">
        <v>17060</v>
      </c>
      <c r="J17" s="14">
        <v>15768</v>
      </c>
    </row>
    <row r="18" spans="1:10">
      <c r="A18" s="2" t="s">
        <v>131</v>
      </c>
      <c r="D18" s="14">
        <v>1675</v>
      </c>
      <c r="F18" s="14">
        <v>10743</v>
      </c>
      <c r="H18" s="26">
        <v>0</v>
      </c>
      <c r="J18" s="8">
        <v>0</v>
      </c>
    </row>
    <row r="19" spans="1:10" ht="18.600000000000001" thickBot="1">
      <c r="A19" s="3"/>
      <c r="D19" s="17">
        <v>31490</v>
      </c>
      <c r="F19" s="17">
        <v>71877</v>
      </c>
      <c r="H19" s="32">
        <v>17060</v>
      </c>
      <c r="J19" s="17">
        <v>15768</v>
      </c>
    </row>
    <row r="20" spans="1:10" ht="18">
      <c r="A20" s="3"/>
      <c r="D20" s="14"/>
      <c r="F20" s="14"/>
      <c r="H20" s="26"/>
      <c r="J20" s="14"/>
    </row>
    <row r="21" spans="1:10" ht="18">
      <c r="A21" s="3" t="s">
        <v>221</v>
      </c>
      <c r="D21" s="14"/>
      <c r="F21" s="14"/>
      <c r="H21" s="26"/>
      <c r="J21" s="8"/>
    </row>
    <row r="22" spans="1:10">
      <c r="A22" s="2" t="s">
        <v>130</v>
      </c>
      <c r="D22" s="26">
        <v>48220</v>
      </c>
      <c r="F22" s="26">
        <v>75262</v>
      </c>
      <c r="H22" s="26">
        <v>17060</v>
      </c>
      <c r="J22" s="14">
        <v>15768</v>
      </c>
    </row>
    <row r="23" spans="1:10">
      <c r="A23" s="2" t="s">
        <v>131</v>
      </c>
      <c r="D23" s="26">
        <v>4470</v>
      </c>
      <c r="F23" s="26">
        <v>13356</v>
      </c>
      <c r="H23" s="26">
        <v>0</v>
      </c>
      <c r="J23" s="8">
        <v>0</v>
      </c>
    </row>
    <row r="24" spans="1:10" ht="18" thickBot="1">
      <c r="D24" s="32">
        <v>52690</v>
      </c>
      <c r="F24" s="32">
        <v>88618</v>
      </c>
      <c r="H24" s="32">
        <v>17060</v>
      </c>
      <c r="J24" s="17">
        <v>15768</v>
      </c>
    </row>
    <row r="25" spans="1:10">
      <c r="D25" s="26"/>
      <c r="F25" s="26"/>
      <c r="H25" s="26"/>
      <c r="J25" s="14"/>
    </row>
    <row r="26" spans="1:10">
      <c r="A26" s="50" t="s">
        <v>135</v>
      </c>
      <c r="B26" s="33">
        <v>13</v>
      </c>
      <c r="D26" s="8"/>
      <c r="F26" s="8"/>
      <c r="H26" s="8"/>
      <c r="J26" s="8"/>
    </row>
    <row r="27" spans="1:10" ht="18" thickBot="1">
      <c r="A27" s="2" t="s">
        <v>133</v>
      </c>
      <c r="D27" s="86">
        <v>7.0000000000000007E-2</v>
      </c>
      <c r="F27" s="7">
        <v>0.15759191185947835</v>
      </c>
      <c r="H27" s="86">
        <v>0.04</v>
      </c>
      <c r="J27" s="7">
        <v>4.0646927506792531E-2</v>
      </c>
    </row>
    <row r="28" spans="1:10" ht="18" thickBot="1">
      <c r="A28" s="2" t="s">
        <v>134</v>
      </c>
      <c r="D28" s="87">
        <v>7.0000000000000007E-2</v>
      </c>
      <c r="F28" s="18">
        <v>0.12775481374052822</v>
      </c>
      <c r="H28" s="87">
        <v>0.04</v>
      </c>
      <c r="J28" s="18">
        <v>3.2951187605271187E-2</v>
      </c>
    </row>
    <row r="29" spans="1:10" ht="18">
      <c r="A29" s="3"/>
      <c r="D29" s="8"/>
      <c r="F29" s="8"/>
      <c r="H29" s="8"/>
      <c r="J29" s="8"/>
    </row>
    <row r="30" spans="1:10" ht="18">
      <c r="A30" s="3"/>
      <c r="D30" s="8"/>
      <c r="F30" s="8"/>
      <c r="H30" s="8"/>
      <c r="J30" s="8"/>
    </row>
    <row r="31" spans="1:10" ht="18">
      <c r="A31" s="3"/>
      <c r="D31" s="8"/>
      <c r="F31" s="8"/>
      <c r="H31" s="8"/>
      <c r="J31" s="8"/>
    </row>
    <row r="32" spans="1:10" ht="18">
      <c r="A32" s="3"/>
      <c r="D32" s="8"/>
      <c r="F32" s="8"/>
      <c r="H32" s="8"/>
      <c r="J32" s="8"/>
    </row>
    <row r="33" spans="1:10" ht="18">
      <c r="A33" s="3"/>
      <c r="D33" s="8"/>
      <c r="F33" s="8"/>
      <c r="H33" s="8"/>
      <c r="J33" s="8"/>
    </row>
    <row r="34" spans="1:10" ht="18">
      <c r="A34" s="3"/>
      <c r="D34" s="8"/>
      <c r="F34" s="8"/>
      <c r="H34" s="8"/>
      <c r="J34" s="8"/>
    </row>
    <row r="35" spans="1:10" ht="18">
      <c r="A35" s="3"/>
      <c r="D35" s="8"/>
      <c r="F35" s="8"/>
      <c r="H35" s="8"/>
      <c r="J35" s="8"/>
    </row>
    <row r="36" spans="1:10" ht="18">
      <c r="A36" s="3"/>
      <c r="D36" s="8"/>
      <c r="F36" s="8"/>
      <c r="H36" s="8"/>
      <c r="J36" s="8"/>
    </row>
    <row r="37" spans="1:10" ht="18">
      <c r="A37" s="3"/>
      <c r="D37" s="8"/>
      <c r="F37" s="8"/>
      <c r="H37" s="8"/>
      <c r="J37" s="8"/>
    </row>
    <row r="38" spans="1:10" ht="18">
      <c r="A38" s="3"/>
      <c r="D38" s="8"/>
      <c r="F38" s="8"/>
      <c r="H38" s="8"/>
      <c r="J38" s="8"/>
    </row>
    <row r="39" spans="1:10" ht="18">
      <c r="A39" s="3"/>
      <c r="D39" s="8"/>
      <c r="F39" s="8"/>
      <c r="H39" s="8"/>
      <c r="J39" s="8"/>
    </row>
    <row r="40" spans="1:10" ht="18">
      <c r="A40" s="3"/>
      <c r="D40" s="8"/>
      <c r="F40" s="8"/>
      <c r="H40" s="8"/>
      <c r="J40" s="8"/>
    </row>
    <row r="41" spans="1:10">
      <c r="F41" s="107" t="s">
        <v>65</v>
      </c>
      <c r="G41" s="107"/>
      <c r="H41" s="107"/>
      <c r="I41" s="107"/>
      <c r="J41" s="107"/>
    </row>
    <row r="42" spans="1:10">
      <c r="F42" s="105" t="s">
        <v>66</v>
      </c>
      <c r="G42" s="35"/>
      <c r="H42" s="35"/>
      <c r="I42" s="35"/>
      <c r="J42" s="35"/>
    </row>
    <row r="43" spans="1:10">
      <c r="F43" s="105"/>
      <c r="G43" s="105"/>
      <c r="H43" s="105"/>
      <c r="I43" s="105"/>
      <c r="J43" s="105"/>
    </row>
    <row r="44" spans="1:10">
      <c r="A44" s="2" t="s">
        <v>36</v>
      </c>
      <c r="J44" s="2">
        <v>5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3"/>
  <sheetViews>
    <sheetView zoomScaleNormal="100" zoomScaleSheetLayoutView="100" workbookViewId="0">
      <selection activeCell="J4" sqref="J4"/>
    </sheetView>
  </sheetViews>
  <sheetFormatPr defaultColWidth="8.88671875" defaultRowHeight="17.399999999999999"/>
  <cols>
    <col min="1" max="1" width="36.33203125" style="2" customWidth="1"/>
    <col min="2" max="2" width="7.5546875" style="33" customWidth="1"/>
    <col min="3" max="3" width="1.5546875" style="2" customWidth="1"/>
    <col min="4" max="4" width="11.109375" style="2" customWidth="1"/>
    <col min="5" max="5" width="1.5546875" style="2" customWidth="1"/>
    <col min="6" max="6" width="11" style="2" customWidth="1"/>
    <col min="7" max="7" width="1.5546875" style="2" customWidth="1"/>
    <col min="8" max="8" width="11.33203125" style="2" customWidth="1"/>
    <col min="9" max="9" width="1.5546875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1</v>
      </c>
    </row>
    <row r="2" spans="1:10" s="3" customFormat="1" ht="18">
      <c r="A2" s="3" t="s">
        <v>104</v>
      </c>
      <c r="B2" s="5"/>
    </row>
    <row r="3" spans="1:10" ht="18">
      <c r="A3" s="3" t="s">
        <v>3</v>
      </c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95" t="s">
        <v>41</v>
      </c>
      <c r="D7" s="95">
        <v>2561</v>
      </c>
      <c r="F7" s="95">
        <v>2560</v>
      </c>
      <c r="H7" s="95">
        <v>2561</v>
      </c>
      <c r="I7" s="3"/>
      <c r="J7" s="95">
        <v>2560</v>
      </c>
    </row>
    <row r="8" spans="1:10" ht="18">
      <c r="A8" s="3" t="s">
        <v>106</v>
      </c>
      <c r="B8" s="33">
        <v>14</v>
      </c>
    </row>
    <row r="9" spans="1:10">
      <c r="A9" s="2" t="s">
        <v>107</v>
      </c>
      <c r="D9" s="55">
        <v>699243</v>
      </c>
      <c r="F9" s="14">
        <v>775609</v>
      </c>
      <c r="H9" s="26">
        <v>525939</v>
      </c>
      <c r="J9" s="14">
        <v>466292</v>
      </c>
    </row>
    <row r="10" spans="1:10">
      <c r="A10" s="2" t="s">
        <v>108</v>
      </c>
      <c r="D10" s="55">
        <v>813081</v>
      </c>
      <c r="F10" s="14">
        <v>968802</v>
      </c>
      <c r="H10" s="26">
        <v>0</v>
      </c>
      <c r="J10" s="8">
        <v>0</v>
      </c>
    </row>
    <row r="11" spans="1:10">
      <c r="A11" s="2" t="s">
        <v>209</v>
      </c>
      <c r="D11" s="26">
        <v>0</v>
      </c>
      <c r="F11" s="14">
        <v>5206</v>
      </c>
      <c r="H11" s="26">
        <v>0</v>
      </c>
      <c r="J11" s="14">
        <v>2187</v>
      </c>
    </row>
    <row r="12" spans="1:10">
      <c r="A12" s="2" t="s">
        <v>109</v>
      </c>
      <c r="B12" s="33" t="s">
        <v>110</v>
      </c>
      <c r="D12" s="26">
        <v>0</v>
      </c>
      <c r="F12" s="8">
        <v>0</v>
      </c>
      <c r="H12" s="26">
        <v>44320</v>
      </c>
      <c r="J12" s="26">
        <v>19501</v>
      </c>
    </row>
    <row r="13" spans="1:10">
      <c r="A13" s="2" t="s">
        <v>111</v>
      </c>
      <c r="D13" s="14">
        <v>12287</v>
      </c>
      <c r="F13" s="14">
        <v>35965</v>
      </c>
      <c r="H13" s="26">
        <v>4524</v>
      </c>
      <c r="J13" s="14">
        <v>35453</v>
      </c>
    </row>
    <row r="14" spans="1:10" ht="18">
      <c r="A14" s="3" t="s">
        <v>112</v>
      </c>
      <c r="D14" s="16">
        <v>1524611</v>
      </c>
      <c r="F14" s="16">
        <v>1785582</v>
      </c>
      <c r="H14" s="30">
        <v>574783</v>
      </c>
      <c r="J14" s="16">
        <v>523433</v>
      </c>
    </row>
    <row r="15" spans="1:10">
      <c r="D15" s="8"/>
      <c r="F15" s="14"/>
      <c r="H15" s="8"/>
      <c r="J15" s="14"/>
    </row>
    <row r="16" spans="1:10" ht="18">
      <c r="A16" s="3" t="s">
        <v>113</v>
      </c>
      <c r="B16" s="33">
        <v>14</v>
      </c>
      <c r="D16" s="8"/>
      <c r="F16" s="14"/>
      <c r="H16" s="8"/>
      <c r="J16" s="14"/>
    </row>
    <row r="17" spans="1:10">
      <c r="A17" s="2" t="s">
        <v>114</v>
      </c>
      <c r="D17" s="14">
        <v>-495474</v>
      </c>
      <c r="F17" s="80">
        <v>-547068</v>
      </c>
      <c r="G17" s="53"/>
      <c r="H17" s="60">
        <v>-395448</v>
      </c>
      <c r="I17" s="53"/>
      <c r="J17" s="80">
        <v>-367285</v>
      </c>
    </row>
    <row r="18" spans="1:10">
      <c r="A18" s="2" t="s">
        <v>115</v>
      </c>
      <c r="D18" s="14">
        <v>-817281</v>
      </c>
      <c r="F18" s="55">
        <v>-872423</v>
      </c>
      <c r="G18" s="53"/>
      <c r="H18" s="60">
        <v>0</v>
      </c>
      <c r="I18" s="53"/>
      <c r="J18" s="56">
        <v>0</v>
      </c>
    </row>
    <row r="19" spans="1:10">
      <c r="A19" s="2" t="s">
        <v>116</v>
      </c>
      <c r="D19" s="14">
        <v>-43108</v>
      </c>
      <c r="F19" s="14">
        <v>-63942</v>
      </c>
      <c r="H19" s="26">
        <v>-9198</v>
      </c>
      <c r="J19" s="14">
        <v>-9035</v>
      </c>
    </row>
    <row r="20" spans="1:10">
      <c r="A20" s="2" t="s">
        <v>117</v>
      </c>
      <c r="D20" s="14">
        <v>-126227</v>
      </c>
      <c r="F20" s="43">
        <v>-103300</v>
      </c>
      <c r="H20" s="26">
        <v>-53975</v>
      </c>
      <c r="J20" s="43">
        <v>-50698</v>
      </c>
    </row>
    <row r="21" spans="1:10">
      <c r="A21" s="42" t="s">
        <v>118</v>
      </c>
      <c r="D21" s="26">
        <v>-2209</v>
      </c>
      <c r="F21" s="8">
        <v>0</v>
      </c>
      <c r="H21" s="26">
        <v>-148</v>
      </c>
      <c r="J21" s="8">
        <v>0</v>
      </c>
    </row>
    <row r="22" spans="1:10">
      <c r="A22" s="2" t="s">
        <v>119</v>
      </c>
      <c r="D22" s="14">
        <v>-13641</v>
      </c>
      <c r="F22" s="14">
        <v>-17361</v>
      </c>
      <c r="H22" s="26">
        <v>-11706</v>
      </c>
      <c r="J22" s="14">
        <v>-15526</v>
      </c>
    </row>
    <row r="23" spans="1:10" ht="18">
      <c r="A23" s="3" t="s">
        <v>120</v>
      </c>
      <c r="D23" s="16">
        <v>-1497940</v>
      </c>
      <c r="F23" s="16">
        <v>-1604094</v>
      </c>
      <c r="H23" s="30">
        <v>-470475</v>
      </c>
      <c r="J23" s="16">
        <v>-442544</v>
      </c>
    </row>
    <row r="24" spans="1:10" ht="18">
      <c r="A24" s="3"/>
      <c r="D24" s="8"/>
      <c r="F24" s="8"/>
      <c r="H24" s="8"/>
      <c r="J24" s="8"/>
    </row>
    <row r="25" spans="1:10" ht="18">
      <c r="A25" s="3" t="s">
        <v>212</v>
      </c>
      <c r="D25" s="26">
        <v>26671</v>
      </c>
      <c r="F25" s="26">
        <v>181488</v>
      </c>
      <c r="G25" s="26"/>
      <c r="H25" s="26">
        <v>104308</v>
      </c>
      <c r="J25" s="26">
        <v>80889</v>
      </c>
    </row>
    <row r="26" spans="1:10">
      <c r="A26" s="2" t="s">
        <v>208</v>
      </c>
      <c r="D26" s="26">
        <v>-2879</v>
      </c>
      <c r="F26" s="28">
        <v>-20806</v>
      </c>
      <c r="H26" s="28">
        <v>-7605</v>
      </c>
      <c r="J26" s="28">
        <v>-9056</v>
      </c>
    </row>
    <row r="27" spans="1:10" ht="18.600000000000001" thickBot="1">
      <c r="A27" s="3" t="s">
        <v>175</v>
      </c>
      <c r="D27" s="17">
        <v>23792</v>
      </c>
      <c r="E27" s="8"/>
      <c r="F27" s="17">
        <v>160682</v>
      </c>
      <c r="G27" s="8"/>
      <c r="H27" s="17">
        <v>96703</v>
      </c>
      <c r="I27" s="8"/>
      <c r="J27" s="17">
        <v>71833</v>
      </c>
    </row>
    <row r="28" spans="1:10">
      <c r="D28" s="8"/>
      <c r="F28" s="8"/>
      <c r="H28" s="8"/>
      <c r="J28" s="8"/>
    </row>
    <row r="29" spans="1:10">
      <c r="D29" s="8"/>
      <c r="F29" s="8"/>
      <c r="H29" s="8"/>
      <c r="J29" s="8"/>
    </row>
    <row r="30" spans="1:10">
      <c r="D30" s="8"/>
      <c r="F30" s="8"/>
      <c r="H30" s="8"/>
      <c r="J30" s="8"/>
    </row>
    <row r="31" spans="1:10">
      <c r="D31" s="8"/>
      <c r="F31" s="8"/>
      <c r="H31" s="8"/>
      <c r="J31" s="8"/>
    </row>
    <row r="32" spans="1:10">
      <c r="D32" s="8"/>
      <c r="F32" s="8"/>
      <c r="H32" s="8"/>
      <c r="J32" s="8"/>
    </row>
    <row r="33" spans="1:10">
      <c r="D33" s="8"/>
      <c r="F33" s="8"/>
      <c r="H33" s="8"/>
      <c r="J33" s="8"/>
    </row>
    <row r="34" spans="1:10">
      <c r="D34" s="8"/>
      <c r="F34" s="8"/>
      <c r="H34" s="8"/>
      <c r="J34" s="8"/>
    </row>
    <row r="35" spans="1:10">
      <c r="D35" s="8"/>
      <c r="F35" s="8"/>
      <c r="H35" s="8"/>
      <c r="J35" s="8"/>
    </row>
    <row r="36" spans="1:10">
      <c r="D36" s="8"/>
      <c r="F36" s="8"/>
      <c r="H36" s="8"/>
      <c r="J36" s="8"/>
    </row>
    <row r="37" spans="1:10" ht="18">
      <c r="A37" s="3"/>
      <c r="D37" s="8"/>
      <c r="F37" s="8"/>
      <c r="H37" s="8"/>
      <c r="J37" s="8"/>
    </row>
    <row r="38" spans="1:10" ht="25.95" customHeight="1">
      <c r="A38" s="3"/>
      <c r="D38" s="8"/>
      <c r="F38" s="8"/>
      <c r="H38" s="8"/>
      <c r="J38" s="8"/>
    </row>
    <row r="39" spans="1:10" ht="18">
      <c r="A39" s="3"/>
      <c r="D39" s="8"/>
      <c r="F39" s="8"/>
      <c r="H39" s="8"/>
      <c r="J39" s="8"/>
    </row>
    <row r="40" spans="1:10">
      <c r="F40" s="107" t="s">
        <v>65</v>
      </c>
      <c r="G40" s="107"/>
      <c r="H40" s="107"/>
      <c r="I40" s="107"/>
      <c r="J40" s="107"/>
    </row>
    <row r="41" spans="1:10">
      <c r="F41" s="96" t="s">
        <v>66</v>
      </c>
      <c r="G41" s="35"/>
      <c r="H41" s="35"/>
      <c r="I41" s="35"/>
      <c r="J41" s="35"/>
    </row>
    <row r="42" spans="1:10">
      <c r="F42" s="96"/>
      <c r="G42" s="96"/>
      <c r="H42" s="96"/>
      <c r="I42" s="96"/>
      <c r="J42" s="96"/>
    </row>
    <row r="43" spans="1:10">
      <c r="A43" s="2" t="s">
        <v>36</v>
      </c>
      <c r="J43" s="2">
        <v>6</v>
      </c>
    </row>
  </sheetData>
  <mergeCells count="3">
    <mergeCell ref="D6:F6"/>
    <mergeCell ref="H6:J6"/>
    <mergeCell ref="F40:J40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zoomScaleNormal="100" zoomScaleSheetLayoutView="100" workbookViewId="0">
      <selection activeCell="D6" sqref="D6:F6"/>
    </sheetView>
  </sheetViews>
  <sheetFormatPr defaultColWidth="8.88671875" defaultRowHeight="17.399999999999999"/>
  <cols>
    <col min="1" max="1" width="38.33203125" style="2" customWidth="1"/>
    <col min="2" max="2" width="7.5546875" style="33" customWidth="1"/>
    <col min="3" max="3" width="1.5546875" style="2" customWidth="1"/>
    <col min="4" max="4" width="11.109375" style="2" customWidth="1"/>
    <col min="5" max="5" width="1.5546875" style="2" customWidth="1"/>
    <col min="6" max="6" width="11" style="2" customWidth="1"/>
    <col min="7" max="7" width="1.5546875" style="2" customWidth="1"/>
    <col min="8" max="8" width="11.33203125" style="2" customWidth="1"/>
    <col min="9" max="9" width="1.5546875" style="2" customWidth="1"/>
    <col min="10" max="10" width="11.109375" style="2" customWidth="1"/>
    <col min="11" max="16384" width="8.88671875" style="2"/>
  </cols>
  <sheetData>
    <row r="1" spans="1:10" s="3" customFormat="1" ht="18">
      <c r="A1" s="3" t="s">
        <v>0</v>
      </c>
      <c r="B1" s="5"/>
      <c r="J1" s="4" t="s">
        <v>1</v>
      </c>
    </row>
    <row r="2" spans="1:10" s="3" customFormat="1" ht="18">
      <c r="A2" s="3" t="s">
        <v>104</v>
      </c>
      <c r="B2" s="5"/>
    </row>
    <row r="3" spans="1:10" ht="18">
      <c r="A3" s="3" t="s">
        <v>3</v>
      </c>
    </row>
    <row r="5" spans="1:10" ht="18">
      <c r="J5" s="4" t="s">
        <v>4</v>
      </c>
    </row>
    <row r="6" spans="1:10" ht="18">
      <c r="D6" s="106" t="s">
        <v>5</v>
      </c>
      <c r="E6" s="106"/>
      <c r="F6" s="106"/>
      <c r="G6" s="3"/>
      <c r="H6" s="106" t="s">
        <v>6</v>
      </c>
      <c r="I6" s="106"/>
      <c r="J6" s="106"/>
    </row>
    <row r="7" spans="1:10" ht="18">
      <c r="B7" s="95" t="s">
        <v>41</v>
      </c>
      <c r="D7" s="95">
        <v>2561</v>
      </c>
      <c r="F7" s="95">
        <v>2560</v>
      </c>
      <c r="H7" s="95">
        <v>2561</v>
      </c>
      <c r="I7" s="3"/>
      <c r="J7" s="95">
        <v>2560</v>
      </c>
    </row>
    <row r="8" spans="1:10" ht="18">
      <c r="A8" s="3" t="s">
        <v>123</v>
      </c>
    </row>
    <row r="9" spans="1:10" ht="18">
      <c r="A9" s="3" t="s">
        <v>124</v>
      </c>
      <c r="D9" s="8"/>
      <c r="F9" s="8"/>
      <c r="H9" s="26"/>
      <c r="J9" s="8"/>
    </row>
    <row r="10" spans="1:10" ht="18">
      <c r="A10" s="3" t="s">
        <v>125</v>
      </c>
      <c r="D10" s="8"/>
      <c r="F10" s="8"/>
      <c r="H10" s="26"/>
      <c r="J10" s="8"/>
    </row>
    <row r="11" spans="1:10">
      <c r="A11" s="2" t="s">
        <v>126</v>
      </c>
      <c r="D11" s="14">
        <v>-20450</v>
      </c>
      <c r="F11" s="14">
        <v>-1412</v>
      </c>
      <c r="H11" s="26">
        <v>0</v>
      </c>
      <c r="J11" s="8">
        <v>0</v>
      </c>
    </row>
    <row r="12" spans="1:10">
      <c r="A12" s="2" t="s">
        <v>222</v>
      </c>
      <c r="D12" s="26">
        <v>0</v>
      </c>
      <c r="F12" s="26">
        <v>52</v>
      </c>
      <c r="H12" s="26">
        <v>0</v>
      </c>
      <c r="J12" s="8">
        <v>0</v>
      </c>
    </row>
    <row r="13" spans="1:10">
      <c r="A13" s="2" t="s">
        <v>223</v>
      </c>
      <c r="D13" s="16">
        <v>-20450</v>
      </c>
      <c r="F13" s="16">
        <v>-1360</v>
      </c>
      <c r="H13" s="10">
        <v>0</v>
      </c>
      <c r="J13" s="10">
        <v>0</v>
      </c>
    </row>
    <row r="14" spans="1:10" ht="18">
      <c r="A14" s="3"/>
      <c r="D14" s="8"/>
      <c r="F14" s="8"/>
      <c r="H14" s="26"/>
      <c r="J14" s="8"/>
    </row>
    <row r="15" spans="1:10" ht="18.600000000000001" thickBot="1">
      <c r="A15" s="3" t="s">
        <v>219</v>
      </c>
      <c r="D15" s="27">
        <v>3342</v>
      </c>
      <c r="F15" s="27">
        <v>159322</v>
      </c>
      <c r="H15" s="27">
        <v>96703</v>
      </c>
      <c r="J15" s="27">
        <v>71833</v>
      </c>
    </row>
    <row r="16" spans="1:10" ht="18">
      <c r="A16" s="3"/>
      <c r="D16" s="26"/>
      <c r="F16" s="26"/>
      <c r="H16" s="26"/>
      <c r="J16" s="26"/>
    </row>
    <row r="17" spans="1:10" ht="18">
      <c r="A17" s="3" t="s">
        <v>129</v>
      </c>
      <c r="D17" s="8"/>
      <c r="F17" s="8"/>
      <c r="H17" s="26"/>
      <c r="J17" s="8"/>
    </row>
    <row r="18" spans="1:10">
      <c r="A18" s="2" t="s">
        <v>130</v>
      </c>
      <c r="D18" s="14">
        <v>34856</v>
      </c>
      <c r="F18" s="14">
        <v>143517</v>
      </c>
      <c r="H18" s="26">
        <v>96703</v>
      </c>
      <c r="J18" s="14">
        <v>71833</v>
      </c>
    </row>
    <row r="19" spans="1:10">
      <c r="A19" s="2" t="s">
        <v>131</v>
      </c>
      <c r="D19" s="14">
        <v>-11064</v>
      </c>
      <c r="F19" s="14">
        <v>17165</v>
      </c>
      <c r="H19" s="26">
        <v>0</v>
      </c>
      <c r="J19" s="8">
        <v>0</v>
      </c>
    </row>
    <row r="20" spans="1:10" ht="18.600000000000001" thickBot="1">
      <c r="A20" s="3"/>
      <c r="D20" s="17">
        <v>23792</v>
      </c>
      <c r="F20" s="17">
        <v>160682</v>
      </c>
      <c r="H20" s="32">
        <v>96703</v>
      </c>
      <c r="J20" s="17">
        <v>71833</v>
      </c>
    </row>
    <row r="21" spans="1:10" ht="18">
      <c r="A21" s="3"/>
      <c r="D21" s="14"/>
      <c r="F21" s="14"/>
      <c r="H21" s="26"/>
      <c r="J21" s="14"/>
    </row>
    <row r="22" spans="1:10" ht="18">
      <c r="A22" s="3" t="s">
        <v>132</v>
      </c>
      <c r="D22" s="14"/>
      <c r="F22" s="14"/>
      <c r="H22" s="26"/>
      <c r="J22" s="8"/>
    </row>
    <row r="23" spans="1:10">
      <c r="A23" s="2" t="s">
        <v>130</v>
      </c>
      <c r="D23" s="14">
        <v>17421</v>
      </c>
      <c r="F23" s="14">
        <v>144293</v>
      </c>
      <c r="H23" s="26">
        <v>96703</v>
      </c>
      <c r="J23" s="14">
        <v>71833</v>
      </c>
    </row>
    <row r="24" spans="1:10">
      <c r="A24" s="2" t="s">
        <v>131</v>
      </c>
      <c r="D24" s="14">
        <v>-14079</v>
      </c>
      <c r="F24" s="14">
        <v>15029</v>
      </c>
      <c r="H24" s="26">
        <v>0</v>
      </c>
      <c r="J24" s="8">
        <v>0</v>
      </c>
    </row>
    <row r="25" spans="1:10" ht="18" thickBot="1">
      <c r="D25" s="17">
        <v>3342</v>
      </c>
      <c r="F25" s="17">
        <v>159322</v>
      </c>
      <c r="H25" s="32">
        <v>96703</v>
      </c>
      <c r="J25" s="17">
        <v>71833</v>
      </c>
    </row>
    <row r="26" spans="1:10">
      <c r="D26" s="14"/>
      <c r="F26" s="14"/>
      <c r="H26" s="26"/>
      <c r="J26" s="14"/>
    </row>
    <row r="27" spans="1:10" ht="18">
      <c r="A27" s="3" t="s">
        <v>135</v>
      </c>
      <c r="B27" s="33">
        <v>13</v>
      </c>
      <c r="D27" s="8"/>
      <c r="F27" s="8"/>
      <c r="H27" s="8"/>
      <c r="J27" s="8"/>
    </row>
    <row r="28" spans="1:10" ht="18" thickBot="1">
      <c r="A28" s="2" t="s">
        <v>133</v>
      </c>
      <c r="D28" s="86">
        <v>0.08</v>
      </c>
      <c r="E28" s="53"/>
      <c r="F28" s="86">
        <v>0.48125345807554953</v>
      </c>
      <c r="G28" s="53"/>
      <c r="H28" s="86">
        <v>0.23</v>
      </c>
      <c r="J28" s="7">
        <v>0.2408765487986855</v>
      </c>
    </row>
    <row r="29" spans="1:10" ht="18" thickBot="1">
      <c r="A29" s="2" t="s">
        <v>134</v>
      </c>
      <c r="D29" s="87">
        <v>7.0000000000000007E-2</v>
      </c>
      <c r="E29" s="53"/>
      <c r="F29" s="87">
        <v>0.3086320724285499</v>
      </c>
      <c r="G29" s="53"/>
      <c r="H29" s="87">
        <v>0.21</v>
      </c>
      <c r="J29" s="18">
        <v>0.15447624782262748</v>
      </c>
    </row>
    <row r="30" spans="1:10" ht="18">
      <c r="A30" s="3"/>
      <c r="D30" s="8"/>
      <c r="F30" s="8"/>
      <c r="H30" s="8"/>
      <c r="J30" s="8"/>
    </row>
    <row r="31" spans="1:10" ht="18">
      <c r="A31" s="3"/>
      <c r="D31" s="8"/>
      <c r="F31" s="8"/>
      <c r="H31" s="8"/>
      <c r="J31" s="8"/>
    </row>
    <row r="32" spans="1:10" ht="18">
      <c r="A32" s="3"/>
      <c r="D32" s="8"/>
      <c r="F32" s="8"/>
      <c r="H32" s="8"/>
      <c r="J32" s="8"/>
    </row>
    <row r="33" spans="1:10" ht="18">
      <c r="A33" s="3"/>
      <c r="D33" s="8"/>
      <c r="F33" s="8"/>
      <c r="H33" s="8"/>
      <c r="J33" s="8"/>
    </row>
    <row r="34" spans="1:10" ht="18">
      <c r="A34" s="3"/>
      <c r="D34" s="8"/>
      <c r="F34" s="8"/>
      <c r="H34" s="8"/>
      <c r="J34" s="8"/>
    </row>
    <row r="35" spans="1:10" ht="18">
      <c r="A35" s="3"/>
      <c r="D35" s="8"/>
      <c r="F35" s="8"/>
      <c r="H35" s="8"/>
      <c r="J35" s="8"/>
    </row>
    <row r="36" spans="1:10" ht="18">
      <c r="A36" s="3"/>
      <c r="D36" s="8"/>
      <c r="F36" s="8"/>
      <c r="H36" s="8"/>
      <c r="J36" s="8"/>
    </row>
    <row r="37" spans="1:10" ht="18">
      <c r="A37" s="3"/>
      <c r="D37" s="8"/>
      <c r="F37" s="8"/>
      <c r="H37" s="8"/>
      <c r="J37" s="8"/>
    </row>
    <row r="38" spans="1:10" ht="18">
      <c r="A38" s="3"/>
      <c r="D38" s="8"/>
      <c r="F38" s="8"/>
      <c r="H38" s="8"/>
      <c r="J38" s="8"/>
    </row>
    <row r="39" spans="1:10" ht="18">
      <c r="A39" s="3"/>
      <c r="D39" s="8"/>
      <c r="F39" s="8"/>
      <c r="H39" s="8"/>
      <c r="J39" s="8"/>
    </row>
    <row r="40" spans="1:10" ht="18">
      <c r="A40" s="3"/>
      <c r="D40" s="8"/>
      <c r="F40" s="8"/>
      <c r="H40" s="8"/>
      <c r="J40" s="8"/>
    </row>
    <row r="41" spans="1:10">
      <c r="F41" s="107" t="s">
        <v>65</v>
      </c>
      <c r="G41" s="107"/>
      <c r="H41" s="107"/>
      <c r="I41" s="107"/>
      <c r="J41" s="107"/>
    </row>
    <row r="42" spans="1:10">
      <c r="F42" s="96" t="s">
        <v>66</v>
      </c>
      <c r="G42" s="35"/>
      <c r="H42" s="35"/>
      <c r="I42" s="35"/>
      <c r="J42" s="35"/>
    </row>
    <row r="43" spans="1:10">
      <c r="F43" s="96"/>
      <c r="G43" s="96"/>
      <c r="H43" s="96"/>
      <c r="I43" s="96"/>
      <c r="J43" s="96"/>
    </row>
    <row r="44" spans="1:10">
      <c r="A44" s="2" t="s">
        <v>36</v>
      </c>
      <c r="J44" s="2">
        <v>7</v>
      </c>
    </row>
  </sheetData>
  <mergeCells count="3">
    <mergeCell ref="D6:F6"/>
    <mergeCell ref="H6:J6"/>
    <mergeCell ref="F41:J41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47"/>
  <sheetViews>
    <sheetView zoomScaleNormal="100" zoomScaleSheetLayoutView="100" workbookViewId="0">
      <selection activeCell="T42" sqref="T42"/>
    </sheetView>
  </sheetViews>
  <sheetFormatPr defaultColWidth="8.88671875" defaultRowHeight="17.399999999999999"/>
  <cols>
    <col min="1" max="1" width="31.6640625" style="2" customWidth="1"/>
    <col min="2" max="2" width="7.33203125" style="33" customWidth="1"/>
    <col min="3" max="3" width="1.6640625" style="2" customWidth="1"/>
    <col min="4" max="4" width="9.6640625" style="2" customWidth="1"/>
    <col min="5" max="5" width="1.6640625" style="2" customWidth="1"/>
    <col min="6" max="6" width="9.6640625" style="2" customWidth="1"/>
    <col min="7" max="7" width="1.6640625" style="2" customWidth="1"/>
    <col min="8" max="8" width="9.6640625" style="2" customWidth="1"/>
    <col min="9" max="9" width="1.6640625" style="2" customWidth="1"/>
    <col min="10" max="10" width="9.6640625" style="2" customWidth="1"/>
    <col min="11" max="11" width="1.6640625" style="2" customWidth="1"/>
    <col min="12" max="12" width="12.6640625" style="2" customWidth="1"/>
    <col min="13" max="13" width="1.6640625" style="2" customWidth="1"/>
    <col min="14" max="14" width="12.6640625" style="2" customWidth="1"/>
    <col min="15" max="15" width="1.6640625" style="2" customWidth="1"/>
    <col min="16" max="16" width="12.6640625" style="2" customWidth="1"/>
    <col min="17" max="17" width="1.6640625" style="2" customWidth="1"/>
    <col min="18" max="18" width="9.6640625" style="2" customWidth="1"/>
    <col min="19" max="19" width="1.6640625" style="2" customWidth="1"/>
    <col min="20" max="20" width="10.88671875" style="2" customWidth="1"/>
    <col min="21" max="21" width="1.6640625" style="2" customWidth="1"/>
    <col min="22" max="22" width="10.88671875" style="2" customWidth="1"/>
    <col min="23" max="23" width="1.6640625" style="2" customWidth="1"/>
    <col min="24" max="24" width="10.88671875" style="2" customWidth="1"/>
    <col min="25" max="16384" width="8.88671875" style="2"/>
  </cols>
  <sheetData>
    <row r="1" spans="1:24" ht="18">
      <c r="A1" s="3" t="s">
        <v>0</v>
      </c>
      <c r="X1" s="4" t="s">
        <v>1</v>
      </c>
    </row>
    <row r="2" spans="1:24" ht="18">
      <c r="A2" s="3" t="s">
        <v>136</v>
      </c>
    </row>
    <row r="3" spans="1:24" ht="18">
      <c r="A3" s="3" t="s">
        <v>3</v>
      </c>
    </row>
    <row r="4" spans="1:24" s="1" customFormat="1" ht="16.2">
      <c r="B4" s="34"/>
      <c r="M4" s="11"/>
      <c r="X4" s="11" t="s">
        <v>4</v>
      </c>
    </row>
    <row r="5" spans="1:24" s="1" customFormat="1" ht="16.2">
      <c r="B5" s="34"/>
      <c r="D5" s="109" t="s">
        <v>137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2"/>
      <c r="W5" s="12"/>
      <c r="X5" s="12"/>
    </row>
    <row r="6" spans="1:24" s="1" customFormat="1" ht="16.2">
      <c r="B6" s="13"/>
      <c r="H6" s="108" t="s">
        <v>96</v>
      </c>
      <c r="I6" s="108"/>
      <c r="J6" s="108"/>
      <c r="L6" s="108" t="s">
        <v>99</v>
      </c>
      <c r="M6" s="108"/>
      <c r="N6" s="108"/>
      <c r="O6" s="108"/>
      <c r="P6" s="108"/>
      <c r="Q6" s="108"/>
      <c r="R6" s="108"/>
    </row>
    <row r="7" spans="1:24" s="1" customFormat="1" ht="16.2">
      <c r="B7" s="34"/>
      <c r="D7" s="13"/>
      <c r="F7" s="13"/>
      <c r="G7" s="13"/>
      <c r="H7" s="13"/>
      <c r="I7" s="13"/>
      <c r="J7" s="13"/>
      <c r="L7" s="13" t="s">
        <v>138</v>
      </c>
      <c r="N7" s="13" t="s">
        <v>139</v>
      </c>
      <c r="P7" s="13" t="s">
        <v>140</v>
      </c>
      <c r="X7" s="13"/>
    </row>
    <row r="8" spans="1:24" s="1" customFormat="1" ht="16.2">
      <c r="B8" s="34"/>
      <c r="D8" s="13" t="s">
        <v>141</v>
      </c>
      <c r="F8" s="13" t="s">
        <v>142</v>
      </c>
      <c r="G8" s="13"/>
      <c r="H8" s="13" t="s">
        <v>143</v>
      </c>
      <c r="I8" s="13"/>
      <c r="J8" s="13"/>
      <c r="L8" s="13" t="s">
        <v>144</v>
      </c>
      <c r="N8" s="13" t="s">
        <v>145</v>
      </c>
      <c r="P8" s="13" t="s">
        <v>146</v>
      </c>
      <c r="R8" s="13"/>
      <c r="T8" s="13" t="s">
        <v>147</v>
      </c>
      <c r="V8" s="13" t="s">
        <v>148</v>
      </c>
      <c r="X8" s="13"/>
    </row>
    <row r="9" spans="1:24" s="1" customFormat="1" ht="16.2">
      <c r="B9" s="34"/>
      <c r="D9" s="13" t="s">
        <v>149</v>
      </c>
      <c r="F9" s="13" t="s">
        <v>150</v>
      </c>
      <c r="G9" s="13"/>
      <c r="H9" s="13" t="s">
        <v>151</v>
      </c>
      <c r="I9" s="13"/>
      <c r="J9" s="13" t="s">
        <v>152</v>
      </c>
      <c r="L9" s="13" t="s">
        <v>153</v>
      </c>
      <c r="N9" s="13" t="s">
        <v>154</v>
      </c>
      <c r="P9" s="13" t="s">
        <v>155</v>
      </c>
      <c r="R9" s="13"/>
      <c r="T9" s="13" t="s">
        <v>156</v>
      </c>
      <c r="V9" s="13" t="s">
        <v>157</v>
      </c>
      <c r="X9" s="13"/>
    </row>
    <row r="10" spans="1:24" s="1" customFormat="1" ht="16.2">
      <c r="B10" s="97" t="s">
        <v>41</v>
      </c>
      <c r="D10" s="97" t="s">
        <v>158</v>
      </c>
      <c r="F10" s="97" t="s">
        <v>159</v>
      </c>
      <c r="G10" s="13"/>
      <c r="H10" s="97" t="s">
        <v>160</v>
      </c>
      <c r="I10" s="13"/>
      <c r="J10" s="97" t="s">
        <v>143</v>
      </c>
      <c r="L10" s="97" t="s">
        <v>161</v>
      </c>
      <c r="N10" s="97" t="s">
        <v>162</v>
      </c>
      <c r="P10" s="97" t="s">
        <v>163</v>
      </c>
      <c r="R10" s="97" t="s">
        <v>164</v>
      </c>
      <c r="T10" s="97" t="s">
        <v>165</v>
      </c>
      <c r="V10" s="97" t="s">
        <v>166</v>
      </c>
      <c r="X10" s="97" t="s">
        <v>164</v>
      </c>
    </row>
    <row r="11" spans="1:24" s="1" customFormat="1" ht="16.2">
      <c r="A11" s="21" t="s">
        <v>167</v>
      </c>
      <c r="B11" s="34"/>
    </row>
    <row r="12" spans="1:24" s="1" customFormat="1" ht="16.2">
      <c r="A12" s="21"/>
      <c r="B12" s="34"/>
    </row>
    <row r="13" spans="1:24" s="1" customFormat="1" ht="16.2">
      <c r="A13" s="12" t="s">
        <v>168</v>
      </c>
      <c r="B13" s="34"/>
      <c r="D13" s="20">
        <v>200175</v>
      </c>
      <c r="E13" s="20"/>
      <c r="F13" s="20">
        <v>139391</v>
      </c>
      <c r="G13" s="20"/>
      <c r="H13" s="20">
        <v>17780</v>
      </c>
      <c r="I13" s="20"/>
      <c r="J13" s="20">
        <v>237824</v>
      </c>
      <c r="K13" s="20"/>
      <c r="L13" s="20">
        <v>-26323</v>
      </c>
      <c r="M13" s="20"/>
      <c r="N13" s="20">
        <v>-52</v>
      </c>
      <c r="O13" s="20"/>
      <c r="P13" s="20">
        <v>1891</v>
      </c>
      <c r="Q13" s="20"/>
      <c r="R13" s="20">
        <v>-24484</v>
      </c>
      <c r="S13" s="20"/>
      <c r="T13" s="20">
        <v>570686</v>
      </c>
      <c r="U13" s="20"/>
      <c r="V13" s="20">
        <v>64845</v>
      </c>
      <c r="W13" s="20"/>
      <c r="X13" s="20">
        <v>635531</v>
      </c>
    </row>
    <row r="14" spans="1:24" s="1" customFormat="1" ht="15.6">
      <c r="A14" s="1" t="s">
        <v>169</v>
      </c>
      <c r="B14" s="34"/>
      <c r="D14" s="20">
        <v>84168</v>
      </c>
      <c r="E14" s="20"/>
      <c r="F14" s="20">
        <v>102601</v>
      </c>
      <c r="G14" s="20"/>
      <c r="H14" s="20">
        <v>0</v>
      </c>
      <c r="I14" s="20"/>
      <c r="J14" s="20">
        <v>0</v>
      </c>
      <c r="K14" s="20"/>
      <c r="L14" s="20">
        <v>0</v>
      </c>
      <c r="M14" s="20"/>
      <c r="N14" s="20">
        <v>0</v>
      </c>
      <c r="O14" s="20"/>
      <c r="P14" s="20">
        <v>0</v>
      </c>
      <c r="Q14" s="20"/>
      <c r="R14" s="20">
        <v>0</v>
      </c>
      <c r="S14" s="20"/>
      <c r="T14" s="20">
        <v>186769</v>
      </c>
      <c r="U14" s="20"/>
      <c r="V14" s="20">
        <v>0</v>
      </c>
      <c r="W14" s="20"/>
      <c r="X14" s="20">
        <v>186769</v>
      </c>
    </row>
    <row r="15" spans="1:24" s="1" customFormat="1" ht="15.6">
      <c r="A15" s="1" t="s">
        <v>170</v>
      </c>
      <c r="B15" s="34"/>
      <c r="D15" s="20">
        <v>0</v>
      </c>
      <c r="E15" s="20"/>
      <c r="F15" s="20">
        <v>0</v>
      </c>
      <c r="G15" s="20"/>
      <c r="H15" s="20">
        <v>0</v>
      </c>
      <c r="I15" s="20"/>
      <c r="J15" s="20">
        <v>0</v>
      </c>
      <c r="K15" s="20"/>
      <c r="L15" s="20">
        <v>0</v>
      </c>
      <c r="M15" s="20"/>
      <c r="N15" s="20">
        <v>0</v>
      </c>
      <c r="O15" s="20"/>
      <c r="P15" s="20">
        <v>22944</v>
      </c>
      <c r="Q15" s="20"/>
      <c r="R15" s="20">
        <v>22944</v>
      </c>
      <c r="S15" s="20"/>
      <c r="T15" s="20">
        <v>22944</v>
      </c>
      <c r="U15" s="20"/>
      <c r="V15" s="20">
        <v>-22944</v>
      </c>
      <c r="W15" s="20"/>
      <c r="X15" s="20">
        <v>0</v>
      </c>
    </row>
    <row r="16" spans="1:24" s="1" customFormat="1" ht="15.6">
      <c r="A16" s="1" t="s">
        <v>171</v>
      </c>
      <c r="B16" s="34"/>
      <c r="D16" s="20">
        <v>103816</v>
      </c>
      <c r="E16" s="20"/>
      <c r="F16" s="20">
        <v>0</v>
      </c>
      <c r="G16" s="20"/>
      <c r="H16" s="20">
        <v>0</v>
      </c>
      <c r="I16" s="20"/>
      <c r="J16" s="20">
        <v>-103816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0</v>
      </c>
      <c r="U16" s="20"/>
      <c r="V16" s="20">
        <v>0</v>
      </c>
      <c r="W16" s="20"/>
      <c r="X16" s="20">
        <v>0</v>
      </c>
    </row>
    <row r="17" spans="1:24" s="1" customFormat="1" ht="15.6">
      <c r="A17" s="1" t="s">
        <v>172</v>
      </c>
      <c r="B17" s="34"/>
      <c r="D17" s="20">
        <v>0</v>
      </c>
      <c r="E17" s="20"/>
      <c r="F17" s="20">
        <v>0</v>
      </c>
      <c r="G17" s="20"/>
      <c r="H17" s="20">
        <v>0</v>
      </c>
      <c r="I17" s="20"/>
      <c r="J17" s="20">
        <v>-11549</v>
      </c>
      <c r="K17" s="20"/>
      <c r="L17" s="20">
        <v>0</v>
      </c>
      <c r="M17" s="20"/>
      <c r="N17" s="20">
        <v>0</v>
      </c>
      <c r="O17" s="20"/>
      <c r="P17" s="20">
        <v>0</v>
      </c>
      <c r="Q17" s="20"/>
      <c r="R17" s="20">
        <v>0</v>
      </c>
      <c r="S17" s="20"/>
      <c r="T17" s="20">
        <v>-11549</v>
      </c>
      <c r="U17" s="20"/>
      <c r="V17" s="20">
        <v>0</v>
      </c>
      <c r="W17" s="20"/>
      <c r="X17" s="20">
        <v>-11549</v>
      </c>
    </row>
    <row r="18" spans="1:24" s="1" customFormat="1" ht="15.6">
      <c r="A18" s="1" t="s">
        <v>173</v>
      </c>
      <c r="B18" s="34"/>
      <c r="D18" s="20">
        <v>0</v>
      </c>
      <c r="E18" s="20"/>
      <c r="F18" s="20">
        <v>0</v>
      </c>
      <c r="G18" s="20"/>
      <c r="H18" s="29">
        <v>0</v>
      </c>
      <c r="I18" s="20"/>
      <c r="J18" s="29">
        <v>0</v>
      </c>
      <c r="K18" s="20"/>
      <c r="L18" s="29">
        <v>0</v>
      </c>
      <c r="M18" s="20"/>
      <c r="N18" s="29">
        <v>0</v>
      </c>
      <c r="O18" s="20"/>
      <c r="P18" s="29">
        <v>0</v>
      </c>
      <c r="Q18" s="20"/>
      <c r="R18" s="20">
        <v>0</v>
      </c>
      <c r="S18" s="20"/>
      <c r="T18" s="20">
        <v>0</v>
      </c>
      <c r="U18" s="20"/>
      <c r="V18" s="20">
        <v>-299</v>
      </c>
      <c r="W18" s="20"/>
      <c r="X18" s="20">
        <v>-299</v>
      </c>
    </row>
    <row r="19" spans="1:24" s="1" customFormat="1" ht="16.2">
      <c r="A19" s="12" t="s">
        <v>174</v>
      </c>
      <c r="B19" s="34"/>
      <c r="D19" s="22">
        <v>187984</v>
      </c>
      <c r="E19" s="20"/>
      <c r="F19" s="22">
        <v>102601</v>
      </c>
      <c r="G19" s="20"/>
      <c r="H19" s="22">
        <v>0</v>
      </c>
      <c r="I19" s="20"/>
      <c r="J19" s="22">
        <v>-115365</v>
      </c>
      <c r="K19" s="20"/>
      <c r="L19" s="22">
        <v>0</v>
      </c>
      <c r="M19" s="20"/>
      <c r="N19" s="22">
        <v>0</v>
      </c>
      <c r="O19" s="20"/>
      <c r="P19" s="22">
        <v>22944</v>
      </c>
      <c r="Q19" s="20"/>
      <c r="R19" s="22">
        <v>22944</v>
      </c>
      <c r="S19" s="20"/>
      <c r="T19" s="22">
        <v>198164</v>
      </c>
      <c r="U19" s="20"/>
      <c r="V19" s="22">
        <v>-23243</v>
      </c>
      <c r="W19" s="20"/>
      <c r="X19" s="22">
        <v>174921</v>
      </c>
    </row>
    <row r="20" spans="1:24" s="1" customFormat="1" ht="15.6">
      <c r="A20" s="1" t="s">
        <v>175</v>
      </c>
      <c r="B20" s="34"/>
      <c r="D20" s="20">
        <v>0</v>
      </c>
      <c r="E20" s="20"/>
      <c r="F20" s="20">
        <v>0</v>
      </c>
      <c r="G20" s="20"/>
      <c r="H20" s="20">
        <v>0</v>
      </c>
      <c r="I20" s="20"/>
      <c r="J20" s="20">
        <v>143517</v>
      </c>
      <c r="K20" s="20"/>
      <c r="L20" s="20">
        <v>0</v>
      </c>
      <c r="M20" s="20"/>
      <c r="N20" s="20">
        <v>0</v>
      </c>
      <c r="O20" s="20"/>
      <c r="P20" s="20">
        <v>0</v>
      </c>
      <c r="Q20" s="20"/>
      <c r="R20" s="20">
        <v>0</v>
      </c>
      <c r="S20" s="20"/>
      <c r="T20" s="20">
        <v>143517</v>
      </c>
      <c r="U20" s="20"/>
      <c r="V20" s="20">
        <v>17165</v>
      </c>
      <c r="W20" s="20"/>
      <c r="X20" s="20">
        <v>160682</v>
      </c>
    </row>
    <row r="21" spans="1:24" s="1" customFormat="1" ht="15.6">
      <c r="A21" s="1" t="s">
        <v>127</v>
      </c>
      <c r="B21" s="34"/>
      <c r="D21" s="29">
        <v>0</v>
      </c>
      <c r="E21" s="20"/>
      <c r="F21" s="29">
        <v>0</v>
      </c>
      <c r="G21" s="20"/>
      <c r="H21" s="29">
        <v>0</v>
      </c>
      <c r="I21" s="20"/>
      <c r="J21" s="29">
        <v>0</v>
      </c>
      <c r="K21" s="20"/>
      <c r="L21" s="29">
        <v>724</v>
      </c>
      <c r="M21" s="20"/>
      <c r="N21" s="29">
        <v>52</v>
      </c>
      <c r="O21" s="20"/>
      <c r="P21" s="29">
        <v>0</v>
      </c>
      <c r="Q21" s="20"/>
      <c r="R21" s="29">
        <v>776</v>
      </c>
      <c r="S21" s="20"/>
      <c r="T21" s="20">
        <v>776</v>
      </c>
      <c r="U21" s="20"/>
      <c r="V21" s="29">
        <v>-2136</v>
      </c>
      <c r="W21" s="20"/>
      <c r="X21" s="29">
        <v>-1360</v>
      </c>
    </row>
    <row r="22" spans="1:24" s="1" customFormat="1" ht="16.2">
      <c r="A22" s="12" t="s">
        <v>128</v>
      </c>
      <c r="B22" s="34"/>
      <c r="D22" s="22">
        <v>0</v>
      </c>
      <c r="E22" s="20"/>
      <c r="F22" s="22">
        <v>0</v>
      </c>
      <c r="G22" s="20"/>
      <c r="H22" s="22">
        <v>0</v>
      </c>
      <c r="I22" s="20"/>
      <c r="J22" s="22">
        <v>143517</v>
      </c>
      <c r="K22" s="20"/>
      <c r="L22" s="22">
        <v>724</v>
      </c>
      <c r="M22" s="20"/>
      <c r="N22" s="22">
        <v>52</v>
      </c>
      <c r="O22" s="20"/>
      <c r="P22" s="22">
        <v>0</v>
      </c>
      <c r="Q22" s="20"/>
      <c r="R22" s="22">
        <v>776</v>
      </c>
      <c r="S22" s="20"/>
      <c r="T22" s="22">
        <v>144293</v>
      </c>
      <c r="U22" s="20"/>
      <c r="V22" s="22">
        <v>15029</v>
      </c>
      <c r="W22" s="20"/>
      <c r="X22" s="22">
        <v>159322</v>
      </c>
    </row>
    <row r="23" spans="1:24" s="1" customFormat="1" ht="9" customHeight="1">
      <c r="B23" s="34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s="1" customFormat="1" ht="16.8" thickBot="1">
      <c r="A24" s="12" t="s">
        <v>176</v>
      </c>
      <c r="B24" s="34"/>
      <c r="D24" s="23">
        <v>388159</v>
      </c>
      <c r="E24" s="20"/>
      <c r="F24" s="23">
        <v>241992</v>
      </c>
      <c r="G24" s="20"/>
      <c r="H24" s="23">
        <v>17780</v>
      </c>
      <c r="I24" s="20"/>
      <c r="J24" s="23">
        <v>265976</v>
      </c>
      <c r="K24" s="20"/>
      <c r="L24" s="23">
        <v>-25599</v>
      </c>
      <c r="M24" s="20"/>
      <c r="N24" s="23">
        <v>0</v>
      </c>
      <c r="O24" s="20"/>
      <c r="P24" s="23">
        <v>24835</v>
      </c>
      <c r="Q24" s="20"/>
      <c r="R24" s="23">
        <v>-764</v>
      </c>
      <c r="S24" s="20"/>
      <c r="T24" s="23">
        <v>913143</v>
      </c>
      <c r="U24" s="20"/>
      <c r="V24" s="23">
        <v>56631</v>
      </c>
      <c r="W24" s="20"/>
      <c r="X24" s="23">
        <v>969774</v>
      </c>
    </row>
    <row r="25" spans="1:24" s="1" customFormat="1" ht="15.6">
      <c r="B25" s="34"/>
    </row>
    <row r="26" spans="1:24" s="1" customFormat="1" ht="16.2">
      <c r="A26" s="12" t="s">
        <v>177</v>
      </c>
      <c r="B26" s="34"/>
      <c r="D26" s="20">
        <v>412022</v>
      </c>
      <c r="E26" s="20"/>
      <c r="F26" s="20">
        <v>361303</v>
      </c>
      <c r="G26" s="20"/>
      <c r="H26" s="20">
        <v>22180</v>
      </c>
      <c r="I26" s="20"/>
      <c r="J26" s="20">
        <v>328017</v>
      </c>
      <c r="K26" s="20"/>
      <c r="L26" s="20">
        <v>-36986</v>
      </c>
      <c r="M26" s="20"/>
      <c r="N26" s="20">
        <v>0</v>
      </c>
      <c r="O26" s="20"/>
      <c r="P26" s="20">
        <v>24835</v>
      </c>
      <c r="Q26" s="20"/>
      <c r="R26" s="20">
        <v>-12151</v>
      </c>
      <c r="S26" s="20"/>
      <c r="T26" s="20">
        <v>1111371</v>
      </c>
      <c r="U26" s="20"/>
      <c r="V26" s="20">
        <v>68802</v>
      </c>
      <c r="W26" s="20"/>
      <c r="X26" s="20">
        <v>1180173</v>
      </c>
    </row>
    <row r="27" spans="1:24" s="1" customFormat="1" ht="15.6">
      <c r="A27" s="1" t="s">
        <v>169</v>
      </c>
      <c r="B27" s="34">
        <v>11</v>
      </c>
      <c r="D27" s="20">
        <v>432</v>
      </c>
      <c r="E27" s="20"/>
      <c r="F27" s="20">
        <v>2163</v>
      </c>
      <c r="G27" s="20"/>
      <c r="H27" s="20">
        <v>0</v>
      </c>
      <c r="I27" s="20"/>
      <c r="J27" s="20">
        <v>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20">
        <v>0</v>
      </c>
      <c r="S27" s="20"/>
      <c r="T27" s="20">
        <v>2595</v>
      </c>
      <c r="U27" s="20"/>
      <c r="V27" s="20">
        <v>0</v>
      </c>
      <c r="W27" s="20"/>
      <c r="X27" s="20">
        <v>2595</v>
      </c>
    </row>
    <row r="28" spans="1:24" s="1" customFormat="1" ht="15.6">
      <c r="A28" s="1" t="s">
        <v>172</v>
      </c>
      <c r="B28" s="34">
        <v>12</v>
      </c>
      <c r="D28" s="20">
        <v>0</v>
      </c>
      <c r="E28" s="20"/>
      <c r="F28" s="20">
        <v>0</v>
      </c>
      <c r="G28" s="20"/>
      <c r="H28" s="20">
        <v>0</v>
      </c>
      <c r="I28" s="20"/>
      <c r="J28" s="20">
        <v>-82404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20">
        <v>0</v>
      </c>
      <c r="S28" s="20"/>
      <c r="T28" s="20">
        <v>-82404</v>
      </c>
      <c r="U28" s="20"/>
      <c r="V28" s="20">
        <v>0</v>
      </c>
      <c r="W28" s="20"/>
      <c r="X28" s="20">
        <v>-82404</v>
      </c>
    </row>
    <row r="29" spans="1:24" s="1" customFormat="1" ht="15.6">
      <c r="A29" s="1" t="s">
        <v>173</v>
      </c>
      <c r="B29" s="34"/>
      <c r="D29" s="29">
        <v>0</v>
      </c>
      <c r="E29" s="20"/>
      <c r="F29" s="29">
        <v>0</v>
      </c>
      <c r="G29" s="20"/>
      <c r="H29" s="29">
        <v>0</v>
      </c>
      <c r="I29" s="20"/>
      <c r="J29" s="29">
        <v>0</v>
      </c>
      <c r="K29" s="20"/>
      <c r="L29" s="29">
        <v>0</v>
      </c>
      <c r="M29" s="20"/>
      <c r="N29" s="29">
        <v>0</v>
      </c>
      <c r="O29" s="20"/>
      <c r="P29" s="29">
        <v>0</v>
      </c>
      <c r="Q29" s="20"/>
      <c r="R29" s="20">
        <v>0</v>
      </c>
      <c r="S29" s="20"/>
      <c r="T29" s="20">
        <v>0</v>
      </c>
      <c r="U29" s="20"/>
      <c r="V29" s="20">
        <v>-678</v>
      </c>
      <c r="W29" s="20"/>
      <c r="X29" s="20">
        <v>-678</v>
      </c>
    </row>
    <row r="30" spans="1:24" s="1" customFormat="1" ht="16.2">
      <c r="A30" s="12" t="s">
        <v>174</v>
      </c>
      <c r="B30" s="34"/>
      <c r="D30" s="22">
        <v>432</v>
      </c>
      <c r="E30" s="20"/>
      <c r="F30" s="22">
        <v>2163</v>
      </c>
      <c r="G30" s="20"/>
      <c r="H30" s="22">
        <v>0</v>
      </c>
      <c r="I30" s="20"/>
      <c r="J30" s="22">
        <v>-82404</v>
      </c>
      <c r="K30" s="20"/>
      <c r="L30" s="22">
        <v>0</v>
      </c>
      <c r="M30" s="20"/>
      <c r="N30" s="22">
        <v>0</v>
      </c>
      <c r="O30" s="20"/>
      <c r="P30" s="22">
        <v>0</v>
      </c>
      <c r="Q30" s="20"/>
      <c r="R30" s="22">
        <v>0</v>
      </c>
      <c r="S30" s="20"/>
      <c r="T30" s="22">
        <v>-79809</v>
      </c>
      <c r="U30" s="20"/>
      <c r="V30" s="22">
        <v>-678</v>
      </c>
      <c r="W30" s="20"/>
      <c r="X30" s="22">
        <v>-80487</v>
      </c>
    </row>
    <row r="31" spans="1:24" s="1" customFormat="1" ht="15.6">
      <c r="A31" s="1" t="s">
        <v>122</v>
      </c>
      <c r="B31" s="34"/>
      <c r="D31" s="20">
        <v>0</v>
      </c>
      <c r="E31" s="20"/>
      <c r="F31" s="20">
        <v>0</v>
      </c>
      <c r="G31" s="20"/>
      <c r="H31" s="20">
        <v>0</v>
      </c>
      <c r="I31" s="20"/>
      <c r="J31" s="83">
        <v>34856</v>
      </c>
      <c r="K31" s="83"/>
      <c r="L31" s="83">
        <v>0</v>
      </c>
      <c r="M31" s="20"/>
      <c r="N31" s="20">
        <v>0</v>
      </c>
      <c r="O31" s="20"/>
      <c r="P31" s="20">
        <v>0</v>
      </c>
      <c r="Q31" s="20"/>
      <c r="R31" s="20">
        <v>0</v>
      </c>
      <c r="S31" s="20"/>
      <c r="T31" s="20">
        <v>34856</v>
      </c>
      <c r="U31" s="20"/>
      <c r="V31" s="20">
        <v>-11064</v>
      </c>
      <c r="W31" s="20"/>
      <c r="X31" s="20">
        <v>23792</v>
      </c>
    </row>
    <row r="32" spans="1:24" s="1" customFormat="1" ht="15.6">
      <c r="A32" s="1" t="s">
        <v>223</v>
      </c>
      <c r="B32" s="34"/>
      <c r="D32" s="29">
        <v>0</v>
      </c>
      <c r="E32" s="20"/>
      <c r="F32" s="29">
        <v>0</v>
      </c>
      <c r="G32" s="20"/>
      <c r="H32" s="29">
        <v>0</v>
      </c>
      <c r="I32" s="20"/>
      <c r="J32" s="84">
        <v>0</v>
      </c>
      <c r="K32" s="83"/>
      <c r="L32" s="85">
        <v>-17435</v>
      </c>
      <c r="M32" s="20"/>
      <c r="N32" s="29">
        <v>0</v>
      </c>
      <c r="O32" s="20"/>
      <c r="P32" s="29">
        <v>0</v>
      </c>
      <c r="Q32" s="20"/>
      <c r="R32" s="20">
        <v>-17435</v>
      </c>
      <c r="S32" s="20"/>
      <c r="T32" s="20">
        <v>-17435</v>
      </c>
      <c r="U32" s="20"/>
      <c r="V32" s="29">
        <v>-3015</v>
      </c>
      <c r="W32" s="20"/>
      <c r="X32" s="20">
        <v>-20450</v>
      </c>
    </row>
    <row r="33" spans="1:24" s="1" customFormat="1" ht="16.2">
      <c r="A33" s="12" t="s">
        <v>128</v>
      </c>
      <c r="B33" s="34"/>
      <c r="D33" s="22">
        <v>0</v>
      </c>
      <c r="E33" s="20"/>
      <c r="F33" s="22">
        <v>0</v>
      </c>
      <c r="G33" s="20"/>
      <c r="H33" s="22">
        <v>0</v>
      </c>
      <c r="I33" s="20"/>
      <c r="J33" s="22">
        <v>34856</v>
      </c>
      <c r="K33" s="20"/>
      <c r="L33" s="22">
        <v>-17435</v>
      </c>
      <c r="M33" s="20"/>
      <c r="N33" s="22">
        <v>0</v>
      </c>
      <c r="O33" s="20"/>
      <c r="P33" s="22">
        <v>0</v>
      </c>
      <c r="Q33" s="20"/>
      <c r="R33" s="22">
        <v>-17435</v>
      </c>
      <c r="S33" s="20"/>
      <c r="T33" s="22">
        <v>17421</v>
      </c>
      <c r="U33" s="20"/>
      <c r="V33" s="22">
        <v>-14079</v>
      </c>
      <c r="W33" s="20"/>
      <c r="X33" s="22">
        <v>3342</v>
      </c>
    </row>
    <row r="34" spans="1:24" s="1" customFormat="1" ht="15.6">
      <c r="B34" s="3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</row>
    <row r="35" spans="1:24" s="1" customFormat="1" ht="16.8" thickBot="1">
      <c r="A35" s="12" t="s">
        <v>178</v>
      </c>
      <c r="B35" s="34"/>
      <c r="D35" s="23">
        <v>412454</v>
      </c>
      <c r="E35" s="20"/>
      <c r="F35" s="23">
        <v>363466</v>
      </c>
      <c r="G35" s="20"/>
      <c r="H35" s="23">
        <v>22180</v>
      </c>
      <c r="I35" s="20"/>
      <c r="J35" s="23">
        <v>280469</v>
      </c>
      <c r="K35" s="20"/>
      <c r="L35" s="23">
        <v>-54421</v>
      </c>
      <c r="M35" s="20"/>
      <c r="N35" s="23">
        <v>0</v>
      </c>
      <c r="O35" s="20"/>
      <c r="P35" s="23">
        <v>24835</v>
      </c>
      <c r="Q35" s="20"/>
      <c r="R35" s="23">
        <v>-29586</v>
      </c>
      <c r="S35" s="20"/>
      <c r="T35" s="23">
        <v>1048983</v>
      </c>
      <c r="U35" s="20"/>
      <c r="V35" s="23">
        <v>54045</v>
      </c>
      <c r="W35" s="20"/>
      <c r="X35" s="23">
        <v>1103028</v>
      </c>
    </row>
    <row r="36" spans="1:24" s="1" customFormat="1" ht="15.6">
      <c r="B36" s="45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</row>
    <row r="37" spans="1:24" s="1" customFormat="1" ht="15.6">
      <c r="B37" s="34"/>
      <c r="R37" s="107" t="s">
        <v>179</v>
      </c>
      <c r="S37" s="107"/>
      <c r="T37" s="107"/>
      <c r="U37" s="107"/>
      <c r="V37" s="107"/>
    </row>
    <row r="38" spans="1:24" s="1" customFormat="1" ht="15.6">
      <c r="B38" s="34"/>
      <c r="R38" s="96" t="s">
        <v>180</v>
      </c>
      <c r="S38" s="35"/>
      <c r="T38" s="35"/>
      <c r="U38" s="35"/>
      <c r="V38" s="35"/>
    </row>
    <row r="39" spans="1:24" s="1" customFormat="1" ht="15.6">
      <c r="B39" s="34"/>
      <c r="R39" s="96"/>
      <c r="S39" s="35"/>
      <c r="T39" s="35"/>
      <c r="U39" s="35"/>
      <c r="V39" s="35"/>
    </row>
    <row r="40" spans="1:24" s="1" customFormat="1" ht="15.6">
      <c r="A40" s="1" t="s">
        <v>36</v>
      </c>
      <c r="B40" s="34"/>
      <c r="T40" s="20"/>
      <c r="V40" s="20"/>
      <c r="X40" s="1">
        <v>8</v>
      </c>
    </row>
    <row r="41" spans="1:24" s="1" customFormat="1" ht="15.6">
      <c r="B41" s="34"/>
    </row>
    <row r="42" spans="1:24" s="1" customFormat="1" ht="15.6">
      <c r="B42" s="34"/>
    </row>
    <row r="43" spans="1:24" s="1" customFormat="1" ht="15.6">
      <c r="B43" s="34"/>
    </row>
    <row r="44" spans="1:24" s="1" customFormat="1" ht="15.6">
      <c r="B44" s="34"/>
    </row>
    <row r="45" spans="1:24" s="1" customFormat="1" ht="15.6">
      <c r="B45" s="34"/>
    </row>
    <row r="46" spans="1:24" s="1" customFormat="1" ht="15.6">
      <c r="B46" s="34"/>
    </row>
    <row r="47" spans="1:24" s="1" customFormat="1" ht="15.6">
      <c r="B47" s="34"/>
    </row>
  </sheetData>
  <mergeCells count="4">
    <mergeCell ref="H6:J6"/>
    <mergeCell ref="L6:R6"/>
    <mergeCell ref="D5:U5"/>
    <mergeCell ref="R37:V37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0"/>
  <sheetViews>
    <sheetView zoomScaleNormal="100" zoomScaleSheetLayoutView="90" workbookViewId="0">
      <selection activeCell="M16" sqref="M16"/>
    </sheetView>
  </sheetViews>
  <sheetFormatPr defaultColWidth="8.88671875" defaultRowHeight="17.399999999999999"/>
  <cols>
    <col min="1" max="1" width="56.88671875" style="2" customWidth="1"/>
    <col min="2" max="2" width="7.6640625" style="33" customWidth="1"/>
    <col min="3" max="3" width="1.6640625" style="2" customWidth="1"/>
    <col min="4" max="4" width="14.44140625" style="2" customWidth="1"/>
    <col min="5" max="5" width="1.6640625" style="2" customWidth="1"/>
    <col min="6" max="6" width="14.44140625" style="2" customWidth="1"/>
    <col min="7" max="7" width="1.6640625" style="2" customWidth="1"/>
    <col min="8" max="8" width="15.109375" style="2" customWidth="1"/>
    <col min="9" max="9" width="1.6640625" style="2" customWidth="1"/>
    <col min="10" max="10" width="15" style="2" customWidth="1"/>
    <col min="11" max="11" width="1.6640625" style="2" customWidth="1"/>
    <col min="12" max="12" width="15" style="2" customWidth="1"/>
    <col min="13" max="16384" width="8.88671875" style="2"/>
  </cols>
  <sheetData>
    <row r="1" spans="1:12" ht="18">
      <c r="A1" s="3" t="s">
        <v>0</v>
      </c>
      <c r="L1" s="4" t="s">
        <v>1</v>
      </c>
    </row>
    <row r="2" spans="1:12" ht="18">
      <c r="A2" s="3" t="s">
        <v>136</v>
      </c>
    </row>
    <row r="3" spans="1:12" ht="18">
      <c r="A3" s="3" t="s">
        <v>3</v>
      </c>
    </row>
    <row r="4" spans="1:12" ht="18">
      <c r="L4" s="4" t="s">
        <v>4</v>
      </c>
    </row>
    <row r="5" spans="1:12" ht="18">
      <c r="H5" s="106" t="s">
        <v>96</v>
      </c>
      <c r="I5" s="106"/>
      <c r="J5" s="106"/>
    </row>
    <row r="6" spans="1:12" ht="18">
      <c r="D6" s="5" t="s">
        <v>141</v>
      </c>
      <c r="H6" s="5" t="s">
        <v>143</v>
      </c>
    </row>
    <row r="7" spans="1:12" ht="18">
      <c r="D7" s="5" t="s">
        <v>149</v>
      </c>
      <c r="F7" s="5" t="s">
        <v>142</v>
      </c>
      <c r="H7" s="5" t="s">
        <v>151</v>
      </c>
      <c r="L7" s="5"/>
    </row>
    <row r="8" spans="1:12" ht="18">
      <c r="B8" s="95" t="s">
        <v>41</v>
      </c>
      <c r="D8" s="95" t="s">
        <v>158</v>
      </c>
      <c r="F8" s="95" t="s">
        <v>181</v>
      </c>
      <c r="H8" s="95" t="s">
        <v>160</v>
      </c>
      <c r="J8" s="95" t="s">
        <v>182</v>
      </c>
      <c r="L8" s="95" t="s">
        <v>164</v>
      </c>
    </row>
    <row r="9" spans="1:12" ht="18">
      <c r="A9" s="6" t="s">
        <v>6</v>
      </c>
    </row>
    <row r="10" spans="1:12" ht="18">
      <c r="A10" s="6"/>
    </row>
    <row r="11" spans="1:12" ht="18">
      <c r="A11" s="3" t="s">
        <v>168</v>
      </c>
      <c r="D11" s="36">
        <v>200175</v>
      </c>
      <c r="E11" s="36"/>
      <c r="F11" s="36">
        <v>139391</v>
      </c>
      <c r="G11" s="36"/>
      <c r="H11" s="36">
        <v>17780</v>
      </c>
      <c r="I11" s="36"/>
      <c r="J11" s="36">
        <v>116596</v>
      </c>
      <c r="K11" s="36"/>
      <c r="L11" s="36">
        <v>473942</v>
      </c>
    </row>
    <row r="12" spans="1:12">
      <c r="A12" s="2" t="s">
        <v>169</v>
      </c>
      <c r="D12" s="36">
        <v>84168</v>
      </c>
      <c r="E12" s="36"/>
      <c r="F12" s="36">
        <v>102601</v>
      </c>
      <c r="G12" s="36"/>
      <c r="H12" s="8">
        <v>0</v>
      </c>
      <c r="I12" s="8"/>
      <c r="J12" s="8">
        <v>0</v>
      </c>
      <c r="K12" s="36"/>
      <c r="L12" s="36">
        <v>186769</v>
      </c>
    </row>
    <row r="13" spans="1:12">
      <c r="A13" s="2" t="s">
        <v>171</v>
      </c>
      <c r="D13" s="36">
        <v>103816</v>
      </c>
      <c r="E13" s="36"/>
      <c r="F13" s="8">
        <v>0</v>
      </c>
      <c r="G13" s="36"/>
      <c r="H13" s="8">
        <v>0</v>
      </c>
      <c r="I13" s="8"/>
      <c r="J13" s="26">
        <v>-103816</v>
      </c>
      <c r="K13" s="36"/>
      <c r="L13" s="51">
        <v>0</v>
      </c>
    </row>
    <row r="14" spans="1:12">
      <c r="A14" s="2" t="s">
        <v>172</v>
      </c>
      <c r="D14" s="9">
        <v>0</v>
      </c>
      <c r="E14" s="36"/>
      <c r="F14" s="9">
        <v>0</v>
      </c>
      <c r="G14" s="36"/>
      <c r="H14" s="9">
        <v>0</v>
      </c>
      <c r="I14" s="8"/>
      <c r="J14" s="28">
        <v>-11549</v>
      </c>
      <c r="K14" s="36"/>
      <c r="L14" s="26">
        <v>-11549</v>
      </c>
    </row>
    <row r="15" spans="1:12" ht="18">
      <c r="A15" s="3" t="s">
        <v>174</v>
      </c>
      <c r="D15" s="31">
        <v>187984</v>
      </c>
      <c r="E15" s="31"/>
      <c r="F15" s="31">
        <v>102601</v>
      </c>
      <c r="G15" s="31"/>
      <c r="H15" s="31">
        <v>0</v>
      </c>
      <c r="I15" s="31"/>
      <c r="J15" s="89">
        <v>-115365</v>
      </c>
      <c r="K15" s="31"/>
      <c r="L15" s="90">
        <v>175220</v>
      </c>
    </row>
    <row r="16" spans="1:12">
      <c r="A16" s="2" t="s">
        <v>183</v>
      </c>
      <c r="D16" s="25">
        <v>0</v>
      </c>
      <c r="E16" s="31"/>
      <c r="F16" s="25">
        <v>0</v>
      </c>
      <c r="G16" s="31"/>
      <c r="H16" s="25">
        <v>0</v>
      </c>
      <c r="I16" s="31"/>
      <c r="J16" s="25">
        <v>71833</v>
      </c>
      <c r="K16" s="31"/>
      <c r="L16" s="25">
        <v>71833</v>
      </c>
    </row>
    <row r="17" spans="1:12" ht="18.600000000000001" thickBot="1">
      <c r="A17" s="3" t="s">
        <v>176</v>
      </c>
      <c r="D17" s="37">
        <v>388159</v>
      </c>
      <c r="E17" s="36"/>
      <c r="F17" s="37">
        <v>241992</v>
      </c>
      <c r="G17" s="36"/>
      <c r="H17" s="37">
        <v>17780</v>
      </c>
      <c r="I17" s="36"/>
      <c r="J17" s="37">
        <v>73064</v>
      </c>
      <c r="K17" s="36"/>
      <c r="L17" s="37">
        <v>720995</v>
      </c>
    </row>
    <row r="18" spans="1:12"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8">
      <c r="A19" s="3" t="s">
        <v>177</v>
      </c>
      <c r="D19" s="36">
        <v>412022</v>
      </c>
      <c r="E19" s="36"/>
      <c r="F19" s="36">
        <v>361303</v>
      </c>
      <c r="G19" s="36"/>
      <c r="H19" s="36">
        <v>22180</v>
      </c>
      <c r="I19" s="36"/>
      <c r="J19" s="36">
        <v>83490</v>
      </c>
      <c r="K19" s="36"/>
      <c r="L19" s="36">
        <v>878995</v>
      </c>
    </row>
    <row r="20" spans="1:12">
      <c r="A20" s="2" t="s">
        <v>169</v>
      </c>
      <c r="B20" s="33">
        <v>11</v>
      </c>
      <c r="D20" s="36">
        <v>432</v>
      </c>
      <c r="E20" s="36"/>
      <c r="F20" s="36">
        <v>2163</v>
      </c>
      <c r="G20" s="36"/>
      <c r="H20" s="8">
        <v>0</v>
      </c>
      <c r="I20" s="8"/>
      <c r="J20" s="8">
        <v>0</v>
      </c>
      <c r="K20" s="36"/>
      <c r="L20" s="36">
        <v>2595</v>
      </c>
    </row>
    <row r="21" spans="1:12">
      <c r="A21" s="2" t="s">
        <v>172</v>
      </c>
      <c r="B21" s="33">
        <v>12</v>
      </c>
      <c r="D21" s="9">
        <v>0</v>
      </c>
      <c r="E21" s="36"/>
      <c r="F21" s="9">
        <v>0</v>
      </c>
      <c r="G21" s="36"/>
      <c r="H21" s="9">
        <v>0</v>
      </c>
      <c r="I21" s="8"/>
      <c r="J21" s="28">
        <v>-82404</v>
      </c>
      <c r="K21" s="36"/>
      <c r="L21" s="28">
        <v>-82404</v>
      </c>
    </row>
    <row r="22" spans="1:12" ht="18">
      <c r="A22" s="3" t="s">
        <v>174</v>
      </c>
      <c r="D22" s="31">
        <v>432</v>
      </c>
      <c r="E22" s="31"/>
      <c r="F22" s="31">
        <v>2163</v>
      </c>
      <c r="G22" s="31"/>
      <c r="H22" s="31">
        <v>0</v>
      </c>
      <c r="I22" s="31"/>
      <c r="J22" s="31">
        <v>-82404</v>
      </c>
      <c r="K22" s="31"/>
      <c r="L22" s="90">
        <v>-79809</v>
      </c>
    </row>
    <row r="23" spans="1:12">
      <c r="A23" s="2" t="s">
        <v>183</v>
      </c>
      <c r="D23" s="25">
        <v>0</v>
      </c>
      <c r="E23" s="31"/>
      <c r="F23" s="25">
        <v>0</v>
      </c>
      <c r="G23" s="31"/>
      <c r="H23" s="25">
        <v>0</v>
      </c>
      <c r="I23" s="31"/>
      <c r="J23" s="25">
        <v>96703</v>
      </c>
      <c r="K23" s="31"/>
      <c r="L23" s="25">
        <v>96703</v>
      </c>
    </row>
    <row r="24" spans="1:12" ht="18.600000000000001" thickBot="1">
      <c r="A24" s="3" t="s">
        <v>178</v>
      </c>
      <c r="D24" s="24">
        <v>412454</v>
      </c>
      <c r="E24" s="31"/>
      <c r="F24" s="24">
        <v>363466</v>
      </c>
      <c r="G24" s="31"/>
      <c r="H24" s="24">
        <v>22180</v>
      </c>
      <c r="I24" s="31"/>
      <c r="J24" s="24">
        <v>97789</v>
      </c>
      <c r="K24" s="31"/>
      <c r="L24" s="24">
        <v>895889</v>
      </c>
    </row>
    <row r="25" spans="1:12" ht="18">
      <c r="A25" s="3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18">
      <c r="A26" s="3"/>
      <c r="D26" s="36"/>
      <c r="E26" s="36"/>
      <c r="F26" s="36"/>
      <c r="G26" s="36"/>
      <c r="H26" s="36"/>
      <c r="I26" s="36"/>
      <c r="J26" s="36"/>
      <c r="K26" s="36"/>
      <c r="L26" s="36"/>
    </row>
    <row r="27" spans="1:12">
      <c r="H27" s="110" t="s">
        <v>179</v>
      </c>
      <c r="I27" s="110"/>
      <c r="J27" s="110"/>
      <c r="K27" s="110"/>
      <c r="L27" s="110"/>
    </row>
    <row r="28" spans="1:12">
      <c r="H28" s="98" t="s">
        <v>180</v>
      </c>
      <c r="I28" s="38"/>
      <c r="J28" s="38"/>
      <c r="K28" s="38"/>
      <c r="L28" s="38"/>
    </row>
    <row r="29" spans="1:12">
      <c r="H29" s="98"/>
      <c r="I29" s="38"/>
      <c r="J29" s="38"/>
      <c r="K29" s="38"/>
      <c r="L29" s="38"/>
    </row>
    <row r="30" spans="1:12" s="39" customFormat="1" ht="18.600000000000001" customHeight="1">
      <c r="A30" s="39" t="s">
        <v>36</v>
      </c>
      <c r="B30" s="40"/>
      <c r="L30" s="39">
        <v>9</v>
      </c>
    </row>
  </sheetData>
  <mergeCells count="2">
    <mergeCell ref="H5:J5"/>
    <mergeCell ref="H27:L27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7"/>
  <sheetViews>
    <sheetView topLeftCell="A20" zoomScaleNormal="100" zoomScaleSheetLayoutView="100" workbookViewId="0">
      <selection activeCell="C41" sqref="C41"/>
    </sheetView>
  </sheetViews>
  <sheetFormatPr defaultColWidth="8.88671875" defaultRowHeight="16.95" customHeight="1"/>
  <cols>
    <col min="1" max="1" width="46" style="53" customWidth="1"/>
    <col min="2" max="2" width="4.88671875" style="53" customWidth="1"/>
    <col min="3" max="3" width="11.109375" style="53" customWidth="1"/>
    <col min="4" max="4" width="1.5546875" style="53" customWidth="1"/>
    <col min="5" max="5" width="11" style="53" customWidth="1"/>
    <col min="6" max="6" width="1.5546875" style="53" customWidth="1"/>
    <col min="7" max="7" width="11.33203125" style="53" customWidth="1"/>
    <col min="8" max="8" width="1.5546875" style="2" customWidth="1"/>
    <col min="9" max="9" width="11.109375" style="2" customWidth="1"/>
    <col min="10" max="16384" width="8.88671875" style="2"/>
  </cols>
  <sheetData>
    <row r="1" spans="1:9" s="3" customFormat="1" ht="16.95" customHeight="1">
      <c r="A1" s="52" t="s">
        <v>0</v>
      </c>
      <c r="B1" s="52"/>
      <c r="C1" s="52"/>
      <c r="D1" s="52"/>
      <c r="E1" s="52"/>
      <c r="F1" s="52"/>
      <c r="G1" s="52"/>
      <c r="I1" s="4" t="s">
        <v>1</v>
      </c>
    </row>
    <row r="2" spans="1:9" s="3" customFormat="1" ht="16.95" customHeight="1">
      <c r="A2" s="52" t="s">
        <v>2</v>
      </c>
      <c r="B2" s="52"/>
      <c r="C2" s="52"/>
      <c r="D2" s="52"/>
      <c r="E2" s="52"/>
      <c r="F2" s="52"/>
      <c r="G2" s="52"/>
      <c r="H2" s="52"/>
      <c r="I2" s="52"/>
    </row>
    <row r="3" spans="1:9" ht="16.95" customHeight="1">
      <c r="A3" s="52" t="s">
        <v>3</v>
      </c>
      <c r="H3" s="53"/>
      <c r="I3" s="53"/>
    </row>
    <row r="4" spans="1:9" ht="16.95" customHeight="1">
      <c r="H4" s="53"/>
      <c r="I4" s="53"/>
    </row>
    <row r="5" spans="1:9" ht="16.95" customHeight="1">
      <c r="H5" s="53"/>
      <c r="I5" s="54" t="s">
        <v>4</v>
      </c>
    </row>
    <row r="6" spans="1:9" ht="16.95" customHeight="1">
      <c r="C6" s="111" t="s">
        <v>5</v>
      </c>
      <c r="D6" s="111"/>
      <c r="E6" s="111"/>
      <c r="F6" s="52"/>
      <c r="G6" s="111" t="s">
        <v>6</v>
      </c>
      <c r="H6" s="111"/>
      <c r="I6" s="111"/>
    </row>
    <row r="7" spans="1:9" ht="16.95" customHeight="1">
      <c r="C7" s="99">
        <v>2561</v>
      </c>
      <c r="E7" s="99">
        <v>2560</v>
      </c>
      <c r="G7" s="99">
        <v>2561</v>
      </c>
      <c r="H7" s="52"/>
      <c r="I7" s="99">
        <v>2560</v>
      </c>
    </row>
    <row r="8" spans="1:9" ht="16.95" customHeight="1">
      <c r="A8" s="52" t="s">
        <v>184</v>
      </c>
      <c r="H8" s="53"/>
      <c r="I8" s="53"/>
    </row>
    <row r="9" spans="1:9" ht="16.95" customHeight="1">
      <c r="A9" s="53" t="s">
        <v>121</v>
      </c>
      <c r="C9" s="55">
        <v>26671</v>
      </c>
      <c r="E9" s="55">
        <v>181488</v>
      </c>
      <c r="G9" s="55">
        <v>104308</v>
      </c>
      <c r="H9" s="53"/>
      <c r="I9" s="55">
        <v>80889</v>
      </c>
    </row>
    <row r="10" spans="1:9" ht="16.95" customHeight="1">
      <c r="A10" s="52" t="s">
        <v>185</v>
      </c>
      <c r="C10" s="56"/>
      <c r="E10" s="55"/>
      <c r="G10" s="56"/>
      <c r="H10" s="53"/>
      <c r="I10" s="56"/>
    </row>
    <row r="11" spans="1:9" ht="16.95" customHeight="1">
      <c r="A11" s="52" t="s">
        <v>186</v>
      </c>
      <c r="C11" s="56"/>
      <c r="E11" s="55"/>
      <c r="G11" s="56"/>
      <c r="H11" s="53"/>
      <c r="I11" s="56"/>
    </row>
    <row r="12" spans="1:9" ht="16.95" customHeight="1">
      <c r="A12" s="72" t="s">
        <v>187</v>
      </c>
      <c r="C12" s="55">
        <v>59124</v>
      </c>
      <c r="E12" s="55">
        <v>52788</v>
      </c>
      <c r="G12" s="55">
        <v>49644</v>
      </c>
      <c r="H12" s="53"/>
      <c r="I12" s="55">
        <v>46137</v>
      </c>
    </row>
    <row r="13" spans="1:9" ht="16.95" customHeight="1">
      <c r="A13" s="72" t="s">
        <v>188</v>
      </c>
      <c r="C13" s="55">
        <v>2827</v>
      </c>
      <c r="E13" s="55">
        <v>2298</v>
      </c>
      <c r="G13" s="55">
        <v>2028</v>
      </c>
      <c r="H13" s="53"/>
      <c r="I13" s="55">
        <v>1839</v>
      </c>
    </row>
    <row r="14" spans="1:9" ht="16.95" customHeight="1">
      <c r="A14" s="72" t="s">
        <v>189</v>
      </c>
      <c r="C14" s="55">
        <v>-4960</v>
      </c>
      <c r="E14" s="55">
        <v>-2293</v>
      </c>
      <c r="G14" s="55">
        <v>-2199</v>
      </c>
      <c r="H14" s="53"/>
      <c r="I14" s="55">
        <v>-3354</v>
      </c>
    </row>
    <row r="15" spans="1:9" ht="16.95" customHeight="1">
      <c r="A15" s="72" t="s">
        <v>190</v>
      </c>
      <c r="C15" s="55">
        <v>13641</v>
      </c>
      <c r="E15" s="55">
        <v>16893</v>
      </c>
      <c r="G15" s="55">
        <v>11706</v>
      </c>
      <c r="H15" s="53"/>
      <c r="I15" s="55">
        <v>15526</v>
      </c>
    </row>
    <row r="16" spans="1:9" ht="16.95" customHeight="1">
      <c r="A16" s="72" t="s">
        <v>191</v>
      </c>
      <c r="C16" s="55">
        <v>-255</v>
      </c>
      <c r="E16" s="55">
        <v>1991</v>
      </c>
      <c r="G16" s="56">
        <v>0</v>
      </c>
      <c r="H16" s="53"/>
      <c r="I16" s="56">
        <v>0</v>
      </c>
    </row>
    <row r="17" spans="1:9" ht="16.95" customHeight="1">
      <c r="A17" s="72" t="s">
        <v>192</v>
      </c>
      <c r="C17" s="56">
        <v>0</v>
      </c>
      <c r="E17" s="55">
        <v>-740</v>
      </c>
      <c r="G17" s="56">
        <v>0</v>
      </c>
      <c r="H17" s="53"/>
      <c r="I17" s="55">
        <v>-740</v>
      </c>
    </row>
    <row r="18" spans="1:9" ht="16.95" customHeight="1">
      <c r="A18" s="72" t="s">
        <v>227</v>
      </c>
      <c r="C18" s="60">
        <v>1445</v>
      </c>
      <c r="E18" s="56">
        <v>0</v>
      </c>
      <c r="G18" s="56">
        <v>0</v>
      </c>
      <c r="H18" s="53"/>
      <c r="I18" s="56">
        <v>0</v>
      </c>
    </row>
    <row r="19" spans="1:9" ht="16.95" customHeight="1">
      <c r="A19" s="72" t="s">
        <v>193</v>
      </c>
      <c r="C19" s="55">
        <v>1312</v>
      </c>
      <c r="E19" s="55">
        <v>-5426</v>
      </c>
      <c r="G19" s="55">
        <v>482</v>
      </c>
      <c r="H19" s="53"/>
      <c r="I19" s="55">
        <v>-2415</v>
      </c>
    </row>
    <row r="20" spans="1:9" ht="16.95" customHeight="1">
      <c r="A20" s="72" t="s">
        <v>194</v>
      </c>
      <c r="C20" s="55">
        <v>10</v>
      </c>
      <c r="E20" s="55">
        <v>-30800</v>
      </c>
      <c r="G20" s="55">
        <v>10</v>
      </c>
      <c r="H20" s="53"/>
      <c r="I20" s="55">
        <v>-30800</v>
      </c>
    </row>
    <row r="21" spans="1:9" ht="16.95" customHeight="1">
      <c r="A21" s="72" t="s">
        <v>195</v>
      </c>
      <c r="C21" s="56">
        <v>0</v>
      </c>
      <c r="E21" s="55">
        <v>192</v>
      </c>
      <c r="G21" s="56">
        <v>0</v>
      </c>
      <c r="H21" s="53"/>
      <c r="I21" s="56">
        <v>0</v>
      </c>
    </row>
    <row r="22" spans="1:9" ht="16.95" customHeight="1">
      <c r="A22" s="72" t="s">
        <v>109</v>
      </c>
      <c r="C22" s="61">
        <v>0</v>
      </c>
      <c r="E22" s="61">
        <v>0</v>
      </c>
      <c r="G22" s="62">
        <v>-44320</v>
      </c>
      <c r="H22" s="53"/>
      <c r="I22" s="62">
        <v>-19501</v>
      </c>
    </row>
    <row r="23" spans="1:9" ht="16.95" customHeight="1">
      <c r="A23" s="52" t="s">
        <v>196</v>
      </c>
      <c r="C23" s="56"/>
      <c r="E23" s="55"/>
      <c r="G23" s="56"/>
      <c r="H23" s="53"/>
      <c r="I23" s="55"/>
    </row>
    <row r="24" spans="1:9" ht="16.95" customHeight="1">
      <c r="A24" s="91" t="s">
        <v>197</v>
      </c>
      <c r="C24" s="55">
        <v>99815</v>
      </c>
      <c r="E24" s="55">
        <v>216391</v>
      </c>
      <c r="G24" s="55">
        <v>121659</v>
      </c>
      <c r="H24" s="53"/>
      <c r="I24" s="55">
        <v>87581</v>
      </c>
    </row>
    <row r="25" spans="1:9" ht="16.95" customHeight="1">
      <c r="A25" s="91" t="s">
        <v>198</v>
      </c>
      <c r="C25" s="56"/>
      <c r="E25" s="56"/>
      <c r="G25" s="56"/>
      <c r="H25" s="53"/>
      <c r="I25" s="56"/>
    </row>
    <row r="26" spans="1:9" ht="16.95" customHeight="1">
      <c r="A26" s="92" t="s">
        <v>47</v>
      </c>
      <c r="C26" s="55">
        <v>-13690</v>
      </c>
      <c r="E26" s="55">
        <v>26475</v>
      </c>
      <c r="G26" s="55">
        <v>-12606</v>
      </c>
      <c r="H26" s="53"/>
      <c r="I26" s="55">
        <v>-4001</v>
      </c>
    </row>
    <row r="27" spans="1:9" ht="16.95" customHeight="1">
      <c r="A27" s="92" t="s">
        <v>48</v>
      </c>
      <c r="C27" s="55">
        <v>49216</v>
      </c>
      <c r="E27" s="55">
        <v>8179</v>
      </c>
      <c r="G27" s="56">
        <v>0</v>
      </c>
      <c r="H27" s="53"/>
      <c r="I27" s="56">
        <v>0</v>
      </c>
    </row>
    <row r="28" spans="1:9" ht="16.95" customHeight="1">
      <c r="A28" s="92" t="s">
        <v>199</v>
      </c>
      <c r="C28" s="55">
        <v>-134510</v>
      </c>
      <c r="E28" s="55">
        <v>-57193</v>
      </c>
      <c r="G28" s="55">
        <v>-48226</v>
      </c>
      <c r="H28" s="53"/>
      <c r="I28" s="55">
        <v>4083</v>
      </c>
    </row>
    <row r="29" spans="1:9" ht="16.95" customHeight="1">
      <c r="A29" s="92" t="s">
        <v>52</v>
      </c>
      <c r="C29" s="57">
        <v>636</v>
      </c>
      <c r="D29" s="57"/>
      <c r="E29" s="56">
        <v>0</v>
      </c>
      <c r="F29" s="57"/>
      <c r="G29" s="56">
        <v>0</v>
      </c>
      <c r="H29" s="57"/>
      <c r="I29" s="56">
        <v>0</v>
      </c>
    </row>
    <row r="30" spans="1:9" ht="16.95" customHeight="1">
      <c r="A30" s="92" t="s">
        <v>53</v>
      </c>
      <c r="C30" s="55">
        <v>2805</v>
      </c>
      <c r="E30" s="55">
        <v>-54841</v>
      </c>
      <c r="G30" s="55">
        <v>-4864</v>
      </c>
      <c r="H30" s="53"/>
      <c r="I30" s="55">
        <v>-16010</v>
      </c>
    </row>
    <row r="31" spans="1:9" ht="16.95" customHeight="1">
      <c r="A31" s="103" t="s">
        <v>226</v>
      </c>
      <c r="C31" s="55">
        <v>-3777</v>
      </c>
      <c r="E31" s="56">
        <v>0</v>
      </c>
      <c r="G31" s="56">
        <v>0</v>
      </c>
      <c r="H31" s="53"/>
      <c r="I31" s="56">
        <v>0</v>
      </c>
    </row>
    <row r="32" spans="1:9" ht="16.95" customHeight="1">
      <c r="A32" s="92" t="s">
        <v>62</v>
      </c>
      <c r="C32" s="55">
        <v>-6472</v>
      </c>
      <c r="D32" s="59"/>
      <c r="E32" s="59">
        <v>4</v>
      </c>
      <c r="F32" s="59"/>
      <c r="G32" s="56">
        <v>0</v>
      </c>
      <c r="H32" s="59"/>
      <c r="I32" s="59">
        <v>4</v>
      </c>
    </row>
    <row r="33" spans="1:9" ht="16.95" customHeight="1">
      <c r="A33" s="91" t="s">
        <v>200</v>
      </c>
      <c r="C33" s="56"/>
      <c r="E33" s="55"/>
      <c r="G33" s="56"/>
      <c r="H33" s="53"/>
      <c r="I33" s="56"/>
    </row>
    <row r="34" spans="1:9" ht="16.95" customHeight="1">
      <c r="A34" s="92" t="s">
        <v>201</v>
      </c>
      <c r="C34" s="55">
        <v>23201</v>
      </c>
      <c r="E34" s="55">
        <v>-49483</v>
      </c>
      <c r="G34" s="55">
        <v>10720</v>
      </c>
      <c r="H34" s="53"/>
      <c r="I34" s="55">
        <v>-5519</v>
      </c>
    </row>
    <row r="35" spans="1:9" ht="16.95" customHeight="1">
      <c r="A35" s="92" t="s">
        <v>73</v>
      </c>
      <c r="C35" s="55">
        <v>-134</v>
      </c>
      <c r="E35" s="55">
        <v>665</v>
      </c>
      <c r="G35" s="93">
        <v>0</v>
      </c>
      <c r="H35" s="53"/>
      <c r="I35" s="55">
        <v>-21</v>
      </c>
    </row>
    <row r="36" spans="1:9" ht="16.95" customHeight="1">
      <c r="A36" s="92" t="s">
        <v>79</v>
      </c>
      <c r="C36" s="55">
        <v>-770</v>
      </c>
      <c r="E36" s="55">
        <v>122004</v>
      </c>
      <c r="G36" s="60">
        <v>-930</v>
      </c>
      <c r="H36" s="53"/>
      <c r="I36" s="56">
        <v>0</v>
      </c>
    </row>
    <row r="37" spans="1:9" ht="16.95" customHeight="1">
      <c r="A37" s="92" t="s">
        <v>80</v>
      </c>
      <c r="C37" s="55">
        <v>-30041</v>
      </c>
      <c r="E37" s="56">
        <v>0</v>
      </c>
      <c r="G37" s="56">
        <v>0</v>
      </c>
      <c r="H37" s="53"/>
      <c r="I37" s="56">
        <v>0</v>
      </c>
    </row>
    <row r="38" spans="1:9" ht="16.95" customHeight="1">
      <c r="A38" s="92" t="s">
        <v>82</v>
      </c>
      <c r="C38" s="55">
        <v>-39672</v>
      </c>
      <c r="E38" s="55">
        <v>6571</v>
      </c>
      <c r="G38" s="55">
        <v>3337</v>
      </c>
      <c r="H38" s="53"/>
      <c r="I38" s="55">
        <v>-13162</v>
      </c>
    </row>
    <row r="39" spans="1:9" ht="16.95" customHeight="1">
      <c r="A39" s="92" t="s">
        <v>202</v>
      </c>
      <c r="C39" s="81">
        <v>-612</v>
      </c>
      <c r="E39" s="62">
        <v>-1309</v>
      </c>
      <c r="G39" s="61">
        <v>0</v>
      </c>
      <c r="H39" s="53"/>
      <c r="I39" s="62">
        <v>-1309</v>
      </c>
    </row>
    <row r="40" spans="1:9" ht="16.95" customHeight="1">
      <c r="A40" s="52" t="s">
        <v>203</v>
      </c>
      <c r="C40" s="55">
        <v>-54005</v>
      </c>
      <c r="E40" s="55">
        <v>217463</v>
      </c>
      <c r="G40" s="55">
        <v>69090</v>
      </c>
      <c r="H40" s="53"/>
      <c r="I40" s="55">
        <v>51646</v>
      </c>
    </row>
    <row r="41" spans="1:9" ht="16.95" customHeight="1">
      <c r="A41" s="92" t="s">
        <v>204</v>
      </c>
      <c r="C41" s="55">
        <v>-28339</v>
      </c>
      <c r="E41" s="62">
        <v>-13569</v>
      </c>
      <c r="G41" s="55">
        <v>-8591</v>
      </c>
      <c r="H41" s="53"/>
      <c r="I41" s="62">
        <v>-6446</v>
      </c>
    </row>
    <row r="42" spans="1:9" ht="16.95" customHeight="1">
      <c r="A42" s="52" t="s">
        <v>205</v>
      </c>
      <c r="C42" s="63">
        <v>-82344</v>
      </c>
      <c r="E42" s="63">
        <v>203894</v>
      </c>
      <c r="G42" s="63">
        <v>60499</v>
      </c>
      <c r="H42" s="53"/>
      <c r="I42" s="63">
        <v>45200</v>
      </c>
    </row>
    <row r="43" spans="1:9" ht="16.95" customHeight="1">
      <c r="A43" s="52"/>
      <c r="C43" s="94"/>
      <c r="E43" s="94"/>
      <c r="G43" s="94"/>
      <c r="H43" s="53"/>
      <c r="I43" s="94"/>
    </row>
    <row r="44" spans="1:9" ht="16.95" customHeight="1">
      <c r="E44" s="107" t="s">
        <v>65</v>
      </c>
      <c r="F44" s="107"/>
      <c r="G44" s="107"/>
      <c r="H44" s="107"/>
      <c r="I44" s="107"/>
    </row>
    <row r="45" spans="1:9" ht="16.95" customHeight="1">
      <c r="E45" s="100" t="s">
        <v>66</v>
      </c>
      <c r="F45" s="101"/>
      <c r="G45" s="101"/>
      <c r="H45" s="35"/>
      <c r="I45" s="35"/>
    </row>
    <row r="46" spans="1:9" ht="16.95" customHeight="1">
      <c r="E46" s="100"/>
      <c r="F46" s="100"/>
      <c r="G46" s="100"/>
      <c r="H46" s="96"/>
      <c r="I46" s="96"/>
    </row>
    <row r="47" spans="1:9" ht="16.95" customHeight="1">
      <c r="A47" s="53" t="s">
        <v>36</v>
      </c>
      <c r="I47" s="2">
        <v>10</v>
      </c>
    </row>
  </sheetData>
  <mergeCells count="3">
    <mergeCell ref="C6:E6"/>
    <mergeCell ref="G6:I6"/>
    <mergeCell ref="E44:I44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9"/>
  <sheetViews>
    <sheetView tabSelected="1" zoomScaleNormal="100" zoomScaleSheetLayoutView="100" workbookViewId="0">
      <selection activeCell="N19" sqref="N19"/>
    </sheetView>
  </sheetViews>
  <sheetFormatPr defaultColWidth="8.88671875" defaultRowHeight="16.95" customHeight="1"/>
  <cols>
    <col min="1" max="1" width="42.6640625" style="65" customWidth="1"/>
    <col min="2" max="2" width="8.109375" style="65" customWidth="1"/>
    <col min="3" max="3" width="11.109375" style="65" customWidth="1"/>
    <col min="4" max="4" width="1.5546875" style="65" customWidth="1"/>
    <col min="5" max="5" width="11" style="65" customWidth="1"/>
    <col min="6" max="6" width="1.5546875" style="65" customWidth="1"/>
    <col min="7" max="7" width="11.33203125" style="65" customWidth="1"/>
    <col min="8" max="8" width="1.5546875" style="65" customWidth="1"/>
    <col min="9" max="9" width="11.109375" style="65" customWidth="1"/>
    <col min="10" max="16384" width="8.88671875" style="65"/>
  </cols>
  <sheetData>
    <row r="1" spans="1:14" s="64" customFormat="1" ht="16.95" customHeight="1">
      <c r="A1" s="52" t="s">
        <v>0</v>
      </c>
      <c r="B1" s="52"/>
      <c r="C1" s="52"/>
      <c r="D1" s="52"/>
      <c r="E1" s="52"/>
      <c r="F1" s="52"/>
      <c r="G1" s="52"/>
      <c r="H1" s="52"/>
      <c r="I1" s="54" t="s">
        <v>1</v>
      </c>
      <c r="J1" s="52"/>
      <c r="K1" s="52"/>
      <c r="L1" s="52"/>
      <c r="M1" s="52"/>
      <c r="N1" s="52"/>
    </row>
    <row r="2" spans="1:14" s="64" customFormat="1" ht="16.95" customHeight="1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6.95" customHeight="1">
      <c r="A3" s="52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5" spans="1:14" ht="16.95" customHeight="1">
      <c r="A5" s="53"/>
      <c r="B5" s="53"/>
      <c r="C5" s="53"/>
      <c r="D5" s="53"/>
      <c r="E5" s="53"/>
      <c r="F5" s="53"/>
      <c r="G5" s="53"/>
      <c r="H5" s="53"/>
      <c r="I5" s="54" t="s">
        <v>4</v>
      </c>
      <c r="J5" s="53"/>
      <c r="K5" s="53"/>
      <c r="L5" s="53"/>
      <c r="M5" s="53"/>
      <c r="N5" s="53"/>
    </row>
    <row r="6" spans="1:14" ht="16.95" customHeight="1">
      <c r="A6" s="53"/>
      <c r="B6" s="53"/>
      <c r="C6" s="111" t="s">
        <v>5</v>
      </c>
      <c r="D6" s="111"/>
      <c r="E6" s="111"/>
      <c r="F6" s="52"/>
      <c r="G6" s="111" t="s">
        <v>6</v>
      </c>
      <c r="H6" s="111"/>
      <c r="I6" s="111"/>
      <c r="J6" s="53"/>
      <c r="K6" s="53"/>
      <c r="L6" s="53"/>
      <c r="M6" s="53"/>
      <c r="N6" s="53"/>
    </row>
    <row r="7" spans="1:14" ht="16.95" customHeight="1">
      <c r="A7" s="53"/>
      <c r="B7" s="53"/>
      <c r="C7" s="99">
        <v>2561</v>
      </c>
      <c r="D7" s="53"/>
      <c r="E7" s="99">
        <v>2560</v>
      </c>
      <c r="F7" s="53"/>
      <c r="G7" s="99">
        <v>2561</v>
      </c>
      <c r="H7" s="52"/>
      <c r="I7" s="99">
        <v>2560</v>
      </c>
      <c r="J7" s="53"/>
      <c r="K7" s="53"/>
      <c r="L7" s="53"/>
      <c r="M7" s="53"/>
      <c r="N7" s="53"/>
    </row>
    <row r="8" spans="1:14" ht="16.95" customHeight="1">
      <c r="A8" s="52" t="s">
        <v>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6.95" customHeight="1">
      <c r="A9" s="53" t="s">
        <v>8</v>
      </c>
      <c r="B9" s="53"/>
      <c r="C9" s="60">
        <v>4817</v>
      </c>
      <c r="D9" s="53"/>
      <c r="E9" s="55">
        <v>1231</v>
      </c>
      <c r="F9" s="53"/>
      <c r="G9" s="55">
        <v>1482</v>
      </c>
      <c r="H9" s="53"/>
      <c r="I9" s="55">
        <v>2672</v>
      </c>
      <c r="J9" s="53"/>
      <c r="K9" s="53"/>
      <c r="L9" s="53"/>
      <c r="M9" s="53"/>
      <c r="N9" s="53"/>
    </row>
    <row r="10" spans="1:14" ht="16.95" customHeight="1">
      <c r="A10" s="53" t="s">
        <v>9</v>
      </c>
      <c r="B10" s="53"/>
      <c r="C10" s="56">
        <v>0</v>
      </c>
      <c r="D10" s="53"/>
      <c r="E10" s="56">
        <v>0</v>
      </c>
      <c r="F10" s="53"/>
      <c r="G10" s="55">
        <v>44320</v>
      </c>
      <c r="H10" s="53"/>
      <c r="I10" s="55">
        <v>19501</v>
      </c>
      <c r="J10" s="53"/>
      <c r="K10" s="53"/>
      <c r="L10" s="53"/>
      <c r="M10" s="53"/>
      <c r="N10" s="53"/>
    </row>
    <row r="11" spans="1:14" ht="16.95" customHeight="1">
      <c r="A11" s="53" t="s">
        <v>213</v>
      </c>
      <c r="B11" s="53"/>
      <c r="C11" s="55">
        <v>3456</v>
      </c>
      <c r="D11" s="53"/>
      <c r="E11" s="55">
        <v>-25384</v>
      </c>
      <c r="F11" s="53"/>
      <c r="G11" s="60">
        <v>3456</v>
      </c>
      <c r="H11" s="53"/>
      <c r="I11" s="56">
        <v>0</v>
      </c>
      <c r="J11" s="53"/>
      <c r="K11" s="53"/>
      <c r="L11" s="53"/>
      <c r="M11" s="53"/>
      <c r="N11" s="53"/>
    </row>
    <row r="12" spans="1:14" s="67" customFormat="1" ht="16.95" customHeight="1">
      <c r="A12" s="66" t="s">
        <v>10</v>
      </c>
      <c r="C12" s="56">
        <v>0</v>
      </c>
      <c r="D12" s="53"/>
      <c r="E12" s="56">
        <v>0</v>
      </c>
      <c r="F12" s="53"/>
      <c r="G12" s="55">
        <v>-62500</v>
      </c>
      <c r="H12" s="53"/>
      <c r="I12" s="56">
        <v>0</v>
      </c>
    </row>
    <row r="13" spans="1:14" ht="16.95" customHeight="1">
      <c r="A13" s="66" t="s">
        <v>11</v>
      </c>
      <c r="B13" s="53"/>
      <c r="C13" s="55">
        <v>-58017</v>
      </c>
      <c r="D13" s="53"/>
      <c r="E13" s="55">
        <v>-51213</v>
      </c>
      <c r="F13" s="53"/>
      <c r="G13" s="55">
        <v>-19185</v>
      </c>
      <c r="H13" s="53"/>
      <c r="I13" s="55">
        <v>-31088</v>
      </c>
      <c r="J13" s="53"/>
      <c r="K13" s="53"/>
      <c r="L13" s="53"/>
      <c r="M13" s="53"/>
      <c r="N13" s="53"/>
    </row>
    <row r="14" spans="1:14" ht="16.95" customHeight="1">
      <c r="A14" s="66" t="s">
        <v>224</v>
      </c>
      <c r="B14" s="53"/>
      <c r="C14" s="68">
        <v>17</v>
      </c>
      <c r="D14" s="68"/>
      <c r="E14" s="59">
        <v>95045</v>
      </c>
      <c r="F14" s="68"/>
      <c r="G14" s="68">
        <v>17</v>
      </c>
      <c r="H14" s="68"/>
      <c r="I14" s="56">
        <v>0</v>
      </c>
      <c r="J14" s="53"/>
      <c r="K14" s="53"/>
      <c r="L14" s="53"/>
      <c r="M14" s="53"/>
      <c r="N14" s="53"/>
    </row>
    <row r="15" spans="1:14" ht="16.95" customHeight="1">
      <c r="A15" s="66" t="s">
        <v>12</v>
      </c>
      <c r="B15" s="53"/>
      <c r="C15" s="55">
        <v>-1873</v>
      </c>
      <c r="D15" s="68"/>
      <c r="E15" s="55">
        <v>-1623</v>
      </c>
      <c r="F15" s="68"/>
      <c r="G15" s="55">
        <v>-163</v>
      </c>
      <c r="H15" s="68"/>
      <c r="I15" s="69">
        <v>-295</v>
      </c>
      <c r="J15" s="53"/>
      <c r="K15" s="53"/>
      <c r="L15" s="53"/>
      <c r="M15" s="53"/>
      <c r="N15" s="53"/>
    </row>
    <row r="16" spans="1:14" ht="16.95" customHeight="1">
      <c r="A16" s="70" t="s">
        <v>13</v>
      </c>
      <c r="B16" s="53"/>
      <c r="C16" s="56">
        <v>0</v>
      </c>
      <c r="D16" s="53"/>
      <c r="E16" s="55">
        <v>-6431</v>
      </c>
      <c r="F16" s="53"/>
      <c r="G16" s="56">
        <v>0</v>
      </c>
      <c r="H16" s="53"/>
      <c r="I16" s="60">
        <v>-46250</v>
      </c>
      <c r="J16" s="53"/>
      <c r="K16" s="53"/>
      <c r="L16" s="53"/>
      <c r="M16" s="53"/>
      <c r="N16" s="53"/>
    </row>
    <row r="17" spans="1:14" ht="16.95" customHeight="1">
      <c r="A17" s="70" t="s">
        <v>214</v>
      </c>
      <c r="B17" s="53"/>
      <c r="C17" s="56">
        <v>0</v>
      </c>
      <c r="D17" s="53"/>
      <c r="E17" s="56">
        <v>0</v>
      </c>
      <c r="F17" s="53"/>
      <c r="G17" s="60">
        <v>-31000</v>
      </c>
      <c r="H17" s="53"/>
      <c r="I17" s="60">
        <v>0</v>
      </c>
      <c r="J17" s="53"/>
      <c r="K17" s="53"/>
      <c r="L17" s="53"/>
      <c r="M17" s="53"/>
      <c r="N17" s="53"/>
    </row>
    <row r="18" spans="1:14" ht="16.95" customHeight="1">
      <c r="A18" s="66" t="s">
        <v>215</v>
      </c>
      <c r="B18" s="53"/>
      <c r="C18" s="60">
        <v>64768</v>
      </c>
      <c r="D18" s="53"/>
      <c r="E18" s="55">
        <v>-91532</v>
      </c>
      <c r="F18" s="53"/>
      <c r="G18" s="56">
        <v>0</v>
      </c>
      <c r="H18" s="53"/>
      <c r="I18" s="56">
        <v>0</v>
      </c>
      <c r="J18" s="53"/>
      <c r="K18" s="53"/>
      <c r="L18" s="53"/>
      <c r="M18" s="53"/>
      <c r="N18" s="53"/>
    </row>
    <row r="19" spans="1:14" ht="16.95" customHeight="1">
      <c r="A19" s="71" t="s">
        <v>14</v>
      </c>
      <c r="B19" s="53"/>
      <c r="C19" s="63">
        <v>13168</v>
      </c>
      <c r="D19" s="53"/>
      <c r="E19" s="63">
        <v>-79907</v>
      </c>
      <c r="F19" s="53"/>
      <c r="G19" s="63">
        <v>-63573</v>
      </c>
      <c r="H19" s="53"/>
      <c r="I19" s="63">
        <v>-55460</v>
      </c>
      <c r="J19" s="53"/>
      <c r="K19" s="53"/>
      <c r="L19" s="53"/>
      <c r="M19" s="53"/>
      <c r="N19" s="53"/>
    </row>
    <row r="20" spans="1:14" ht="16.95" customHeight="1">
      <c r="A20" s="72"/>
      <c r="B20" s="53"/>
      <c r="C20" s="56"/>
      <c r="D20" s="53"/>
      <c r="E20" s="56"/>
      <c r="F20" s="53"/>
      <c r="G20" s="56"/>
      <c r="H20" s="53"/>
      <c r="I20" s="56"/>
      <c r="J20" s="53"/>
      <c r="K20" s="53"/>
      <c r="L20" s="53"/>
      <c r="M20" s="53"/>
      <c r="N20" s="53"/>
    </row>
    <row r="21" spans="1:14" ht="16.95" customHeight="1">
      <c r="A21" s="71" t="s">
        <v>15</v>
      </c>
      <c r="B21" s="53"/>
      <c r="C21" s="56"/>
      <c r="D21" s="53"/>
      <c r="E21" s="56"/>
      <c r="F21" s="53"/>
      <c r="G21" s="56"/>
      <c r="H21" s="53"/>
      <c r="I21" s="56"/>
      <c r="J21" s="53"/>
      <c r="K21" s="53"/>
      <c r="L21" s="53"/>
      <c r="M21" s="53"/>
      <c r="N21" s="53"/>
    </row>
    <row r="22" spans="1:14" ht="16.95" customHeight="1">
      <c r="A22" s="70" t="s">
        <v>16</v>
      </c>
      <c r="B22" s="53"/>
      <c r="C22" s="55">
        <v>-15597</v>
      </c>
      <c r="D22" s="53"/>
      <c r="E22" s="55">
        <v>-15183</v>
      </c>
      <c r="F22" s="53"/>
      <c r="G22" s="55">
        <v>-11706</v>
      </c>
      <c r="H22" s="53"/>
      <c r="I22" s="55">
        <v>-15042</v>
      </c>
      <c r="J22" s="53"/>
      <c r="K22" s="53"/>
      <c r="L22" s="53"/>
      <c r="M22" s="53"/>
      <c r="N22" s="53"/>
    </row>
    <row r="23" spans="1:14" ht="16.95" customHeight="1">
      <c r="A23" s="70" t="s">
        <v>17</v>
      </c>
      <c r="B23" s="53"/>
      <c r="C23" s="60">
        <v>-30715</v>
      </c>
      <c r="D23" s="53"/>
      <c r="E23" s="60">
        <v>-131043</v>
      </c>
      <c r="F23" s="53"/>
      <c r="G23" s="60">
        <v>-50000</v>
      </c>
      <c r="H23" s="53"/>
      <c r="I23" s="60">
        <v>-111929</v>
      </c>
      <c r="J23" s="53"/>
      <c r="K23" s="53"/>
      <c r="L23" s="53"/>
      <c r="M23" s="53"/>
      <c r="N23" s="53"/>
    </row>
    <row r="24" spans="1:14" ht="16.95" customHeight="1">
      <c r="A24" s="53" t="s">
        <v>217</v>
      </c>
      <c r="B24" s="53"/>
      <c r="C24" s="60">
        <v>-675</v>
      </c>
      <c r="D24" s="53"/>
      <c r="E24" s="55">
        <v>820</v>
      </c>
      <c r="F24" s="53"/>
      <c r="G24" s="56">
        <v>0</v>
      </c>
      <c r="H24" s="53"/>
      <c r="I24" s="56">
        <v>0</v>
      </c>
      <c r="J24" s="53"/>
      <c r="K24" s="53"/>
      <c r="L24" s="53"/>
      <c r="M24" s="53"/>
      <c r="N24" s="53"/>
    </row>
    <row r="25" spans="1:14" ht="16.95" customHeight="1">
      <c r="A25" s="53" t="s">
        <v>18</v>
      </c>
      <c r="B25" s="53"/>
      <c r="C25" s="60">
        <v>0</v>
      </c>
      <c r="D25" s="53"/>
      <c r="E25" s="56">
        <v>0</v>
      </c>
      <c r="F25" s="53"/>
      <c r="G25" s="56">
        <v>0</v>
      </c>
      <c r="H25" s="53"/>
      <c r="I25" s="60">
        <v>-10000</v>
      </c>
      <c r="J25" s="53"/>
      <c r="K25" s="53"/>
      <c r="L25" s="53"/>
      <c r="M25" s="53"/>
      <c r="N25" s="53"/>
    </row>
    <row r="26" spans="1:14" ht="16.95" customHeight="1">
      <c r="A26" s="53" t="s">
        <v>19</v>
      </c>
      <c r="B26" s="53"/>
      <c r="C26" s="55">
        <v>52558</v>
      </c>
      <c r="D26" s="53"/>
      <c r="E26" s="55">
        <v>5000</v>
      </c>
      <c r="F26" s="53"/>
      <c r="G26" s="55">
        <v>19716</v>
      </c>
      <c r="H26" s="53"/>
      <c r="I26" s="56">
        <v>0</v>
      </c>
      <c r="J26" s="53"/>
      <c r="K26" s="53"/>
      <c r="L26" s="53"/>
      <c r="M26" s="53"/>
      <c r="N26" s="53"/>
    </row>
    <row r="27" spans="1:14" ht="16.95" customHeight="1">
      <c r="A27" s="53" t="s">
        <v>20</v>
      </c>
      <c r="B27" s="53"/>
      <c r="C27" s="55">
        <v>-56706</v>
      </c>
      <c r="D27" s="53"/>
      <c r="E27" s="55">
        <v>-34997</v>
      </c>
      <c r="F27" s="53"/>
      <c r="G27" s="55">
        <v>-45859</v>
      </c>
      <c r="H27" s="53"/>
      <c r="I27" s="55">
        <v>-32784</v>
      </c>
      <c r="J27" s="53"/>
      <c r="K27" s="53"/>
      <c r="L27" s="53"/>
      <c r="M27" s="53"/>
      <c r="N27" s="53"/>
    </row>
    <row r="28" spans="1:14" ht="16.95" customHeight="1">
      <c r="A28" s="53" t="s">
        <v>21</v>
      </c>
      <c r="B28" s="53"/>
      <c r="C28" s="58">
        <v>0</v>
      </c>
      <c r="D28" s="53"/>
      <c r="E28" s="55">
        <v>-4176</v>
      </c>
      <c r="F28" s="53"/>
      <c r="G28" s="58">
        <v>0</v>
      </c>
      <c r="H28" s="53"/>
      <c r="I28" s="56">
        <v>0</v>
      </c>
      <c r="J28" s="53"/>
      <c r="K28" s="53"/>
      <c r="L28" s="53"/>
      <c r="M28" s="53"/>
      <c r="N28" s="53"/>
    </row>
    <row r="29" spans="1:14" ht="16.95" customHeight="1">
      <c r="A29" s="53" t="s">
        <v>22</v>
      </c>
      <c r="B29" s="53"/>
      <c r="C29" s="55">
        <v>-2730</v>
      </c>
      <c r="D29" s="53"/>
      <c r="E29" s="55">
        <v>-375</v>
      </c>
      <c r="F29" s="53"/>
      <c r="G29" s="55">
        <v>-2117</v>
      </c>
      <c r="H29" s="53"/>
      <c r="I29" s="60">
        <v>-311</v>
      </c>
      <c r="J29" s="53"/>
      <c r="K29" s="53"/>
      <c r="L29" s="53"/>
      <c r="M29" s="53"/>
      <c r="N29" s="53"/>
    </row>
    <row r="30" spans="1:14" ht="16.95" customHeight="1">
      <c r="A30" s="53" t="s">
        <v>225</v>
      </c>
      <c r="B30" s="53"/>
      <c r="C30" s="55">
        <v>2595</v>
      </c>
      <c r="D30" s="53"/>
      <c r="E30" s="55">
        <v>187069</v>
      </c>
      <c r="F30" s="53"/>
      <c r="G30" s="55">
        <v>2595</v>
      </c>
      <c r="H30" s="53"/>
      <c r="I30" s="55">
        <v>187069</v>
      </c>
      <c r="J30" s="53"/>
      <c r="K30" s="53"/>
      <c r="L30" s="53"/>
      <c r="M30" s="53"/>
      <c r="N30" s="53"/>
    </row>
    <row r="31" spans="1:14" ht="16.95" customHeight="1">
      <c r="A31" s="53" t="s">
        <v>23</v>
      </c>
      <c r="B31" s="53"/>
      <c r="C31" s="56">
        <v>0</v>
      </c>
      <c r="D31" s="53"/>
      <c r="E31" s="55">
        <v>-300</v>
      </c>
      <c r="F31" s="53"/>
      <c r="G31" s="56">
        <v>0</v>
      </c>
      <c r="H31" s="53"/>
      <c r="I31" s="55">
        <v>-300</v>
      </c>
      <c r="J31" s="53"/>
      <c r="K31" s="53"/>
      <c r="L31" s="53"/>
      <c r="M31" s="53"/>
      <c r="N31" s="53"/>
    </row>
    <row r="32" spans="1:14" ht="16.95" customHeight="1">
      <c r="A32" s="53" t="s">
        <v>24</v>
      </c>
      <c r="B32" s="53"/>
      <c r="C32" s="60">
        <v>-82404</v>
      </c>
      <c r="D32" s="53"/>
      <c r="E32" s="55">
        <v>-11549</v>
      </c>
      <c r="F32" s="53"/>
      <c r="G32" s="60">
        <v>-82404</v>
      </c>
      <c r="H32" s="53"/>
      <c r="I32" s="55">
        <v>-11549</v>
      </c>
      <c r="J32" s="53"/>
      <c r="K32" s="53"/>
      <c r="L32" s="53"/>
      <c r="M32" s="53"/>
      <c r="N32" s="53"/>
    </row>
    <row r="33" spans="1:13" ht="16.95" customHeight="1">
      <c r="A33" s="53" t="s">
        <v>25</v>
      </c>
      <c r="B33" s="53"/>
      <c r="C33" s="60">
        <v>-678</v>
      </c>
      <c r="D33" s="53"/>
      <c r="E33" s="60">
        <v>-299</v>
      </c>
      <c r="F33" s="53"/>
      <c r="G33" s="60">
        <v>0</v>
      </c>
      <c r="H33" s="53"/>
      <c r="I33" s="56">
        <v>0</v>
      </c>
      <c r="J33" s="73"/>
      <c r="K33" s="53"/>
      <c r="L33" s="53"/>
      <c r="M33" s="53"/>
    </row>
    <row r="34" spans="1:13" ht="18">
      <c r="A34" s="52" t="s">
        <v>216</v>
      </c>
      <c r="B34" s="53"/>
      <c r="C34" s="63">
        <v>-134352</v>
      </c>
      <c r="D34" s="53"/>
      <c r="E34" s="63">
        <v>-5033</v>
      </c>
      <c r="F34" s="53"/>
      <c r="G34" s="63">
        <v>-169775</v>
      </c>
      <c r="H34" s="53"/>
      <c r="I34" s="63">
        <v>5154</v>
      </c>
      <c r="J34" s="53"/>
      <c r="K34" s="53"/>
      <c r="L34" s="53"/>
      <c r="M34" s="53"/>
    </row>
    <row r="35" spans="1:13" ht="13.95" customHeight="1">
      <c r="A35" s="53"/>
      <c r="B35" s="53"/>
      <c r="C35" s="56"/>
      <c r="D35" s="53"/>
      <c r="E35" s="55"/>
      <c r="F35" s="53"/>
      <c r="G35" s="56"/>
      <c r="H35" s="53"/>
      <c r="I35" s="55"/>
      <c r="J35" s="53"/>
      <c r="K35" s="53"/>
      <c r="L35" s="53"/>
      <c r="M35" s="53"/>
    </row>
    <row r="36" spans="1:13" ht="16.95" customHeight="1">
      <c r="A36" s="53" t="s">
        <v>26</v>
      </c>
      <c r="B36" s="53"/>
      <c r="C36" s="62">
        <v>-12121</v>
      </c>
      <c r="D36" s="53"/>
      <c r="E36" s="62">
        <v>31740</v>
      </c>
      <c r="F36" s="53"/>
      <c r="G36" s="61">
        <v>0</v>
      </c>
      <c r="H36" s="53"/>
      <c r="I36" s="61">
        <v>0</v>
      </c>
      <c r="J36" s="53"/>
      <c r="K36" s="53"/>
      <c r="L36" s="53"/>
      <c r="M36" s="53"/>
    </row>
    <row r="37" spans="1:13" ht="12.6" customHeight="1">
      <c r="A37" s="53"/>
      <c r="B37" s="53"/>
      <c r="C37" s="55"/>
      <c r="D37" s="53"/>
      <c r="E37" s="55"/>
      <c r="F37" s="53"/>
      <c r="G37" s="56"/>
      <c r="H37" s="53"/>
      <c r="I37" s="56"/>
      <c r="J37" s="53"/>
      <c r="K37" s="53"/>
      <c r="L37" s="53"/>
      <c r="M37" s="53"/>
    </row>
    <row r="38" spans="1:13" ht="18">
      <c r="A38" s="52" t="s">
        <v>27</v>
      </c>
      <c r="B38" s="53"/>
      <c r="C38" s="55">
        <v>-215649</v>
      </c>
      <c r="D38" s="53"/>
      <c r="E38" s="55">
        <v>150694</v>
      </c>
      <c r="F38" s="53"/>
      <c r="G38" s="55">
        <v>-172849</v>
      </c>
      <c r="H38" s="53"/>
      <c r="I38" s="55">
        <v>-5106</v>
      </c>
      <c r="J38" s="53"/>
      <c r="K38" s="55"/>
      <c r="L38" s="55"/>
      <c r="M38" s="53"/>
    </row>
    <row r="39" spans="1:13" ht="16.95" customHeight="1">
      <c r="A39" s="52" t="s">
        <v>28</v>
      </c>
      <c r="B39" s="53"/>
      <c r="C39" s="55">
        <v>355986</v>
      </c>
      <c r="D39" s="53"/>
      <c r="E39" s="55">
        <v>136040</v>
      </c>
      <c r="F39" s="53"/>
      <c r="G39" s="55">
        <v>209083</v>
      </c>
      <c r="H39" s="53"/>
      <c r="I39" s="55">
        <v>109776</v>
      </c>
      <c r="J39" s="53"/>
      <c r="K39" s="55"/>
      <c r="L39" s="53"/>
      <c r="M39" s="55"/>
    </row>
    <row r="40" spans="1:13" ht="21" thickBot="1">
      <c r="A40" s="52" t="s">
        <v>29</v>
      </c>
      <c r="B40" s="53"/>
      <c r="C40" s="74">
        <v>140337</v>
      </c>
      <c r="D40" s="53"/>
      <c r="E40" s="74">
        <v>286734</v>
      </c>
      <c r="F40" s="53"/>
      <c r="G40" s="74">
        <v>36234</v>
      </c>
      <c r="H40" s="53"/>
      <c r="I40" s="74">
        <v>104670</v>
      </c>
      <c r="J40" s="73"/>
      <c r="K40" s="55">
        <f>C40-สินทรัพย์!D12</f>
        <v>0</v>
      </c>
      <c r="L40" s="55">
        <f>G40-สินทรัพย์!H12</f>
        <v>0</v>
      </c>
      <c r="M40" s="55"/>
    </row>
    <row r="41" spans="1:13" ht="16.95" customHeight="1">
      <c r="A41" s="52"/>
      <c r="B41" s="53"/>
      <c r="C41" s="56"/>
      <c r="D41" s="53"/>
      <c r="E41" s="60"/>
      <c r="F41" s="53"/>
      <c r="G41" s="56"/>
      <c r="H41" s="53"/>
      <c r="I41" s="56"/>
      <c r="J41" s="53"/>
      <c r="K41" s="53"/>
      <c r="L41" s="55"/>
      <c r="M41" s="53"/>
    </row>
    <row r="42" spans="1:13" ht="16.95" customHeight="1">
      <c r="A42" s="75" t="s">
        <v>30</v>
      </c>
      <c r="B42" s="53"/>
      <c r="C42" s="55"/>
      <c r="D42" s="53"/>
      <c r="E42" s="55"/>
      <c r="F42" s="53"/>
      <c r="G42" s="55"/>
      <c r="H42" s="53"/>
      <c r="I42" s="55"/>
      <c r="J42" s="53"/>
      <c r="K42" s="55"/>
      <c r="L42" s="53"/>
      <c r="M42" s="53"/>
    </row>
    <row r="43" spans="1:13" ht="16.95" customHeight="1">
      <c r="A43" s="76" t="s">
        <v>31</v>
      </c>
      <c r="B43" s="53"/>
      <c r="C43" s="58">
        <v>0</v>
      </c>
      <c r="D43" s="53"/>
      <c r="E43" s="55">
        <v>30800</v>
      </c>
      <c r="F43" s="53"/>
      <c r="G43" s="58">
        <v>0</v>
      </c>
      <c r="H43" s="53"/>
      <c r="I43" s="55">
        <v>30800</v>
      </c>
      <c r="J43" s="53"/>
      <c r="K43" s="55"/>
      <c r="L43" s="53"/>
      <c r="M43" s="53"/>
    </row>
    <row r="44" spans="1:13" ht="16.95" customHeight="1">
      <c r="A44" s="53" t="s">
        <v>32</v>
      </c>
      <c r="B44" s="53"/>
      <c r="C44" s="55">
        <v>21713</v>
      </c>
      <c r="D44" s="53"/>
      <c r="E44" s="55">
        <v>5799</v>
      </c>
      <c r="F44" s="77"/>
      <c r="G44" s="55">
        <v>21713</v>
      </c>
      <c r="H44" s="77"/>
      <c r="I44" s="55">
        <v>5787</v>
      </c>
      <c r="J44" s="53"/>
      <c r="K44" s="55"/>
      <c r="L44" s="53"/>
      <c r="M44" s="53"/>
    </row>
    <row r="45" spans="1:13" ht="16.95" customHeight="1">
      <c r="A45" s="53" t="s">
        <v>33</v>
      </c>
      <c r="B45" s="53"/>
      <c r="C45" s="78">
        <v>10080</v>
      </c>
      <c r="D45" s="53"/>
      <c r="E45" s="58">
        <v>0</v>
      </c>
      <c r="F45" s="79"/>
      <c r="G45" s="55">
        <v>9527</v>
      </c>
      <c r="H45" s="79"/>
      <c r="I45" s="58">
        <v>0</v>
      </c>
      <c r="J45" s="53"/>
      <c r="K45" s="53"/>
      <c r="L45" s="53"/>
      <c r="M45" s="53"/>
    </row>
    <row r="46" spans="1:13" ht="16.95" customHeight="1">
      <c r="A46" s="53"/>
      <c r="B46" s="53"/>
      <c r="C46" s="78"/>
      <c r="D46" s="53"/>
      <c r="E46" s="58"/>
      <c r="F46" s="79"/>
      <c r="G46" s="55"/>
      <c r="H46" s="79"/>
      <c r="I46" s="58"/>
      <c r="J46" s="53"/>
      <c r="K46" s="53"/>
      <c r="L46" s="53"/>
      <c r="M46" s="53"/>
    </row>
    <row r="47" spans="1:13" ht="16.95" customHeight="1">
      <c r="A47" s="53"/>
      <c r="B47" s="53"/>
      <c r="C47" s="53"/>
      <c r="D47" s="53"/>
      <c r="E47" s="113" t="s">
        <v>34</v>
      </c>
      <c r="F47" s="113"/>
      <c r="G47" s="113"/>
      <c r="H47" s="113"/>
      <c r="I47" s="113"/>
      <c r="J47" s="53"/>
      <c r="K47" s="53"/>
      <c r="L47" s="53"/>
      <c r="M47" s="53"/>
    </row>
    <row r="48" spans="1:13" ht="16.95" customHeight="1">
      <c r="A48" s="53"/>
      <c r="B48" s="53"/>
      <c r="C48" s="53"/>
      <c r="D48" s="53"/>
      <c r="E48" s="112" t="s">
        <v>35</v>
      </c>
      <c r="F48" s="112"/>
      <c r="G48" s="112"/>
      <c r="H48" s="112"/>
      <c r="I48" s="112"/>
      <c r="J48" s="53"/>
      <c r="K48" s="53"/>
      <c r="L48" s="53"/>
      <c r="M48" s="53"/>
    </row>
    <row r="49" spans="1:13" ht="16.95" customHeight="1">
      <c r="A49" s="53" t="s">
        <v>36</v>
      </c>
      <c r="B49" s="53"/>
      <c r="C49" s="53"/>
      <c r="D49" s="53"/>
      <c r="E49" s="53"/>
      <c r="F49" s="53"/>
      <c r="G49" s="53"/>
      <c r="H49" s="53"/>
      <c r="I49" s="53">
        <v>11</v>
      </c>
      <c r="J49" s="53"/>
      <c r="K49" s="53"/>
      <c r="L49" s="53"/>
      <c r="M49" s="53"/>
    </row>
  </sheetData>
  <mergeCells count="4">
    <mergeCell ref="C6:E6"/>
    <mergeCell ref="G6:I6"/>
    <mergeCell ref="E48:I48"/>
    <mergeCell ref="E47:I47"/>
  </mergeCells>
  <pageMargins left="0.78" right="0.39" top="0.98" bottom="0.47239999999999999" header="0.51180000000000003" footer="0.51180000000000003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6" ma:contentTypeDescription="Create a new document." ma:contentTypeScope="" ma:versionID="1a0e0f3278e239a231604767bb7542c4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9faf74d24a4e2fecc83724d060ee0da6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B580C-992A-4E5F-BA7C-5AC53B4BFF48}">
  <ds:schemaRefs>
    <ds:schemaRef ds:uri="750c330c-7fe9-4938-8b7a-897d0e3c13a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31998ac-95e2-4585-aa58-41548032a0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7F42D9-2D2E-4A61-BDEC-AC4DE950F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52</vt:i4>
      </vt:variant>
    </vt:vector>
  </HeadingPairs>
  <TitlesOfParts>
    <vt:vector size="6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2018-09-16T08:33:29Z</cp:lastPrinted>
  <dcterms:created xsi:type="dcterms:W3CDTF">2018-01-03T03:21:50Z</dcterms:created>
  <dcterms:modified xsi:type="dcterms:W3CDTF">2018-09-16T21:27:43Z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