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0" yWindow="0" windowWidth="10110" windowHeight="6675" tabRatio="617" firstSheet="1" activeTab="5"/>
  </bookViews>
  <sheets>
    <sheet name="_com.sap.ip.bi.xl.hiddensheet" sheetId="15" state="veryHidden" r:id="rId1"/>
    <sheet name="BS 6-8" sheetId="10" r:id="rId2"/>
    <sheet name="PL 9-10" sheetId="3" r:id="rId3"/>
    <sheet name="SH_consol 11-12" sheetId="11" r:id="rId4"/>
    <sheet name="SH_Separate 13-14" sheetId="13" r:id="rId5"/>
    <sheet name="CF 15-17" sheetId="14" r:id="rId6"/>
  </sheets>
  <definedNames>
    <definedName name="_xlnm.Print_Area" localSheetId="1">'BS 6-8'!$A$1:$M$87</definedName>
    <definedName name="_xlnm.Print_Area" localSheetId="5">'CF 15-17'!$A$1:$M$114</definedName>
    <definedName name="_xlnm.Print_Area" localSheetId="2">'PL 9-10'!$A$1:$M$76</definedName>
    <definedName name="_xlnm.Print_Area" localSheetId="3">'SH_consol 11-12'!$A$1:$AA$77</definedName>
    <definedName name="_xlnm.Print_Area" localSheetId="4">'SH_Separate 13-14'!$A$1:$M$56</definedName>
  </definedNames>
  <calcPr calcId="152511"/>
</workbook>
</file>

<file path=xl/calcChain.xml><?xml version="1.0" encoding="utf-8"?>
<calcChain xmlns="http://schemas.openxmlformats.org/spreadsheetml/2006/main">
  <c r="O73" i="11" l="1"/>
  <c r="K68" i="14" l="1"/>
  <c r="G68" i="14"/>
  <c r="G23" i="14" l="1"/>
  <c r="K23" i="14" l="1"/>
  <c r="C58" i="11" l="1"/>
  <c r="E58" i="11"/>
  <c r="G58" i="11"/>
  <c r="I58" i="11"/>
  <c r="K58" i="11"/>
  <c r="M58" i="11"/>
  <c r="O58" i="11"/>
  <c r="Q58" i="11"/>
  <c r="S58" i="11"/>
  <c r="U58" i="11"/>
  <c r="Y58" i="11"/>
  <c r="W56" i="11"/>
  <c r="AA56" i="11" s="1"/>
  <c r="G77" i="14" l="1"/>
  <c r="I77" i="14"/>
  <c r="M77" i="14"/>
  <c r="K77" i="14"/>
  <c r="K22" i="10" l="1"/>
  <c r="W57" i="11" l="1"/>
  <c r="AA57" i="11" l="1"/>
  <c r="AA58" i="11" s="1"/>
  <c r="W58" i="11"/>
  <c r="S73" i="11"/>
  <c r="Q73" i="11"/>
  <c r="Y73" i="11"/>
  <c r="U73" i="11" s="1"/>
  <c r="Y72" i="11"/>
  <c r="G62" i="10" l="1"/>
  <c r="I15" i="10" l="1"/>
  <c r="K62" i="10"/>
  <c r="M54" i="10" l="1"/>
  <c r="K54" i="10"/>
  <c r="G54" i="10"/>
  <c r="I54" i="10"/>
  <c r="M18" i="10"/>
  <c r="K18" i="10"/>
  <c r="G18" i="10"/>
  <c r="I18" i="10"/>
  <c r="M59" i="3" l="1"/>
  <c r="K59" i="3"/>
  <c r="G59" i="3"/>
  <c r="I59" i="3"/>
  <c r="M30" i="10" l="1"/>
  <c r="K30" i="10"/>
  <c r="G30" i="10"/>
  <c r="I30" i="10"/>
  <c r="M97" i="14" l="1"/>
  <c r="K97" i="14"/>
  <c r="G97" i="14"/>
  <c r="I97" i="14"/>
  <c r="K100" i="14" l="1"/>
  <c r="G100" i="14"/>
  <c r="Y32" i="11" l="1"/>
  <c r="Y31" i="11"/>
  <c r="I67" i="3"/>
  <c r="K24" i="13"/>
  <c r="K52" i="13"/>
  <c r="I68" i="3" l="1"/>
  <c r="I25" i="13" l="1"/>
  <c r="E25" i="13"/>
  <c r="C25" i="13"/>
  <c r="K19" i="13"/>
  <c r="K20" i="13" s="1"/>
  <c r="I19" i="13"/>
  <c r="I20" i="13" s="1"/>
  <c r="G19" i="13"/>
  <c r="G20" i="13" s="1"/>
  <c r="E19" i="13"/>
  <c r="E20" i="13" s="1"/>
  <c r="C19" i="13"/>
  <c r="C20" i="13" s="1"/>
  <c r="C26" i="13" s="1"/>
  <c r="C42" i="13" s="1"/>
  <c r="M18" i="13"/>
  <c r="M19" i="13" s="1"/>
  <c r="M20" i="13" s="1"/>
  <c r="I26" i="13"/>
  <c r="I42" i="13" s="1"/>
  <c r="C68" i="11"/>
  <c r="AA68" i="11"/>
  <c r="Y68" i="11"/>
  <c r="W68" i="11"/>
  <c r="U68" i="11"/>
  <c r="S68" i="11"/>
  <c r="Q68" i="11"/>
  <c r="O68" i="11"/>
  <c r="M68" i="11"/>
  <c r="K68" i="11"/>
  <c r="I68" i="11"/>
  <c r="G68" i="11"/>
  <c r="E68" i="11"/>
  <c r="AA62" i="11"/>
  <c r="Y62" i="11"/>
  <c r="W62" i="11"/>
  <c r="U62" i="11"/>
  <c r="S62" i="11"/>
  <c r="Q62" i="11"/>
  <c r="O62" i="11"/>
  <c r="M62" i="11"/>
  <c r="K62" i="11"/>
  <c r="I62" i="11"/>
  <c r="G62" i="11"/>
  <c r="E62" i="11"/>
  <c r="C62" i="11"/>
  <c r="Y74" i="11"/>
  <c r="U74" i="11"/>
  <c r="S74" i="11"/>
  <c r="Q74" i="11"/>
  <c r="O74" i="11"/>
  <c r="M74" i="11"/>
  <c r="K74" i="11"/>
  <c r="I74" i="11"/>
  <c r="E74" i="11"/>
  <c r="C74" i="11"/>
  <c r="C33" i="11"/>
  <c r="S33" i="11"/>
  <c r="Q33" i="11"/>
  <c r="O33" i="11"/>
  <c r="M33" i="11"/>
  <c r="K33" i="11"/>
  <c r="I33" i="11"/>
  <c r="E33" i="11"/>
  <c r="W32" i="11"/>
  <c r="U32" i="11"/>
  <c r="U33" i="11" s="1"/>
  <c r="Y27" i="11"/>
  <c r="U27" i="11"/>
  <c r="S27" i="11"/>
  <c r="Q27" i="11"/>
  <c r="O27" i="11"/>
  <c r="M27" i="11"/>
  <c r="K27" i="11"/>
  <c r="I27" i="11"/>
  <c r="G27" i="11"/>
  <c r="E27" i="11"/>
  <c r="C27" i="11"/>
  <c r="W26" i="11"/>
  <c r="AA26" i="11" s="1"/>
  <c r="U23" i="11"/>
  <c r="S23" i="11"/>
  <c r="Q23" i="11"/>
  <c r="O23" i="11"/>
  <c r="M23" i="11"/>
  <c r="K23" i="11"/>
  <c r="I23" i="11"/>
  <c r="G23" i="11"/>
  <c r="E23" i="11"/>
  <c r="C23" i="11"/>
  <c r="Y22" i="11"/>
  <c r="Y23" i="11" s="1"/>
  <c r="W22" i="11"/>
  <c r="Y19" i="11"/>
  <c r="U19" i="11"/>
  <c r="S19" i="11"/>
  <c r="Q19" i="11"/>
  <c r="O19" i="11"/>
  <c r="M19" i="11"/>
  <c r="K19" i="11"/>
  <c r="I19" i="11"/>
  <c r="G19" i="11"/>
  <c r="E19" i="11"/>
  <c r="C19" i="11"/>
  <c r="W18" i="11"/>
  <c r="AA18" i="11" s="1"/>
  <c r="AA19" i="11" s="1"/>
  <c r="W14" i="11"/>
  <c r="U14" i="11"/>
  <c r="C28" i="11" l="1"/>
  <c r="E28" i="11"/>
  <c r="E35" i="11" s="1"/>
  <c r="E52" i="11" s="1"/>
  <c r="AA69" i="11"/>
  <c r="K69" i="11"/>
  <c r="AA22" i="11"/>
  <c r="AA23" i="11" s="1"/>
  <c r="S69" i="11"/>
  <c r="O28" i="11"/>
  <c r="O35" i="11" s="1"/>
  <c r="O52" i="11" s="1"/>
  <c r="I69" i="11"/>
  <c r="K28" i="11"/>
  <c r="K35" i="11" s="1"/>
  <c r="K52" i="11" s="1"/>
  <c r="S28" i="11"/>
  <c r="S35" i="11" s="1"/>
  <c r="S52" i="11" s="1"/>
  <c r="O69" i="11"/>
  <c r="W69" i="11"/>
  <c r="I28" i="11"/>
  <c r="I35" i="11" s="1"/>
  <c r="I52" i="11" s="1"/>
  <c r="Q28" i="11"/>
  <c r="Q35" i="11" s="1"/>
  <c r="Q52" i="11" s="1"/>
  <c r="E69" i="11"/>
  <c r="E76" i="11" s="1"/>
  <c r="Q69" i="11"/>
  <c r="Y69" i="11"/>
  <c r="C35" i="11"/>
  <c r="C52" i="11" s="1"/>
  <c r="C69" i="11"/>
  <c r="G69" i="11"/>
  <c r="M69" i="11"/>
  <c r="U69" i="11"/>
  <c r="W19" i="11"/>
  <c r="AA27" i="11"/>
  <c r="Y28" i="11"/>
  <c r="E26" i="13"/>
  <c r="E42" i="13" s="1"/>
  <c r="M14" i="13"/>
  <c r="G28" i="11"/>
  <c r="U28" i="11"/>
  <c r="U35" i="11" s="1"/>
  <c r="U36" i="11" s="1"/>
  <c r="M28" i="11"/>
  <c r="M35" i="11" s="1"/>
  <c r="M52" i="11" s="1"/>
  <c r="AA32" i="11"/>
  <c r="Y33" i="11"/>
  <c r="AA14" i="11"/>
  <c r="W23" i="11"/>
  <c r="W27" i="11"/>
  <c r="S76" i="11" l="1"/>
  <c r="O76" i="11"/>
  <c r="K76" i="11"/>
  <c r="C76" i="11"/>
  <c r="Q76" i="11"/>
  <c r="AA28" i="11"/>
  <c r="M76" i="11"/>
  <c r="I76" i="11"/>
  <c r="W28" i="11"/>
  <c r="Y35" i="11"/>
  <c r="Y52" i="11" l="1"/>
  <c r="Y76" i="11" s="1"/>
  <c r="G84" i="10" s="1"/>
  <c r="Y36" i="11"/>
  <c r="K67" i="3"/>
  <c r="G67" i="3"/>
  <c r="G73" i="11" s="1"/>
  <c r="G68" i="3" l="1"/>
  <c r="K68" i="3"/>
  <c r="G52" i="13"/>
  <c r="K23" i="3"/>
  <c r="K15" i="3"/>
  <c r="G15" i="3"/>
  <c r="G23" i="3"/>
  <c r="I15" i="3"/>
  <c r="I23" i="3"/>
  <c r="W73" i="11" l="1"/>
  <c r="I27" i="3"/>
  <c r="I30" i="3" s="1"/>
  <c r="K27" i="3"/>
  <c r="K30" i="3" s="1"/>
  <c r="K33" i="3" s="1"/>
  <c r="K37" i="3" s="1"/>
  <c r="G27" i="3"/>
  <c r="G30" i="3" s="1"/>
  <c r="G9" i="14" s="1"/>
  <c r="G36" i="14" s="1"/>
  <c r="G55" i="14" s="1"/>
  <c r="G57" i="14" s="1"/>
  <c r="K64" i="10"/>
  <c r="G64" i="10"/>
  <c r="K32" i="10"/>
  <c r="G32" i="10"/>
  <c r="AA73" i="11" l="1"/>
  <c r="I9" i="14"/>
  <c r="I47" i="3"/>
  <c r="G51" i="13"/>
  <c r="K9" i="14"/>
  <c r="G47" i="3"/>
  <c r="G35" i="3"/>
  <c r="G33" i="3" s="1"/>
  <c r="K47" i="3"/>
  <c r="K69" i="3" s="1"/>
  <c r="K74" i="3" s="1"/>
  <c r="K72" i="3" s="1"/>
  <c r="K35" i="3"/>
  <c r="I35" i="3"/>
  <c r="I33" i="3" s="1"/>
  <c r="I37" i="3" s="1"/>
  <c r="M54" i="14"/>
  <c r="I54" i="14"/>
  <c r="M15" i="14"/>
  <c r="I15" i="14"/>
  <c r="G72" i="11" l="1"/>
  <c r="G37" i="3"/>
  <c r="I36" i="14"/>
  <c r="I55" i="14" s="1"/>
  <c r="I57" i="14" s="1"/>
  <c r="I99" i="14" s="1"/>
  <c r="I105" i="14" s="1"/>
  <c r="G31" i="11"/>
  <c r="G69" i="3"/>
  <c r="G74" i="3" s="1"/>
  <c r="G72" i="3" s="1"/>
  <c r="W72" i="11" l="1"/>
  <c r="G74" i="11"/>
  <c r="E53" i="13"/>
  <c r="C53" i="13"/>
  <c r="I53" i="13"/>
  <c r="AA72" i="11" l="1"/>
  <c r="AA74" i="11" s="1"/>
  <c r="W74" i="11"/>
  <c r="I81" i="10"/>
  <c r="M67" i="3" l="1"/>
  <c r="G24" i="13" s="1"/>
  <c r="M68" i="3" l="1"/>
  <c r="K47" i="13"/>
  <c r="K48" i="13" s="1"/>
  <c r="I47" i="13"/>
  <c r="I48" i="13" s="1"/>
  <c r="E47" i="13"/>
  <c r="E48" i="13" s="1"/>
  <c r="E54" i="13" s="1"/>
  <c r="C47" i="13"/>
  <c r="C48" i="13" s="1"/>
  <c r="C54" i="13" s="1"/>
  <c r="A78" i="14" l="1"/>
  <c r="A38" i="14"/>
  <c r="A37" i="14"/>
  <c r="M23" i="3" l="1"/>
  <c r="M15" i="3"/>
  <c r="M27" i="3" l="1"/>
  <c r="M30" i="3" s="1"/>
  <c r="K25" i="13"/>
  <c r="K26" i="13" s="1"/>
  <c r="K42" i="13" s="1"/>
  <c r="M24" i="13"/>
  <c r="K53" i="13"/>
  <c r="I69" i="3"/>
  <c r="I74" i="3" s="1"/>
  <c r="I72" i="3" s="1"/>
  <c r="M9" i="14" l="1"/>
  <c r="M36" i="14" s="1"/>
  <c r="M55" i="14" s="1"/>
  <c r="M57" i="14" s="1"/>
  <c r="G23" i="13"/>
  <c r="M47" i="3"/>
  <c r="M69" i="3" s="1"/>
  <c r="M33" i="3"/>
  <c r="M37" i="3" s="1"/>
  <c r="M35" i="3"/>
  <c r="G33" i="11"/>
  <c r="G35" i="11" s="1"/>
  <c r="G52" i="11" s="1"/>
  <c r="G76" i="11" s="1"/>
  <c r="G78" i="10" s="1"/>
  <c r="W31" i="11"/>
  <c r="M74" i="3" l="1"/>
  <c r="M72" i="3" s="1"/>
  <c r="AA31" i="11"/>
  <c r="AA33" i="11" s="1"/>
  <c r="AA35" i="11" s="1"/>
  <c r="AA36" i="11" s="1"/>
  <c r="W33" i="11"/>
  <c r="M99" i="14"/>
  <c r="M105" i="14" s="1"/>
  <c r="W35" i="11" l="1"/>
  <c r="W36" i="11" s="1"/>
  <c r="I62" i="10"/>
  <c r="I64" i="10" s="1"/>
  <c r="I32" i="10"/>
  <c r="I54" i="13" l="1"/>
  <c r="M79" i="10" s="1"/>
  <c r="G47" i="13"/>
  <c r="G48" i="13" s="1"/>
  <c r="M46" i="13"/>
  <c r="M47" i="13" s="1"/>
  <c r="M48" i="13" s="1"/>
  <c r="M52" i="13" l="1"/>
  <c r="K54" i="13"/>
  <c r="K82" i="10" s="1"/>
  <c r="M62" i="10"/>
  <c r="A35" i="10"/>
  <c r="A34" i="10"/>
  <c r="M32" i="10"/>
  <c r="M64" i="10" l="1"/>
  <c r="U52" i="11"/>
  <c r="U76" i="11" l="1"/>
  <c r="G82" i="10" s="1"/>
  <c r="G83" i="10" s="1"/>
  <c r="G85" i="10" s="1"/>
  <c r="G87" i="10" s="1"/>
  <c r="G88" i="10" s="1"/>
  <c r="U77" i="11" l="1"/>
  <c r="W52" i="11" l="1"/>
  <c r="AA52" i="11" l="1"/>
  <c r="AA76" i="11" s="1"/>
  <c r="W76" i="11"/>
  <c r="Y77" i="11"/>
  <c r="G99" i="14" l="1"/>
  <c r="G105" i="14" s="1"/>
  <c r="G106" i="14" s="1"/>
  <c r="I83" i="10"/>
  <c r="I85" i="10" s="1"/>
  <c r="I87" i="10" s="1"/>
  <c r="I88" i="10" s="1"/>
  <c r="AA77" i="11" l="1"/>
  <c r="W77" i="11"/>
  <c r="G25" i="13"/>
  <c r="G26" i="13" s="1"/>
  <c r="G42" i="13" s="1"/>
  <c r="M23" i="13"/>
  <c r="M25" i="13" s="1"/>
  <c r="M26" i="13" s="1"/>
  <c r="M42" i="13" l="1"/>
  <c r="K36" i="14"/>
  <c r="K55" i="14" l="1"/>
  <c r="K57" i="14" s="1"/>
  <c r="K99" i="14" s="1"/>
  <c r="K105" i="14" s="1"/>
  <c r="K106" i="14" s="1"/>
  <c r="G53" i="13"/>
  <c r="G54" i="13" s="1"/>
  <c r="M51" i="13"/>
  <c r="M53" i="13" s="1"/>
  <c r="M54" i="13" s="1"/>
  <c r="M83" i="10" l="1"/>
  <c r="M85" i="10" s="1"/>
  <c r="M87" i="10" s="1"/>
  <c r="M88" i="10" s="1"/>
  <c r="K78" i="10"/>
  <c r="K83" i="10" s="1"/>
  <c r="K85" i="10" s="1"/>
  <c r="K87" i="10" s="1"/>
  <c r="K88" i="10" s="1"/>
</calcChain>
</file>

<file path=xl/sharedStrings.xml><?xml version="1.0" encoding="utf-8"?>
<sst xmlns="http://schemas.openxmlformats.org/spreadsheetml/2006/main" count="489" uniqueCount="267">
  <si>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</si>
  <si>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</si>
  <si>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</si>
  <si>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</si>
  <si>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</si>
  <si>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</si>
  <si>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</si>
  <si>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</si>
  <si>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</si>
  <si>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</si>
  <si>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</si>
  <si>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</si>
  <si>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</si>
  <si>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</si>
  <si>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</si>
  <si>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</si>
  <si>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</si>
  <si>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</si>
  <si>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</si>
  <si>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</si>
  <si>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</si>
  <si>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</si>
  <si>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</si>
  <si>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</si>
  <si>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</si>
  <si>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</si>
  <si>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</si>
  <si>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</si>
  <si>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</si>
  <si>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</si>
  <si>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</si>
  <si>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</si>
  <si>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</si>
  <si>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</si>
  <si>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</si>
  <si>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</si>
  <si>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</si>
  <si>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</si>
  <si>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</si>
  <si>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</si>
  <si>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</si>
  <si>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</si>
  <si>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</si>
  <si>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</si>
  <si>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</si>
  <si>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</si>
  <si>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</si>
  <si>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</si>
  <si>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</si>
  <si>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</si>
  <si>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</si>
  <si>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</si>
  <si>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</si>
  <si>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</si>
  <si>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</si>
  <si>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</si>
  <si>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</si>
  <si>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</si>
  <si>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</si>
  <si>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</si>
  <si>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</si>
  <si>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</si>
  <si>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</si>
  <si>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</si>
  <si>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</si>
  <si>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</si>
  <si>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</si>
  <si>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</si>
  <si>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</si>
  <si>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</si>
  <si>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เงินสดและรายการเทียบเท่าเงินสด ณ วันที่ 1 มกราคม</t>
  </si>
  <si>
    <t>หนี้สินตามสัญญาเช่าการเงิน</t>
  </si>
  <si>
    <t>หนี้สินไม่หมุนเวียนอื่น</t>
  </si>
  <si>
    <t>รายได้จากการให้บริการ</t>
  </si>
  <si>
    <t>รายได้จากการลงทุน</t>
  </si>
  <si>
    <t>ต้นทุนการให้บริการ</t>
  </si>
  <si>
    <t>ส่วนแบ่งกำไรจากเงินลงทุนในบริษัทร่วมและการร่วมค้า</t>
  </si>
  <si>
    <t>ผลต่างจากการ</t>
  </si>
  <si>
    <t>ส่วนเกินทุนจาก</t>
  </si>
  <si>
    <t>เปลี่ยนแปลงใน</t>
  </si>
  <si>
    <t>การรวมธุรกิจ</t>
  </si>
  <si>
    <t>มูลค่ายุติธรรมของ</t>
  </si>
  <si>
    <t>ภายใต้การ</t>
  </si>
  <si>
    <t>เงินลงทุนเผื่อขาย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</si>
  <si>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</si>
  <si>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</si>
  <si>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</si>
  <si>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บริษัท โอสถสภา จำกัด และบริษัทย่อย</t>
  </si>
  <si>
    <t>ผู้ถือหุ้นของบริษัท</t>
  </si>
  <si>
    <t>ส่วนของ</t>
  </si>
  <si>
    <t>ส่วนได้เสีย</t>
  </si>
  <si>
    <t>ที่ไม่มีอำนาจ</t>
  </si>
  <si>
    <t>ควบคุม</t>
  </si>
  <si>
    <t>ผลต่าง</t>
  </si>
  <si>
    <t>จากการแปลงค่า</t>
  </si>
  <si>
    <t>งบการเงิน</t>
  </si>
  <si>
    <t>ส่วนแบ่งกำไร</t>
  </si>
  <si>
    <t>ขาดทุนเบ็ดเสร็จ</t>
  </si>
  <si>
    <t>อื่นจากเงินลงทุน</t>
  </si>
  <si>
    <t>ในบริษัทร่วม</t>
  </si>
  <si>
    <t>ของบริษัทย่อย</t>
  </si>
  <si>
    <t>ส่วนล้ำมูลค่าหุ้น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</si>
  <si>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</si>
  <si>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</si>
  <si>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</si>
  <si>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</si>
  <si>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</si>
  <si>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</si>
  <si>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</si>
  <si>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</si>
  <si>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</si>
  <si>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</si>
  <si>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</si>
  <si>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</si>
  <si>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</si>
  <si>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</si>
  <si>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เงินกู้ยืมระยะยาวจากสถาบันการเงิน</t>
  </si>
  <si>
    <t>การแบ่งปันกำไร</t>
  </si>
  <si>
    <t>การแบ่งปันกำไรขาดทุนเบ็ดเสร็จรวม</t>
  </si>
  <si>
    <t xml:space="preserve">หนี้สินค้างชำระจากการซื้ออสังหาริมทรัพย์เพื่อการลงทุน </t>
  </si>
  <si>
    <t>ที่เกี่ยวข้องกัน</t>
  </si>
  <si>
    <t>งบแสดงฐานะการเงิน</t>
  </si>
  <si>
    <t>2559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</si>
  <si>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</si>
  <si>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</si>
  <si>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</si>
  <si>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องค์ประกอบอื่นของ</t>
  </si>
  <si>
    <t xml:space="preserve">    กำไร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</si>
  <si>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</si>
  <si>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</si>
  <si>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1 มกราคม 2559</t>
  </si>
  <si>
    <t>เงินลงทุนในบริษัทย่อย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</si>
  <si>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</si>
  <si>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</si>
  <si>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</si>
  <si>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</si>
  <si>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</si>
  <si>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กลับรายการเงินปันผลค้างจ่าย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</si>
  <si>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</si>
  <si>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</si>
  <si>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    การจัดโครงสร้างธุรกิจ</t>
  </si>
  <si>
    <t xml:space="preserve">       เงินทุนที่ได้รับจากผู้ถือหุ้นที่ไม่มีอำนาจควบคุมของบริษัทย่อย</t>
  </si>
  <si>
    <t>เป็นบริษัทร่วม</t>
  </si>
  <si>
    <t>กำไรจากการเปลี่ยนแปลงสถานะจากบริษัทย่อย</t>
  </si>
  <si>
    <t>กำไรจากการเปลี่ยนแปลงสถานะจากบริษัทย่อยเป็นบริษัทร่วม</t>
  </si>
  <si>
    <t xml:space="preserve">       การเปลี่ยนแปลงสถานะจากบริษัทย่อยเป็นบริษัทร่วม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</si>
  <si>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</si>
  <si>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</si>
  <si>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</si>
  <si>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</si>
  <si>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</si>
  <si>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</si>
  <si>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</si>
  <si>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</si>
  <si>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ยอดคงเหลือ ณ วันที่ 31 ธันวาคม 2559</t>
  </si>
  <si>
    <t>สำหรับปีสิ้นสุดวันที่ 31 ธันวาคม 2559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</si>
  <si>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</si>
  <si>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</si>
  <si>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</si>
  <si>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ส่วนเกินทุนจากการรวมธุรกิจภายใต้การควบคุมเดียวกัน</t>
  </si>
  <si>
    <t>ส่วนผู้ถือหุ้นลดลง</t>
  </si>
  <si>
    <t>จากเงินปันผลจ่าย</t>
  </si>
  <si>
    <t>จากกำไรสะสมที่</t>
  </si>
  <si>
    <t>เกิดก่อนการจัดโครง</t>
  </si>
  <si>
    <t>สร้างธุรกิจภายใต้</t>
  </si>
  <si>
    <t>การควบคุมเดียวกัน</t>
  </si>
  <si>
    <t>การแปลงค่า</t>
  </si>
  <si>
    <t>ผลต่างจาก</t>
  </si>
  <si>
    <t>ภายในหนึ่งปี</t>
  </si>
  <si>
    <t>หนี้สินตามสัญญาเช่าการเงินส่วนที่ถึงกำหนดชำระ</t>
  </si>
  <si>
    <t xml:space="preserve">    การจัดสรรส่วนทุนให้ผู้ถือหุ้นเดิมก่อนการจัดโครงสร้างธุรกิจ</t>
  </si>
  <si>
    <t xml:space="preserve">    เงินปันผลจ่ายจากกำไรสะสมก่อนการจัดโครงสร้างธุรกิจ</t>
  </si>
  <si>
    <t xml:space="preserve">    รวมรายการกับผู้ถือหุ้นที่บันทึกโดยตรงเข้าส่วนของผู้ถือหุ้น</t>
  </si>
  <si>
    <t>ก่อนการจัดโครงสร้างธุรกิจภายใต้การควบคุมเดียวกัน</t>
  </si>
  <si>
    <t>ส่วนผู้ถือหุ้นลดลงจากเงินปันผลจ่ายจากกำไรสะสมที่เกิด</t>
  </si>
  <si>
    <t>เงินกู้ยืมระยะสั้นจากสถาบันการเงิน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</si>
  <si>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</si>
  <si>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</si>
  <si>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</si>
  <si>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</si>
  <si>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ลูกหนี้หมุนเวียนอื่น</t>
  </si>
  <si>
    <t>เงินลงทุนในบริษัทร่วม</t>
  </si>
  <si>
    <t>เงินลงทุนในการร่วมค้า</t>
  </si>
  <si>
    <t>เจ้าหนี้หมุนเวียนอื่น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</si>
  <si>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</si>
  <si>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</si>
  <si>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</si>
  <si>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</si>
  <si>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</si>
  <si>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</si>
  <si>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</t>
  </si>
  <si>
    <t>ส่วนแบ่งกำไรขาดทุนเบ็ดเสร็จอื่นในบริษัทร่วม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</si>
  <si>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</si>
  <si>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</si>
  <si>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</si>
  <si>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</si>
  <si>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 xml:space="preserve">       เงินปันผลให้ผู้ถือหุ้นของบริษัท</t>
  </si>
  <si>
    <t>ปรับรายการที่กระทบกำไร (ขาดทุน) เป็นเงินสดรับ (จ่าย)</t>
  </si>
  <si>
    <t xml:space="preserve">ขาดทุนจากการปรับลดมูลค่าสินค้าคงเหลือ </t>
  </si>
  <si>
    <t>ขาดทุนจากการด้อยค่าของเงินลงทุนในบริษัทร่วม</t>
  </si>
  <si>
    <t>ขาดทุนจากการด้อยค่าของเงินลงทุนในบริษัทย่อย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</si>
  <si>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</si>
  <si>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</si>
  <si>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</si>
  <si>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</si>
  <si>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</si>
  <si>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</si>
  <si>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</si>
  <si>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</si>
  <si>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เงินสดรับจากการขายเงินลงทุนในบริษัทร่วมและการร่วมค้า</t>
  </si>
  <si>
    <t>เงินสดจ่ายเพื่อซื้อส่วนเพิ่มทุนในเงินลงทุนในบริษัทย่อย</t>
  </si>
  <si>
    <t>เงินสดจ่ายเพื่อเงินให้กู้ยืมระยะสั้นแก่บุคคลหรือกิจการ</t>
  </si>
  <si>
    <t>เงินสดรับชำระคืนจากเงินให้กู้ยืมระยะสั้นแก่บุคคลหรือกิจการ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</si>
  <si>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</si>
  <si>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</si>
  <si>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</si>
  <si>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</si>
  <si>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</si>
  <si>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</si>
  <si>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</si>
  <si>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</si>
  <si>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</si>
  <si>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 xml:space="preserve">(กลับรายการ) หนี้สูญและค่าเผื่อหนี้สงสัยจะสูญ </t>
  </si>
  <si>
    <t>เงินสดรับจากการขายเงินลงทุนเผื่อขาย</t>
  </si>
  <si>
    <t>เงินสดรับจากการขายเงินลงทุนระยะยาวอื่น</t>
  </si>
  <si>
    <t>รับเงินปันผล</t>
  </si>
  <si>
    <t>เงินสดรับจากการรับคืนเงินลงทุนในบริษัทย่อย</t>
  </si>
  <si>
    <t>ที่ดิน อาคารและอุปกรณ์ และสินทรัพย์ไม่มีตัวตน</t>
  </si>
  <si>
    <t>รับดอกเบี้ย</t>
  </si>
  <si>
    <t>งบกำไรขาดทุน</t>
  </si>
  <si>
    <t>ขาดทุนจากการตัดจำหน่ายสินทรัพย์ไม่มีตัวตน</t>
  </si>
  <si>
    <t>เงินสดและรายการเทียบเท่าเงินสดของบริษัทย่อยที่สูญเสีย</t>
  </si>
  <si>
    <t>การควบคุม</t>
  </si>
  <si>
    <t>แปลงหนี้เป็นทุนโดยการโอนลูกหนี้การค้า - บริษัทย่อย</t>
  </si>
  <si>
    <t>เป็นเงินลงทุนในบริษัทย่อย</t>
  </si>
  <si>
    <t>สินทรัพย์ไม่หมุนเวียนที่ถือไว้เพื่อขาย</t>
  </si>
  <si>
    <t>เงินสดและรายการเทียบเท่าเงินสดที่ถูกจัดประเภทเป็น</t>
  </si>
  <si>
    <t>ขาดทุนจากการด้อยค่าของเงินลงทุนในบริษัทร่วมค้า</t>
  </si>
  <si>
    <t>กำไรจากอัตราแลกเปลี่ยนที่ยังไม่เกิดขึ้นจริง</t>
  </si>
  <si>
    <t>กำไรจากการจำหน่ายเงินลงทุน</t>
  </si>
  <si>
    <t>เงินสดรับชำระค่าหุ้นจากส่วนได้เสียที่ไม่มีอำนาจควบคุมของบริษัทย่อย</t>
  </si>
  <si>
    <t>เงินจ่ายล่วงหน้าค่าซื้อที่ดิน อาคาร และอุปกรณ์</t>
  </si>
  <si>
    <t>หนี้สินภาษีเงินได้รอการตัดบัญชี</t>
  </si>
  <si>
    <t>กลับรายการผลขาดทุนจากการด้อยค่าของอสังหาริมทรัพย์เพื่อการลงทุน</t>
  </si>
  <si>
    <t>สินทรัพย์ที่ถือไว้เพื่อขาย</t>
  </si>
  <si>
    <t>เงินสดและรายการเทียบเท่าเงินสดลดลงสุทธิ</t>
  </si>
  <si>
    <t>(กำไร) ขาดทุนจากการจำหน่ายอสังหาริมทรัพย์เพื่อการลงทุน</t>
  </si>
  <si>
    <t>เงินลงทุนชั่วคราวลดลง</t>
  </si>
  <si>
    <t>สถาบันการเงินเพิ่มขึ้น</t>
  </si>
  <si>
    <t>สินทรัพย์ไม่หมุนเวียนที่จัดประเภทเป็น</t>
  </si>
  <si>
    <t>5, 18</t>
  </si>
  <si>
    <t>21, 28</t>
  </si>
  <si>
    <t>17, 28</t>
  </si>
  <si>
    <t>7, 28</t>
  </si>
  <si>
    <t>เงินกู้ยืมระยะยาวจากสถาบันการเงินส่วนที่ถึงกำหนด</t>
  </si>
  <si>
    <t>ชำระภายในหนึ่งปี</t>
  </si>
  <si>
    <t>หนี้สินที่รวมในกลุ่มสินทรัพย์ไม่หมุนเวียนที่จัดประเภท</t>
  </si>
  <si>
    <t>เป็นสินทรัพย์ที่ถือไว้เพื่อขาย</t>
  </si>
  <si>
    <t xml:space="preserve">      บริษัทย่อยเพิ่มทุนหุ้นสามัญ</t>
  </si>
  <si>
    <t>ผลกำไร (ขาดทุน) จากการวัดมูลค่าเงินลงทุนเผื่อขาย</t>
  </si>
  <si>
    <t>ผลกำไร (ขาดทุน) จากการวัดมูลค่าใหม่ของ</t>
  </si>
  <si>
    <t xml:space="preserve">ขาดทุนจากการด้อยค่าของที่ดิน อาคารและอุปกรณ์ </t>
  </si>
  <si>
    <t>กลับรายการขาดทุนจากการด้อยค่าของสินทรัพย์ไม่มีตัวตน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</si>
  <si>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</si>
  <si>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</si>
  <si>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จ่ายประมาณการหนี้สินสำหรับผลประโยชน์พนักงาน</t>
  </si>
  <si>
    <t>ค่าใช้จ่ายในการขายและจัดจำหน่าย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</si>
</sst>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0.000%"/>
    <numFmt numFmtId="169" formatCode="###,000"/>
  </numFmts>
  <fonts count="28">
    <font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4" fontId="1" fillId="0" borderId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5" fillId="2" borderId="6" applyNumberFormat="0" applyAlignment="0" applyProtection="0">
      <alignment horizontal="left" vertical="center" indent="1"/>
    </xf>
    <xf numFmtId="169" fontId="16" fillId="0" borderId="7" applyNumberFormat="0" applyProtection="0">
      <alignment horizontal="right" vertical="center"/>
    </xf>
    <xf numFmtId="169" fontId="15" fillId="0" borderId="8" applyNumberFormat="0" applyProtection="0">
      <alignment horizontal="right" vertical="center"/>
    </xf>
    <xf numFmtId="0" fontId="17" fillId="3" borderId="8" applyNumberFormat="0" applyAlignment="0" applyProtection="0">
      <alignment horizontal="left" vertical="center" indent="1"/>
    </xf>
    <xf numFmtId="0" fontId="17" fillId="4" borderId="8" applyNumberFormat="0" applyAlignment="0" applyProtection="0">
      <alignment horizontal="left" vertical="center" indent="1"/>
    </xf>
    <xf numFmtId="169" fontId="16" fillId="5" borderId="7" applyNumberFormat="0" applyBorder="0" applyProtection="0">
      <alignment horizontal="right" vertical="center"/>
    </xf>
    <xf numFmtId="0" fontId="17" fillId="3" borderId="8" applyNumberFormat="0" applyAlignment="0" applyProtection="0">
      <alignment horizontal="left" vertical="center" indent="1"/>
    </xf>
    <xf numFmtId="169" fontId="15" fillId="4" borderId="8" applyNumberFormat="0" applyProtection="0">
      <alignment horizontal="right" vertical="center"/>
    </xf>
    <xf numFmtId="169" fontId="15" fillId="5" borderId="8" applyNumberFormat="0" applyBorder="0" applyProtection="0">
      <alignment horizontal="right" vertical="center"/>
    </xf>
    <xf numFmtId="169" fontId="18" fillId="6" borderId="9" applyNumberFormat="0" applyBorder="0" applyAlignment="0" applyProtection="0">
      <alignment horizontal="right" vertical="center" indent="1"/>
    </xf>
    <xf numFmtId="169" fontId="19" fillId="7" borderId="9" applyNumberFormat="0" applyBorder="0" applyAlignment="0" applyProtection="0">
      <alignment horizontal="right" vertical="center" indent="1"/>
    </xf>
    <xf numFmtId="169" fontId="19" fillId="8" borderId="9" applyNumberFormat="0" applyBorder="0" applyAlignment="0" applyProtection="0">
      <alignment horizontal="right" vertical="center" indent="1"/>
    </xf>
    <xf numFmtId="169" fontId="20" fillId="9" borderId="9" applyNumberFormat="0" applyBorder="0" applyAlignment="0" applyProtection="0">
      <alignment horizontal="right" vertical="center" indent="1"/>
    </xf>
    <xf numFmtId="169" fontId="20" fillId="10" borderId="9" applyNumberFormat="0" applyBorder="0" applyAlignment="0" applyProtection="0">
      <alignment horizontal="right" vertical="center" indent="1"/>
    </xf>
    <xf numFmtId="169" fontId="20" fillId="11" borderId="9" applyNumberFormat="0" applyBorder="0" applyAlignment="0" applyProtection="0">
      <alignment horizontal="right" vertical="center" indent="1"/>
    </xf>
    <xf numFmtId="169" fontId="21" fillId="12" borderId="9" applyNumberFormat="0" applyBorder="0" applyAlignment="0" applyProtection="0">
      <alignment horizontal="right" vertical="center" indent="1"/>
    </xf>
    <xf numFmtId="169" fontId="21" fillId="13" borderId="9" applyNumberFormat="0" applyBorder="0" applyAlignment="0" applyProtection="0">
      <alignment horizontal="right" vertical="center" indent="1"/>
    </xf>
    <xf numFmtId="169" fontId="21" fillId="14" borderId="9" applyNumberFormat="0" applyBorder="0" applyAlignment="0" applyProtection="0">
      <alignment horizontal="right" vertical="center" indent="1"/>
    </xf>
    <xf numFmtId="0" fontId="22" fillId="0" borderId="6" applyNumberFormat="0" applyFont="0" applyFill="0" applyAlignment="0" applyProtection="0"/>
    <xf numFmtId="169" fontId="16" fillId="15" borderId="6" applyNumberFormat="0" applyAlignment="0" applyProtection="0">
      <alignment horizontal="left" vertical="center" indent="1"/>
    </xf>
    <xf numFmtId="0" fontId="15" fillId="2" borderId="8" applyNumberFormat="0" applyAlignment="0" applyProtection="0">
      <alignment horizontal="left" vertical="center" indent="1"/>
    </xf>
    <xf numFmtId="0" fontId="17" fillId="16" borderId="6" applyNumberFormat="0" applyAlignment="0" applyProtection="0">
      <alignment horizontal="left" vertical="center" indent="1"/>
    </xf>
    <xf numFmtId="0" fontId="17" fillId="17" borderId="6" applyNumberFormat="0" applyAlignment="0" applyProtection="0">
      <alignment horizontal="left" vertical="center" indent="1"/>
    </xf>
    <xf numFmtId="0" fontId="17" fillId="18" borderId="6" applyNumberFormat="0" applyAlignment="0" applyProtection="0">
      <alignment horizontal="left" vertical="center" indent="1"/>
    </xf>
    <xf numFmtId="0" fontId="17" fillId="5" borderId="6" applyNumberFormat="0" applyAlignment="0" applyProtection="0">
      <alignment horizontal="left" vertical="center" indent="1"/>
    </xf>
    <xf numFmtId="0" fontId="17" fillId="4" borderId="8" applyNumberFormat="0" applyAlignment="0" applyProtection="0">
      <alignment horizontal="left" vertical="center" indent="1"/>
    </xf>
    <xf numFmtId="0" fontId="23" fillId="0" borderId="10" applyNumberFormat="0" applyFill="0" applyBorder="0" applyAlignment="0" applyProtection="0"/>
    <xf numFmtId="0" fontId="24" fillId="0" borderId="10" applyNumberFormat="0" applyBorder="0" applyAlignment="0" applyProtection="0"/>
    <xf numFmtId="0" fontId="23" fillId="3" borderId="8" applyNumberFormat="0" applyAlignment="0" applyProtection="0">
      <alignment horizontal="left" vertical="center" indent="1"/>
    </xf>
    <xf numFmtId="0" fontId="23" fillId="3" borderId="8" applyNumberFormat="0" applyAlignment="0" applyProtection="0">
      <alignment horizontal="left" vertical="center" indent="1"/>
    </xf>
    <xf numFmtId="0" fontId="23" fillId="4" borderId="8" applyNumberFormat="0" applyAlignment="0" applyProtection="0">
      <alignment horizontal="left" vertical="center" indent="1"/>
    </xf>
    <xf numFmtId="169" fontId="25" fillId="4" borderId="8" applyNumberFormat="0" applyProtection="0">
      <alignment horizontal="right" vertical="center"/>
    </xf>
    <xf numFmtId="169" fontId="26" fillId="5" borderId="7" applyNumberFormat="0" applyBorder="0" applyProtection="0">
      <alignment horizontal="right" vertical="center"/>
    </xf>
    <xf numFmtId="169" fontId="25" fillId="5" borderId="8" applyNumberFormat="0" applyBorder="0" applyProtection="0">
      <alignment horizontal="right" vertical="center"/>
    </xf>
    <xf numFmtId="169" fontId="16" fillId="0" borderId="7" applyNumberFormat="0" applyFill="0" applyBorder="0" applyAlignment="0" applyProtection="0">
      <alignment horizontal="right" vertical="center"/>
    </xf>
    <xf numFmtId="169" fontId="16" fillId="0" borderId="7" applyNumberFormat="0" applyFill="0" applyBorder="0" applyAlignment="0" applyProtection="0">
      <alignment horizontal="right" vertical="center"/>
    </xf>
    <xf numFmtId="0" fontId="27" fillId="0" borderId="0"/>
    <xf numFmtId="169" fontId="16" fillId="15" borderId="6" applyNumberFormat="0" applyAlignment="0" applyProtection="0">
      <alignment horizontal="left" vertical="center" indent="1"/>
    </xf>
  </cellStyleXfs>
  <cellXfs count="293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37" fontId="1" fillId="0" borderId="0" xfId="1" applyNumberFormat="1" applyFill="1" applyAlignment="1"/>
    <xf numFmtId="0" fontId="4" fillId="0" borderId="0" xfId="0" applyFont="1" applyAlignment="1"/>
    <xf numFmtId="164" fontId="1" fillId="0" borderId="0" xfId="0" applyNumberFormat="1" applyFont="1" applyAlignment="1"/>
    <xf numFmtId="4" fontId="1" fillId="0" borderId="0" xfId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" fillId="0" borderId="0" xfId="0" applyFont="1" applyFill="1" applyAlignment="1"/>
    <xf numFmtId="37" fontId="1" fillId="0" borderId="0" xfId="1" applyNumberFormat="1" applyFont="1" applyFill="1" applyBorder="1" applyAlignment="1">
      <alignment horizontal="center"/>
    </xf>
    <xf numFmtId="37" fontId="1" fillId="0" borderId="0" xfId="1" quotePrefix="1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1" fillId="0" borderId="0" xfId="1" applyNumberFormat="1" applyFont="1" applyFill="1" applyBorder="1"/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37" fontId="1" fillId="0" borderId="0" xfId="0" applyNumberFormat="1" applyFont="1" applyFill="1" applyBorder="1" applyAlignment="1"/>
    <xf numFmtId="37" fontId="0" fillId="0" borderId="0" xfId="0" applyNumberFormat="1" applyFill="1" applyAlignment="1"/>
    <xf numFmtId="3" fontId="1" fillId="0" borderId="0" xfId="1" applyNumberFormat="1" applyAlignment="1"/>
    <xf numFmtId="165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1" fillId="0" borderId="0" xfId="0" applyNumberFormat="1" applyFont="1" applyFill="1" applyAlignment="1"/>
    <xf numFmtId="41" fontId="0" fillId="0" borderId="0" xfId="0" quotePrefix="1" applyNumberFormat="1" applyFill="1" applyAlignment="1">
      <alignment horizontal="center" vertical="center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4" fontId="0" fillId="0" borderId="0" xfId="0" applyNumberFormat="1" applyFont="1" applyAlignment="1"/>
    <xf numFmtId="165" fontId="0" fillId="0" borderId="0" xfId="0" applyNumberFormat="1" applyFont="1" applyFill="1" applyAlignment="1"/>
    <xf numFmtId="37" fontId="4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wrapText="1"/>
    </xf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164" fontId="1" fillId="0" borderId="0" xfId="0" applyNumberFormat="1" applyFont="1" applyFill="1" applyAlignment="1"/>
    <xf numFmtId="0" fontId="5" fillId="0" borderId="0" xfId="0" applyFont="1" applyBorder="1" applyAlignment="1">
      <alignment horizontal="center"/>
    </xf>
    <xf numFmtId="39" fontId="0" fillId="0" borderId="0" xfId="1" applyNumberFormat="1" applyFont="1" applyFill="1"/>
    <xf numFmtId="39" fontId="1" fillId="0" borderId="0" xfId="1" applyNumberFormat="1" applyFont="1" applyFill="1" applyAlignment="1">
      <alignment horizontal="center"/>
    </xf>
    <xf numFmtId="39" fontId="1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Alignment="1">
      <alignment horizontal="right"/>
    </xf>
    <xf numFmtId="39" fontId="1" fillId="0" borderId="0" xfId="1" applyNumberFormat="1" applyFont="1" applyFill="1" applyBorder="1"/>
    <xf numFmtId="41" fontId="1" fillId="0" borderId="0" xfId="1" applyNumberFormat="1" applyFill="1" applyAlignment="1"/>
    <xf numFmtId="41" fontId="4" fillId="0" borderId="4" xfId="1" applyNumberFormat="1" applyFont="1" applyFill="1" applyBorder="1" applyAlignment="1"/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/>
    <xf numFmtId="37" fontId="4" fillId="0" borderId="0" xfId="0" applyNumberFormat="1" applyFont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4" fontId="1" fillId="0" borderId="0" xfId="1" applyFill="1" applyAlignment="1"/>
    <xf numFmtId="41" fontId="4" fillId="0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4" fillId="0" borderId="5" xfId="0" applyNumberFormat="1" applyFont="1" applyFill="1" applyBorder="1" applyAlignment="1"/>
    <xf numFmtId="0" fontId="1" fillId="0" borderId="0" xfId="0" applyFont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Border="1" applyAlignment="1"/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4" fontId="1" fillId="0" borderId="0" xfId="1" applyFont="1" applyFill="1"/>
    <xf numFmtId="164" fontId="1" fillId="0" borderId="0" xfId="0" applyNumberFormat="1" applyFont="1" applyBorder="1" applyAlignment="1"/>
    <xf numFmtId="3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3" fontId="1" fillId="0" borderId="0" xfId="1" applyNumberFormat="1" applyFill="1" applyAlignment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/>
    <xf numFmtId="167" fontId="0" fillId="0" borderId="0" xfId="4" applyNumberFormat="1" applyFont="1" applyFill="1"/>
    <xf numFmtId="164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/>
    <xf numFmtId="166" fontId="3" fillId="0" borderId="0" xfId="0" applyNumberFormat="1" applyFont="1" applyFill="1" applyAlignment="1">
      <alignment horizontal="left"/>
    </xf>
    <xf numFmtId="43" fontId="1" fillId="0" borderId="0" xfId="0" applyNumberFormat="1" applyFont="1" applyFill="1" applyAlignment="1"/>
    <xf numFmtId="41" fontId="1" fillId="0" borderId="0" xfId="1" applyNumberForma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41" fontId="4" fillId="0" borderId="0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39" fontId="5" fillId="0" borderId="0" xfId="1" applyNumberFormat="1" applyFont="1" applyFill="1"/>
    <xf numFmtId="41" fontId="0" fillId="0" borderId="0" xfId="1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9" fontId="0" fillId="0" borderId="0" xfId="1" applyNumberFormat="1" applyFont="1" applyFill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Border="1" applyAlignment="1"/>
    <xf numFmtId="41" fontId="4" fillId="0" borderId="4" xfId="0" applyNumberFormat="1" applyFont="1" applyFill="1" applyBorder="1" applyAlignment="1"/>
    <xf numFmtId="41" fontId="4" fillId="0" borderId="0" xfId="0" applyNumberFormat="1" applyFont="1" applyAlignment="1"/>
    <xf numFmtId="41" fontId="4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0" fillId="0" borderId="4" xfId="0" applyNumberFormat="1" applyFont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41" fontId="4" fillId="0" borderId="0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4" fillId="0" borderId="0" xfId="1" quotePrefix="1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1" xfId="1" quotePrefix="1" applyNumberFormat="1" applyFont="1" applyFill="1" applyBorder="1" applyAlignment="1"/>
    <xf numFmtId="166" fontId="1" fillId="0" borderId="0" xfId="1" quotePrefix="1" applyNumberFormat="1" applyFont="1" applyFill="1" applyBorder="1" applyAlignment="1"/>
    <xf numFmtId="166" fontId="1" fillId="0" borderId="1" xfId="1" applyNumberFormat="1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166" fontId="4" fillId="0" borderId="2" xfId="1" quotePrefix="1" applyNumberFormat="1" applyFont="1" applyFill="1" applyBorder="1" applyAlignment="1"/>
    <xf numFmtId="166" fontId="1" fillId="0" borderId="0" xfId="1" applyNumberFormat="1" applyFont="1" applyFill="1" applyBorder="1"/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left"/>
    </xf>
    <xf numFmtId="166" fontId="10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/>
    <xf numFmtId="166" fontId="1" fillId="0" borderId="0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166" fontId="4" fillId="0" borderId="0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4" xfId="1" quotePrefix="1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/>
    <xf numFmtId="41" fontId="1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/>
    <xf numFmtId="41" fontId="4" fillId="0" borderId="0" xfId="1" quotePrefix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center"/>
    </xf>
    <xf numFmtId="41" fontId="1" fillId="0" borderId="0" xfId="1" quotePrefix="1" applyNumberFormat="1" applyFont="1" applyFill="1" applyBorder="1" applyAlignment="1"/>
    <xf numFmtId="41" fontId="1" fillId="0" borderId="1" xfId="1" quotePrefix="1" applyNumberFormat="1" applyFont="1" applyFill="1" applyBorder="1" applyAlignment="1"/>
    <xf numFmtId="41" fontId="1" fillId="0" borderId="0" xfId="1" applyNumberFormat="1" applyFont="1" applyFill="1"/>
    <xf numFmtId="166" fontId="0" fillId="0" borderId="0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/>
    <xf numFmtId="166" fontId="4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ill="1"/>
    <xf numFmtId="10" fontId="1" fillId="0" borderId="0" xfId="2" applyNumberFormat="1" applyFont="1" applyFill="1" applyAlignment="1"/>
    <xf numFmtId="3" fontId="1" fillId="0" borderId="0" xfId="0" applyNumberFormat="1" applyFont="1" applyFill="1" applyAlignment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left"/>
    </xf>
    <xf numFmtId="0" fontId="4" fillId="0" borderId="0" xfId="0" applyFont="1" applyFill="1"/>
    <xf numFmtId="43" fontId="0" fillId="0" borderId="0" xfId="0" applyNumberFormat="1" applyFont="1" applyFill="1" applyAlignment="1"/>
    <xf numFmtId="37" fontId="4" fillId="0" borderId="4" xfId="0" applyNumberFormat="1" applyFont="1" applyFill="1" applyBorder="1" applyAlignment="1"/>
    <xf numFmtId="166" fontId="4" fillId="0" borderId="4" xfId="1" applyNumberFormat="1" applyFont="1" applyFill="1" applyBorder="1" applyAlignment="1"/>
    <xf numFmtId="41" fontId="4" fillId="0" borderId="4" xfId="1" quotePrefix="1" applyNumberFormat="1" applyFont="1" applyFill="1" applyBorder="1" applyAlignment="1"/>
    <xf numFmtId="166" fontId="11" fillId="0" borderId="0" xfId="1" applyNumberFormat="1" applyFont="1" applyFill="1"/>
    <xf numFmtId="166" fontId="11" fillId="0" borderId="0" xfId="1" applyNumberFormat="1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6" fontId="1" fillId="0" borderId="1" xfId="0" applyNumberFormat="1" applyFont="1" applyFill="1" applyBorder="1" applyAlignment="1"/>
    <xf numFmtId="166" fontId="1" fillId="0" borderId="0" xfId="0" applyNumberFormat="1" applyFont="1" applyFill="1" applyBorder="1" applyAlignment="1"/>
    <xf numFmtId="166" fontId="0" fillId="0" borderId="1" xfId="0" applyNumberFormat="1" applyFont="1" applyFill="1" applyBorder="1" applyAlignment="1">
      <alignment horizontal="center"/>
    </xf>
    <xf numFmtId="0" fontId="6" fillId="0" borderId="0" xfId="6" applyFont="1" applyFill="1" applyAlignment="1">
      <alignment horizontal="left"/>
    </xf>
    <xf numFmtId="0" fontId="0" fillId="0" borderId="0" xfId="6" applyFont="1" applyFill="1" applyAlignment="1"/>
    <xf numFmtId="0" fontId="4" fillId="0" borderId="0" xfId="6" applyFont="1" applyFill="1" applyAlignment="1"/>
    <xf numFmtId="37" fontId="4" fillId="0" borderId="0" xfId="1" quotePrefix="1" applyNumberFormat="1" applyFont="1" applyFill="1" applyBorder="1" applyAlignment="1">
      <alignment horizontal="right"/>
    </xf>
    <xf numFmtId="37" fontId="1" fillId="0" borderId="0" xfId="1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4" fillId="0" borderId="3" xfId="1" quotePrefix="1" applyNumberFormat="1" applyFont="1" applyFill="1" applyBorder="1" applyAlignment="1"/>
    <xf numFmtId="41" fontId="0" fillId="0" borderId="4" xfId="1" applyNumberFormat="1" applyFont="1" applyFill="1" applyBorder="1" applyAlignment="1"/>
    <xf numFmtId="43" fontId="0" fillId="0" borderId="0" xfId="0" applyNumberFormat="1" applyFont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41" fontId="4" fillId="0" borderId="1" xfId="0" applyNumberFormat="1" applyFont="1" applyFill="1" applyBorder="1" applyAlignment="1"/>
    <xf numFmtId="166" fontId="0" fillId="0" borderId="1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/>
    <xf numFmtId="166" fontId="0" fillId="0" borderId="4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39" fontId="1" fillId="0" borderId="0" xfId="0" applyNumberFormat="1" applyFont="1" applyFill="1" applyAlignment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168" fontId="0" fillId="0" borderId="0" xfId="2" applyNumberFormat="1" applyFont="1" applyAlignment="1"/>
    <xf numFmtId="41" fontId="0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66" fontId="1" fillId="0" borderId="0" xfId="1" applyNumberFormat="1" applyAlignment="1"/>
    <xf numFmtId="166" fontId="1" fillId="0" borderId="0" xfId="1" applyNumberFormat="1" applyFill="1" applyAlignment="1"/>
    <xf numFmtId="164" fontId="4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0" xfId="1" applyNumberForma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3" fontId="1" fillId="0" borderId="0" xfId="1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1" fillId="0" borderId="3" xfId="0" applyNumberFormat="1" applyFont="1" applyFill="1" applyBorder="1" applyAlignment="1"/>
    <xf numFmtId="39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4" fontId="1" fillId="0" borderId="0" xfId="1" applyFill="1"/>
    <xf numFmtId="3" fontId="4" fillId="0" borderId="0" xfId="1" applyNumberFormat="1" applyFont="1" applyFill="1"/>
    <xf numFmtId="4" fontId="1" fillId="0" borderId="0" xfId="1" applyFill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6">
    <cellStyle name="Comma" xfId="1" builtinId="3"/>
    <cellStyle name="Comma 2" xfId="5"/>
    <cellStyle name="Comma 31 7 2" xfId="7"/>
    <cellStyle name="Comma 40" xfId="3"/>
    <cellStyle name="Normal" xfId="0" builtinId="0"/>
    <cellStyle name="Normal 112" xfId="6"/>
    <cellStyle name="Normal 29 7" xfId="44"/>
    <cellStyle name="Normal 4 2 2" xfId="4"/>
    <cellStyle name="Percent" xfId="2" builtinId="5"/>
    <cellStyle name="SAPBorder" xfId="26"/>
    <cellStyle name="SAPDataCell" xfId="9"/>
    <cellStyle name="SAPDataTotalCell" xfId="10"/>
    <cellStyle name="SAPDimensionCell" xfId="8"/>
    <cellStyle name="SAPEditableDataCell" xfId="11"/>
    <cellStyle name="SAPEditableDataTotalCell" xfId="14"/>
    <cellStyle name="SAPEmphasized" xfId="34"/>
    <cellStyle name="SAPEmphasizedEditableDataCell" xfId="36"/>
    <cellStyle name="SAPEmphasizedEditableDataTotalCell" xfId="37"/>
    <cellStyle name="SAPEmphasizedLockedDataCell" xfId="40"/>
    <cellStyle name="SAPEmphasizedLockedDataTotalCell" xfId="41"/>
    <cellStyle name="SAPEmphasizedReadonlyDataCell" xfId="38"/>
    <cellStyle name="SAPEmphasizedReadonlyDataTotalCell" xfId="39"/>
    <cellStyle name="SAPEmphasizedTotal" xfId="35"/>
    <cellStyle name="SAPExceptionLevel1" xfId="17"/>
    <cellStyle name="SAPExceptionLevel2" xfId="18"/>
    <cellStyle name="SAPExceptionLevel3" xfId="19"/>
    <cellStyle name="SAPExceptionLevel4" xfId="20"/>
    <cellStyle name="SAPExceptionLevel5" xfId="21"/>
    <cellStyle name="SAPExceptionLevel6" xfId="22"/>
    <cellStyle name="SAPExceptionLevel7" xfId="23"/>
    <cellStyle name="SAPExceptionLevel8" xfId="24"/>
    <cellStyle name="SAPExceptionLevel9" xfId="25"/>
    <cellStyle name="SAPFormula" xfId="43"/>
    <cellStyle name="SAPGroupingFillCell" xfId="45"/>
    <cellStyle name="SAPHierarchyCell0" xfId="29"/>
    <cellStyle name="SAPHierarchyCell1" xfId="30"/>
    <cellStyle name="SAPHierarchyCell2" xfId="31"/>
    <cellStyle name="SAPHierarchyCell3" xfId="32"/>
    <cellStyle name="SAPHierarchyCell4" xfId="33"/>
    <cellStyle name="SAPLockedDataCell" xfId="13"/>
    <cellStyle name="SAPLockedDataTotalCell" xfId="16"/>
    <cellStyle name="SAPMemberCell" xfId="27"/>
    <cellStyle name="SAPMemberTotalCell" xfId="28"/>
    <cellStyle name="SAPMessageText" xfId="42"/>
    <cellStyle name="SAPReadonlyDataCell" xfId="12"/>
    <cellStyle name="SAPReadonlyDataTotalCell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66FFFF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XFB104"/>
  <sheetViews>
    <sheetView view="pageBreakPreview" zoomScale="80" zoomScaleNormal="80" zoomScaleSheetLayoutView="80" zoomScalePageLayoutView="90" workbookViewId="0">
      <selection activeCell="F10" sqref="F10"/>
    </sheetView>
  </sheetViews>
  <sheetFormatPr defaultColWidth="20.85546875" defaultRowHeight="23.25" customHeight="1"/>
  <cols>
    <col min="1" max="4" width="2" style="12" customWidth="1"/>
    <col min="5" max="5" width="41.42578125" style="12" customWidth="1"/>
    <col min="6" max="6" width="9.85546875" style="9" customWidth="1"/>
    <col min="7" max="7" width="16.7109375" style="2" customWidth="1"/>
    <col min="8" max="8" width="1.7109375" style="2" customWidth="1"/>
    <col min="9" max="9" width="16.7109375" style="2" customWidth="1"/>
    <col min="10" max="10" width="1.5703125" style="2" customWidth="1"/>
    <col min="11" max="11" width="16.7109375" style="31" customWidth="1"/>
    <col min="12" max="12" width="1.5703125" style="31" customWidth="1"/>
    <col min="13" max="13" width="16.7109375" style="31" customWidth="1"/>
    <col min="14" max="14" width="15.28515625" style="12" bestFit="1" customWidth="1"/>
    <col min="15" max="16384" width="20.85546875" style="2"/>
  </cols>
  <sheetData>
    <row r="1" spans="1:19" s="1" customFormat="1" ht="23.25" customHeight="1">
      <c r="A1" s="30" t="s">
        <v>87</v>
      </c>
      <c r="B1" s="30"/>
      <c r="C1" s="30"/>
      <c r="D1" s="30"/>
      <c r="E1" s="30"/>
      <c r="F1" s="8"/>
      <c r="K1" s="28"/>
      <c r="L1" s="28"/>
      <c r="M1" s="28"/>
      <c r="N1" s="30"/>
    </row>
    <row r="2" spans="1:19" s="1" customFormat="1" ht="23.25" customHeight="1">
      <c r="A2" s="30" t="s">
        <v>121</v>
      </c>
      <c r="B2" s="30"/>
      <c r="C2" s="30"/>
      <c r="D2" s="30"/>
      <c r="E2" s="30"/>
      <c r="F2" s="8"/>
      <c r="K2" s="28"/>
      <c r="L2" s="28"/>
      <c r="M2" s="28"/>
      <c r="N2" s="30"/>
    </row>
    <row r="3" spans="1:19" s="1" customFormat="1" ht="23.25" customHeight="1">
      <c r="A3" s="30"/>
      <c r="B3" s="30"/>
      <c r="C3" s="30"/>
      <c r="D3" s="30"/>
      <c r="E3" s="30"/>
      <c r="F3" s="8"/>
      <c r="K3" s="28"/>
      <c r="L3" s="28"/>
      <c r="M3" s="28"/>
      <c r="N3" s="30"/>
    </row>
    <row r="4" spans="1:19" s="1" customFormat="1" ht="23.25" customHeight="1">
      <c r="A4" s="30"/>
      <c r="B4" s="30"/>
      <c r="C4" s="30"/>
      <c r="D4" s="30"/>
      <c r="E4" s="30"/>
      <c r="F4" s="8"/>
      <c r="G4" s="281" t="s">
        <v>123</v>
      </c>
      <c r="H4" s="281"/>
      <c r="I4" s="281"/>
      <c r="J4" s="87"/>
      <c r="K4" s="282" t="s">
        <v>124</v>
      </c>
      <c r="L4" s="282"/>
      <c r="M4" s="282"/>
      <c r="N4" s="30"/>
    </row>
    <row r="5" spans="1:19" s="1" customFormat="1" ht="23.25" customHeight="1">
      <c r="A5" s="256"/>
      <c r="B5" s="30"/>
      <c r="C5" s="30"/>
      <c r="D5" s="30"/>
      <c r="E5" s="30"/>
      <c r="F5" s="8"/>
      <c r="G5" s="283" t="s">
        <v>53</v>
      </c>
      <c r="H5" s="283"/>
      <c r="I5" s="283"/>
      <c r="J5" s="41"/>
      <c r="K5" s="283" t="s">
        <v>53</v>
      </c>
      <c r="L5" s="283"/>
      <c r="M5" s="283"/>
      <c r="N5" s="30"/>
    </row>
    <row r="6" spans="1:19" ht="23.25" customHeight="1">
      <c r="A6" s="256" t="s">
        <v>21</v>
      </c>
      <c r="F6" s="40" t="s">
        <v>22</v>
      </c>
      <c r="G6" s="32" t="s">
        <v>176</v>
      </c>
      <c r="H6" s="3"/>
      <c r="I6" s="32" t="s">
        <v>122</v>
      </c>
      <c r="K6" s="32" t="s">
        <v>176</v>
      </c>
      <c r="L6" s="132"/>
      <c r="M6" s="32" t="s">
        <v>122</v>
      </c>
    </row>
    <row r="7" spans="1:19" ht="23.25" customHeight="1">
      <c r="G7" s="280" t="s">
        <v>158</v>
      </c>
      <c r="H7" s="280"/>
      <c r="I7" s="280"/>
      <c r="J7" s="280"/>
      <c r="K7" s="280"/>
      <c r="L7" s="280"/>
      <c r="M7" s="280"/>
    </row>
    <row r="8" spans="1:19" ht="23.25" customHeight="1">
      <c r="A8" s="99" t="s">
        <v>0</v>
      </c>
      <c r="H8" s="85"/>
      <c r="K8" s="12"/>
      <c r="M8" s="12"/>
      <c r="O8" s="12"/>
      <c r="P8" s="97"/>
      <c r="Q8" s="97"/>
      <c r="R8" s="27"/>
      <c r="S8" s="27"/>
    </row>
    <row r="9" spans="1:19" ht="23.25" customHeight="1">
      <c r="A9" s="16" t="s">
        <v>47</v>
      </c>
      <c r="F9" s="86">
        <v>6</v>
      </c>
      <c r="G9" s="56">
        <v>375734359</v>
      </c>
      <c r="H9" s="56"/>
      <c r="I9" s="56">
        <v>579731116</v>
      </c>
      <c r="J9" s="56"/>
      <c r="K9" s="56">
        <v>53916348</v>
      </c>
      <c r="L9" s="56"/>
      <c r="M9" s="56">
        <v>69547860</v>
      </c>
      <c r="N9" s="202"/>
      <c r="O9" s="105"/>
      <c r="P9" s="97"/>
      <c r="Q9" s="97"/>
      <c r="R9" s="27"/>
      <c r="S9" s="27"/>
    </row>
    <row r="10" spans="1:19" ht="23.25" customHeight="1">
      <c r="A10" s="12" t="s">
        <v>24</v>
      </c>
      <c r="F10" s="42">
        <v>7</v>
      </c>
      <c r="G10" s="56">
        <v>9046629</v>
      </c>
      <c r="H10" s="56"/>
      <c r="I10" s="56">
        <v>22184741</v>
      </c>
      <c r="J10" s="56"/>
      <c r="K10" s="149">
        <v>0</v>
      </c>
      <c r="L10" s="56"/>
      <c r="M10" s="149">
        <v>0</v>
      </c>
      <c r="N10" s="81"/>
      <c r="O10" s="105"/>
      <c r="P10" s="97"/>
      <c r="Q10" s="97"/>
      <c r="R10" s="27"/>
      <c r="S10" s="27"/>
    </row>
    <row r="11" spans="1:19" ht="23.25" customHeight="1">
      <c r="A11" s="12" t="s">
        <v>36</v>
      </c>
      <c r="F11" s="42">
        <v>8</v>
      </c>
      <c r="G11" s="56">
        <v>2502487884</v>
      </c>
      <c r="H11" s="56"/>
      <c r="I11" s="56">
        <v>3634961617</v>
      </c>
      <c r="J11" s="56"/>
      <c r="K11" s="56">
        <v>1557059324</v>
      </c>
      <c r="L11" s="56"/>
      <c r="M11" s="56">
        <v>2419255734</v>
      </c>
      <c r="N11" s="202"/>
      <c r="O11" s="105"/>
      <c r="P11" s="97"/>
      <c r="Q11" s="97"/>
      <c r="R11" s="27"/>
      <c r="S11" s="27"/>
    </row>
    <row r="12" spans="1:19" ht="23.25" customHeight="1">
      <c r="A12" s="67" t="s">
        <v>180</v>
      </c>
      <c r="F12" s="86">
        <v>9</v>
      </c>
      <c r="G12" s="56">
        <v>334611823</v>
      </c>
      <c r="H12" s="56"/>
      <c r="I12" s="56">
        <v>1125773061</v>
      </c>
      <c r="J12" s="56"/>
      <c r="K12" s="56">
        <v>234650882</v>
      </c>
      <c r="L12" s="56"/>
      <c r="M12" s="56">
        <v>904286036</v>
      </c>
      <c r="N12" s="97"/>
      <c r="O12" s="105"/>
      <c r="P12" s="97"/>
      <c r="Q12" s="97"/>
      <c r="R12" s="27"/>
      <c r="S12" s="27"/>
    </row>
    <row r="13" spans="1:19" ht="23.25" customHeight="1">
      <c r="A13" s="16" t="s">
        <v>138</v>
      </c>
      <c r="F13" s="86">
        <v>5</v>
      </c>
      <c r="G13" s="149">
        <v>0</v>
      </c>
      <c r="H13" s="56"/>
      <c r="I13" s="149">
        <v>0</v>
      </c>
      <c r="J13" s="56"/>
      <c r="K13" s="56">
        <v>498732920</v>
      </c>
      <c r="L13" s="56"/>
      <c r="M13" s="56">
        <v>955000000</v>
      </c>
      <c r="N13" s="97"/>
      <c r="O13" s="105"/>
      <c r="P13" s="97"/>
      <c r="Q13" s="97"/>
      <c r="R13" s="27"/>
      <c r="S13" s="27"/>
    </row>
    <row r="14" spans="1:19" ht="23.25" customHeight="1">
      <c r="A14" s="12" t="s">
        <v>38</v>
      </c>
      <c r="F14" s="86">
        <v>10</v>
      </c>
      <c r="G14" s="56">
        <v>1743520339</v>
      </c>
      <c r="H14" s="56"/>
      <c r="I14" s="56">
        <v>1703153610</v>
      </c>
      <c r="J14" s="56"/>
      <c r="K14" s="56">
        <v>1190123417</v>
      </c>
      <c r="L14" s="56"/>
      <c r="M14" s="56">
        <v>1345793224</v>
      </c>
      <c r="N14" s="4"/>
      <c r="O14" s="105"/>
      <c r="P14" s="97"/>
      <c r="Q14" s="97"/>
      <c r="R14" s="27"/>
      <c r="S14" s="27"/>
    </row>
    <row r="15" spans="1:19" ht="23.25" customHeight="1">
      <c r="A15" s="16" t="s">
        <v>37</v>
      </c>
      <c r="G15" s="56">
        <v>136448912</v>
      </c>
      <c r="H15" s="56"/>
      <c r="I15" s="56">
        <f>127740118</f>
        <v>127740118</v>
      </c>
      <c r="J15" s="56"/>
      <c r="K15" s="56">
        <v>133944022</v>
      </c>
      <c r="L15" s="56"/>
      <c r="M15" s="56">
        <v>126893245</v>
      </c>
      <c r="N15" s="97"/>
      <c r="O15" s="105"/>
      <c r="P15" s="97"/>
      <c r="Q15" s="97"/>
      <c r="R15" s="27"/>
      <c r="S15" s="27"/>
    </row>
    <row r="16" spans="1:19" ht="23.25" customHeight="1">
      <c r="A16" s="100" t="s">
        <v>249</v>
      </c>
      <c r="B16" s="262"/>
      <c r="F16" s="86"/>
      <c r="G16" s="4"/>
      <c r="H16" s="96"/>
      <c r="I16" s="4"/>
      <c r="J16" s="12"/>
      <c r="K16" s="4"/>
      <c r="L16" s="17"/>
      <c r="M16" s="4"/>
      <c r="N16" s="97"/>
      <c r="O16" s="105"/>
      <c r="P16" s="97"/>
      <c r="Q16" s="97"/>
      <c r="R16" s="27"/>
      <c r="S16" s="27"/>
    </row>
    <row r="17" spans="1:19" s="266" customFormat="1" ht="23.25" customHeight="1">
      <c r="A17" s="261"/>
      <c r="B17" s="267" t="s">
        <v>244</v>
      </c>
      <c r="C17" s="262"/>
      <c r="D17" s="262"/>
      <c r="E17" s="262"/>
      <c r="F17" s="86">
        <v>11</v>
      </c>
      <c r="G17" s="56">
        <v>1186078508</v>
      </c>
      <c r="H17" s="96"/>
      <c r="I17" s="149">
        <v>0</v>
      </c>
      <c r="J17" s="12">
        <v>0</v>
      </c>
      <c r="K17" s="56">
        <v>99999800</v>
      </c>
      <c r="L17" s="17">
        <v>0</v>
      </c>
      <c r="M17" s="149">
        <v>0</v>
      </c>
      <c r="N17" s="263"/>
      <c r="O17" s="264"/>
      <c r="P17" s="263"/>
      <c r="Q17" s="263"/>
      <c r="R17" s="265"/>
      <c r="S17" s="265"/>
    </row>
    <row r="18" spans="1:19" s="5" customFormat="1" ht="23.25" customHeight="1">
      <c r="A18" s="72" t="s">
        <v>1</v>
      </c>
      <c r="B18" s="72"/>
      <c r="C18" s="72"/>
      <c r="D18" s="72"/>
      <c r="E18" s="72"/>
      <c r="F18" s="39"/>
      <c r="G18" s="268">
        <f>SUM(G9:G17)</f>
        <v>6287928454</v>
      </c>
      <c r="H18" s="93"/>
      <c r="I18" s="268">
        <f>SUM(I9:I17)</f>
        <v>7193544263</v>
      </c>
      <c r="J18" s="72"/>
      <c r="K18" s="268">
        <f>SUM(K9:K17)</f>
        <v>3768426713</v>
      </c>
      <c r="L18" s="24"/>
      <c r="M18" s="268">
        <f>SUM(M9:M17)</f>
        <v>5820776099</v>
      </c>
      <c r="N18" s="72"/>
      <c r="O18" s="72"/>
      <c r="P18" s="97"/>
      <c r="Q18" s="97"/>
      <c r="R18" s="27"/>
      <c r="S18" s="27"/>
    </row>
    <row r="19" spans="1:19" ht="23.25" customHeight="1">
      <c r="A19" s="72"/>
      <c r="G19" s="12"/>
      <c r="H19" s="96"/>
      <c r="I19" s="12"/>
      <c r="J19" s="12"/>
      <c r="K19" s="25"/>
      <c r="L19" s="17"/>
      <c r="M19" s="25"/>
      <c r="O19" s="12"/>
      <c r="P19" s="97"/>
      <c r="Q19" s="97"/>
      <c r="R19" s="27"/>
      <c r="S19" s="27"/>
    </row>
    <row r="20" spans="1:19" ht="23.25" customHeight="1">
      <c r="A20" s="99" t="s">
        <v>14</v>
      </c>
      <c r="G20" s="12"/>
      <c r="H20" s="96"/>
      <c r="I20" s="12"/>
      <c r="J20" s="12"/>
      <c r="K20" s="26"/>
      <c r="L20" s="17"/>
      <c r="M20" s="26"/>
      <c r="O20" s="12"/>
      <c r="P20" s="12"/>
      <c r="Q20" s="12"/>
    </row>
    <row r="21" spans="1:19" ht="23.25" customHeight="1">
      <c r="A21" s="236" t="s">
        <v>181</v>
      </c>
      <c r="F21" s="42">
        <v>12</v>
      </c>
      <c r="G21" s="56">
        <v>621496581</v>
      </c>
      <c r="H21" s="56"/>
      <c r="I21" s="56">
        <v>653792064</v>
      </c>
      <c r="J21" s="56"/>
      <c r="K21" s="56">
        <v>306694074</v>
      </c>
      <c r="L21" s="56"/>
      <c r="M21" s="56">
        <v>306694074</v>
      </c>
      <c r="O21" s="244"/>
      <c r="P21" s="12"/>
      <c r="Q21" s="12"/>
    </row>
    <row r="22" spans="1:19" ht="23.25" customHeight="1">
      <c r="A22" s="100" t="s">
        <v>131</v>
      </c>
      <c r="F22" s="42">
        <v>13</v>
      </c>
      <c r="G22" s="149">
        <v>0</v>
      </c>
      <c r="H22" s="56"/>
      <c r="I22" s="149">
        <v>0</v>
      </c>
      <c r="J22" s="56"/>
      <c r="K22" s="56">
        <f>1484387496-K17</f>
        <v>1384387696</v>
      </c>
      <c r="L22" s="56"/>
      <c r="M22" s="56">
        <v>1487764550</v>
      </c>
      <c r="O22" s="105"/>
      <c r="P22" s="12"/>
      <c r="Q22" s="17"/>
    </row>
    <row r="23" spans="1:19" ht="23.25" customHeight="1">
      <c r="A23" s="236" t="s">
        <v>182</v>
      </c>
      <c r="F23" s="42">
        <v>12</v>
      </c>
      <c r="G23" s="56">
        <v>544839296</v>
      </c>
      <c r="H23" s="56"/>
      <c r="I23" s="56">
        <v>1172636860</v>
      </c>
      <c r="J23" s="56"/>
      <c r="K23" s="56">
        <v>159330335</v>
      </c>
      <c r="L23" s="56"/>
      <c r="M23" s="56">
        <v>212900536</v>
      </c>
      <c r="O23" s="105"/>
      <c r="P23" s="12"/>
      <c r="Q23" s="17"/>
    </row>
    <row r="24" spans="1:19" ht="23.25" customHeight="1">
      <c r="A24" s="101" t="s">
        <v>43</v>
      </c>
      <c r="F24" s="42">
        <v>7</v>
      </c>
      <c r="G24" s="56">
        <v>55851145</v>
      </c>
      <c r="H24" s="56"/>
      <c r="I24" s="56">
        <v>80869849</v>
      </c>
      <c r="J24" s="56"/>
      <c r="K24" s="56">
        <v>55851145</v>
      </c>
      <c r="L24" s="56"/>
      <c r="M24" s="56">
        <v>64125795</v>
      </c>
      <c r="N24" s="97"/>
      <c r="O24" s="105"/>
      <c r="P24" s="12"/>
      <c r="Q24" s="17"/>
    </row>
    <row r="25" spans="1:19" ht="23.25" customHeight="1">
      <c r="A25" s="101" t="s">
        <v>49</v>
      </c>
      <c r="F25" s="42">
        <v>14</v>
      </c>
      <c r="G25" s="56">
        <v>206186732</v>
      </c>
      <c r="H25" s="56"/>
      <c r="I25" s="56">
        <v>204512147</v>
      </c>
      <c r="J25" s="56"/>
      <c r="K25" s="56">
        <v>351972452</v>
      </c>
      <c r="L25" s="56"/>
      <c r="M25" s="56">
        <v>340250521</v>
      </c>
      <c r="N25" s="97"/>
      <c r="O25" s="105"/>
      <c r="P25" s="12"/>
      <c r="Q25" s="17"/>
    </row>
    <row r="26" spans="1:19" ht="23.25" customHeight="1">
      <c r="A26" s="16" t="s">
        <v>39</v>
      </c>
      <c r="F26" s="42">
        <v>15</v>
      </c>
      <c r="G26" s="56">
        <v>6933202820</v>
      </c>
      <c r="H26" s="56"/>
      <c r="I26" s="56">
        <v>6906308471</v>
      </c>
      <c r="J26" s="56"/>
      <c r="K26" s="56">
        <v>4401331946</v>
      </c>
      <c r="L26" s="56"/>
      <c r="M26" s="56">
        <v>4046163340</v>
      </c>
      <c r="N26" s="97"/>
      <c r="O26" s="105"/>
      <c r="P26" s="12"/>
      <c r="Q26" s="17"/>
    </row>
    <row r="27" spans="1:19" ht="23.25" customHeight="1">
      <c r="A27" s="12" t="s">
        <v>40</v>
      </c>
      <c r="F27" s="86">
        <v>16</v>
      </c>
      <c r="G27" s="56">
        <v>191720773</v>
      </c>
      <c r="H27" s="56"/>
      <c r="I27" s="56">
        <v>180997492</v>
      </c>
      <c r="J27" s="56"/>
      <c r="K27" s="56">
        <v>178761232</v>
      </c>
      <c r="L27" s="56"/>
      <c r="M27" s="56">
        <v>154225104</v>
      </c>
      <c r="O27" s="105"/>
      <c r="P27" s="12"/>
      <c r="Q27" s="17"/>
    </row>
    <row r="28" spans="1:19" ht="23.25" customHeight="1">
      <c r="A28" s="67" t="s">
        <v>57</v>
      </c>
      <c r="F28" s="86">
        <v>17</v>
      </c>
      <c r="G28" s="56">
        <v>224599142</v>
      </c>
      <c r="H28" s="56"/>
      <c r="I28" s="56">
        <v>223822254</v>
      </c>
      <c r="J28" s="56"/>
      <c r="K28" s="56">
        <v>165785600</v>
      </c>
      <c r="L28" s="56"/>
      <c r="M28" s="56">
        <v>139913953</v>
      </c>
      <c r="O28" s="105"/>
      <c r="P28" s="12"/>
      <c r="Q28" s="17"/>
    </row>
    <row r="29" spans="1:19" ht="23.25" customHeight="1">
      <c r="A29" s="12" t="s">
        <v>41</v>
      </c>
      <c r="G29" s="56">
        <v>131779875</v>
      </c>
      <c r="H29" s="56"/>
      <c r="I29" s="56">
        <v>34828407</v>
      </c>
      <c r="J29" s="56"/>
      <c r="K29" s="56">
        <v>104447544</v>
      </c>
      <c r="L29" s="56"/>
      <c r="M29" s="56">
        <v>13390668</v>
      </c>
      <c r="N29" s="81"/>
      <c r="O29" s="105"/>
      <c r="P29" s="12"/>
      <c r="Q29" s="17"/>
    </row>
    <row r="30" spans="1:19" ht="23.25" customHeight="1">
      <c r="A30" s="72" t="s">
        <v>15</v>
      </c>
      <c r="G30" s="268">
        <f>SUM(G21:G29)</f>
        <v>8909676364</v>
      </c>
      <c r="H30" s="19"/>
      <c r="I30" s="268">
        <f>SUM(I21:I29)</f>
        <v>9457767544</v>
      </c>
      <c r="J30" s="56"/>
      <c r="K30" s="268">
        <f>SUM(K21:K29)</f>
        <v>7108562024</v>
      </c>
      <c r="L30" s="17"/>
      <c r="M30" s="268">
        <f>SUM(M21:M29)</f>
        <v>6765428541</v>
      </c>
      <c r="O30" s="12"/>
      <c r="P30" s="12"/>
      <c r="Q30" s="12"/>
    </row>
    <row r="31" spans="1:19" ht="23.25" customHeight="1">
      <c r="G31" s="12"/>
      <c r="H31" s="96"/>
      <c r="I31" s="12"/>
      <c r="J31" s="12"/>
      <c r="K31" s="25"/>
      <c r="L31" s="131"/>
      <c r="M31" s="25"/>
    </row>
    <row r="32" spans="1:19" ht="23.25" customHeight="1" thickBot="1">
      <c r="A32" s="72" t="s">
        <v>2</v>
      </c>
      <c r="G32" s="269">
        <f>G18+G30</f>
        <v>15197604818</v>
      </c>
      <c r="H32" s="78"/>
      <c r="I32" s="269">
        <f>I30+I18</f>
        <v>16651311807</v>
      </c>
      <c r="J32" s="78"/>
      <c r="K32" s="269">
        <f>K18+K30</f>
        <v>10876988737</v>
      </c>
      <c r="L32" s="78"/>
      <c r="M32" s="269">
        <f>M30+M18</f>
        <v>12586204640</v>
      </c>
    </row>
    <row r="33" spans="1:17" ht="23.25" customHeight="1" thickTop="1">
      <c r="G33" s="12"/>
      <c r="H33" s="96"/>
      <c r="I33" s="12"/>
      <c r="J33" s="12"/>
      <c r="K33" s="17"/>
      <c r="M33" s="17"/>
      <c r="N33" s="17"/>
    </row>
    <row r="34" spans="1:17" s="1" customFormat="1" ht="23.25" customHeight="1">
      <c r="A34" s="30" t="str">
        <f>A1</f>
        <v>บริษัท โอสถสภา จำกัด และบริษัทย่อย</v>
      </c>
      <c r="B34" s="30"/>
      <c r="C34" s="30"/>
      <c r="D34" s="30"/>
      <c r="E34" s="30"/>
      <c r="F34" s="8"/>
      <c r="G34" s="30"/>
      <c r="H34" s="30"/>
      <c r="I34" s="30"/>
      <c r="J34" s="30"/>
      <c r="K34" s="28"/>
      <c r="L34" s="28"/>
      <c r="M34" s="28"/>
      <c r="N34" s="30"/>
    </row>
    <row r="35" spans="1:17" s="1" customFormat="1" ht="23.25" customHeight="1">
      <c r="A35" s="30" t="str">
        <f>A2</f>
        <v>งบแสดงฐานะการเงิน</v>
      </c>
      <c r="B35" s="30"/>
      <c r="C35" s="30"/>
      <c r="D35" s="30"/>
      <c r="E35" s="30"/>
      <c r="F35" s="8"/>
      <c r="G35" s="30"/>
      <c r="H35" s="30"/>
      <c r="I35" s="30"/>
      <c r="J35" s="30"/>
      <c r="K35" s="28"/>
      <c r="L35" s="28"/>
      <c r="M35" s="28"/>
      <c r="N35" s="30"/>
    </row>
    <row r="36" spans="1:17" s="1" customFormat="1" ht="23.25" customHeight="1">
      <c r="A36" s="30"/>
      <c r="B36" s="30"/>
      <c r="C36" s="30"/>
      <c r="D36" s="30"/>
      <c r="E36" s="30"/>
      <c r="F36" s="8"/>
      <c r="G36" s="130"/>
      <c r="H36" s="130"/>
      <c r="I36" s="30"/>
      <c r="J36" s="30"/>
      <c r="K36" s="28"/>
      <c r="L36" s="28"/>
      <c r="M36" s="28"/>
      <c r="N36" s="30"/>
    </row>
    <row r="37" spans="1:17" s="1" customFormat="1" ht="23.25" customHeight="1">
      <c r="A37" s="30"/>
      <c r="B37" s="30"/>
      <c r="C37" s="30"/>
      <c r="D37" s="30"/>
      <c r="E37" s="30"/>
      <c r="F37" s="8"/>
      <c r="G37" s="282" t="s">
        <v>123</v>
      </c>
      <c r="H37" s="282"/>
      <c r="I37" s="282"/>
      <c r="J37" s="52"/>
      <c r="K37" s="282" t="s">
        <v>124</v>
      </c>
      <c r="L37" s="282"/>
      <c r="M37" s="282"/>
      <c r="N37" s="30"/>
    </row>
    <row r="38" spans="1:17" s="1" customFormat="1" ht="23.25" customHeight="1">
      <c r="A38" s="256"/>
      <c r="B38" s="30"/>
      <c r="C38" s="30"/>
      <c r="D38" s="30"/>
      <c r="E38" s="30"/>
      <c r="F38" s="8"/>
      <c r="G38" s="283" t="s">
        <v>53</v>
      </c>
      <c r="H38" s="283"/>
      <c r="I38" s="283"/>
      <c r="J38" s="41"/>
      <c r="K38" s="283" t="s">
        <v>53</v>
      </c>
      <c r="L38" s="283"/>
      <c r="M38" s="283"/>
      <c r="N38" s="30"/>
    </row>
    <row r="39" spans="1:17" ht="23.25" customHeight="1">
      <c r="A39" s="256" t="s">
        <v>23</v>
      </c>
      <c r="F39" s="220" t="s">
        <v>22</v>
      </c>
      <c r="G39" s="32" t="s">
        <v>176</v>
      </c>
      <c r="H39" s="3"/>
      <c r="I39" s="32" t="s">
        <v>122</v>
      </c>
      <c r="K39" s="32" t="s">
        <v>176</v>
      </c>
      <c r="L39" s="132"/>
      <c r="M39" s="32" t="s">
        <v>122</v>
      </c>
    </row>
    <row r="40" spans="1:17" ht="23.25" customHeight="1">
      <c r="G40" s="280" t="s">
        <v>158</v>
      </c>
      <c r="H40" s="280"/>
      <c r="I40" s="280"/>
      <c r="J40" s="280"/>
      <c r="K40" s="280"/>
      <c r="L40" s="280"/>
      <c r="M40" s="280"/>
    </row>
    <row r="41" spans="1:17" ht="23.25" customHeight="1">
      <c r="A41" s="99" t="s">
        <v>3</v>
      </c>
      <c r="G41" s="12"/>
      <c r="H41" s="96"/>
      <c r="I41" s="12"/>
      <c r="J41" s="12"/>
      <c r="K41" s="12"/>
      <c r="L41" s="12"/>
      <c r="M41" s="12"/>
    </row>
    <row r="42" spans="1:17" ht="23.25" customHeight="1">
      <c r="A42" s="16" t="s">
        <v>175</v>
      </c>
      <c r="F42" s="10">
        <v>18</v>
      </c>
      <c r="G42" s="56">
        <v>6020000000</v>
      </c>
      <c r="H42" s="56"/>
      <c r="I42" s="56">
        <v>5400000000</v>
      </c>
      <c r="J42" s="56"/>
      <c r="K42" s="56">
        <v>6020000000</v>
      </c>
      <c r="L42" s="56"/>
      <c r="M42" s="56">
        <v>5400000000</v>
      </c>
      <c r="N42" s="97"/>
      <c r="O42" s="105"/>
      <c r="P42" s="105"/>
      <c r="Q42" s="56"/>
    </row>
    <row r="43" spans="1:17" ht="23.25" customHeight="1">
      <c r="A43" s="12" t="s">
        <v>25</v>
      </c>
      <c r="F43" s="10">
        <v>19</v>
      </c>
      <c r="G43" s="56">
        <v>1901850710</v>
      </c>
      <c r="H43" s="56"/>
      <c r="I43" s="56">
        <v>3042684293</v>
      </c>
      <c r="J43" s="56"/>
      <c r="K43" s="56">
        <v>1374458612</v>
      </c>
      <c r="L43" s="56"/>
      <c r="M43" s="56">
        <v>2244845262</v>
      </c>
      <c r="O43" s="105"/>
      <c r="P43" s="105"/>
      <c r="Q43" s="56"/>
    </row>
    <row r="44" spans="1:17" ht="23.25" customHeight="1">
      <c r="A44" s="67" t="s">
        <v>183</v>
      </c>
      <c r="F44" s="10">
        <v>20</v>
      </c>
      <c r="G44" s="56">
        <v>2436559082</v>
      </c>
      <c r="H44" s="56"/>
      <c r="I44" s="56">
        <v>2447037996</v>
      </c>
      <c r="J44" s="56"/>
      <c r="K44" s="56">
        <v>1794184055</v>
      </c>
      <c r="L44" s="56"/>
      <c r="M44" s="56">
        <v>1729555487</v>
      </c>
      <c r="N44" s="97"/>
      <c r="O44" s="105"/>
      <c r="P44" s="105"/>
      <c r="Q44" s="56"/>
    </row>
    <row r="45" spans="1:17" ht="23.25" customHeight="1">
      <c r="A45" s="16" t="s">
        <v>139</v>
      </c>
      <c r="B45" s="67"/>
      <c r="F45" s="10" t="s">
        <v>250</v>
      </c>
      <c r="G45" s="149">
        <v>0</v>
      </c>
      <c r="H45" s="56"/>
      <c r="I45" s="149">
        <v>0</v>
      </c>
      <c r="J45" s="56"/>
      <c r="K45" s="56">
        <v>629824592</v>
      </c>
      <c r="L45" s="56"/>
      <c r="M45" s="56">
        <v>455000000</v>
      </c>
      <c r="N45" s="203"/>
      <c r="O45" s="105"/>
      <c r="P45" s="105"/>
      <c r="Q45" s="56"/>
    </row>
    <row r="46" spans="1:17" ht="23.25" customHeight="1">
      <c r="A46" s="16" t="s">
        <v>254</v>
      </c>
      <c r="G46" s="56"/>
      <c r="H46" s="56"/>
      <c r="I46" s="56"/>
      <c r="J46" s="56"/>
      <c r="K46" s="56"/>
      <c r="L46" s="56"/>
      <c r="M46" s="56"/>
      <c r="O46" s="105"/>
      <c r="P46" s="105"/>
      <c r="Q46" s="56"/>
    </row>
    <row r="47" spans="1:17" ht="23.25" customHeight="1">
      <c r="A47" s="16"/>
      <c r="B47" s="67" t="s">
        <v>255</v>
      </c>
      <c r="F47" s="10">
        <v>18</v>
      </c>
      <c r="G47" s="56">
        <v>61740000</v>
      </c>
      <c r="H47" s="133"/>
      <c r="I47" s="56">
        <v>82360000</v>
      </c>
      <c r="J47" s="56"/>
      <c r="K47" s="149">
        <v>0</v>
      </c>
      <c r="L47" s="17"/>
      <c r="M47" s="149">
        <v>0</v>
      </c>
      <c r="O47" s="105"/>
      <c r="P47" s="105"/>
      <c r="Q47" s="56"/>
    </row>
    <row r="48" spans="1:17" ht="23.25" customHeight="1">
      <c r="A48" s="16" t="s">
        <v>169</v>
      </c>
      <c r="F48" s="10"/>
      <c r="G48" s="56"/>
      <c r="H48" s="133"/>
      <c r="I48" s="56"/>
      <c r="J48" s="56"/>
      <c r="K48" s="56"/>
      <c r="L48" s="17"/>
      <c r="M48" s="56"/>
      <c r="O48" s="105"/>
      <c r="P48" s="105"/>
      <c r="Q48" s="56"/>
    </row>
    <row r="49" spans="1:17" ht="23.25" customHeight="1">
      <c r="B49" s="16" t="s">
        <v>168</v>
      </c>
      <c r="F49" s="10">
        <v>18</v>
      </c>
      <c r="G49" s="56">
        <v>26915320</v>
      </c>
      <c r="H49" s="133"/>
      <c r="I49" s="56">
        <v>2132213</v>
      </c>
      <c r="J49" s="56"/>
      <c r="K49" s="56">
        <v>5263597</v>
      </c>
      <c r="L49" s="17"/>
      <c r="M49" s="56">
        <v>2019242</v>
      </c>
      <c r="O49" s="105"/>
      <c r="P49" s="105"/>
      <c r="Q49" s="56"/>
    </row>
    <row r="50" spans="1:17" ht="23.25" customHeight="1">
      <c r="A50" s="12" t="s">
        <v>42</v>
      </c>
      <c r="F50" s="10"/>
      <c r="G50" s="56">
        <v>238959605</v>
      </c>
      <c r="H50" s="133"/>
      <c r="I50" s="56">
        <v>311177970</v>
      </c>
      <c r="J50" s="56"/>
      <c r="K50" s="56">
        <v>151926173</v>
      </c>
      <c r="L50" s="17"/>
      <c r="M50" s="56">
        <v>187668479</v>
      </c>
      <c r="O50" s="105"/>
      <c r="P50" s="105"/>
      <c r="Q50" s="56"/>
    </row>
    <row r="51" spans="1:17" ht="23.25" customHeight="1">
      <c r="A51" s="12" t="s">
        <v>26</v>
      </c>
      <c r="F51" s="10"/>
      <c r="G51" s="56">
        <v>11922450</v>
      </c>
      <c r="H51" s="133"/>
      <c r="I51" s="56">
        <v>24284637</v>
      </c>
      <c r="J51" s="56"/>
      <c r="K51" s="56">
        <v>11496747</v>
      </c>
      <c r="L51" s="17"/>
      <c r="M51" s="56">
        <v>4353464</v>
      </c>
      <c r="N51" s="97"/>
      <c r="O51" s="105"/>
      <c r="P51" s="105"/>
      <c r="Q51" s="56"/>
    </row>
    <row r="52" spans="1:17" ht="23.25" customHeight="1">
      <c r="A52" s="67" t="s">
        <v>256</v>
      </c>
      <c r="F52" s="10"/>
      <c r="G52" s="56"/>
      <c r="H52" s="133"/>
      <c r="I52" s="56"/>
      <c r="J52" s="56"/>
      <c r="K52" s="56"/>
      <c r="L52" s="17"/>
      <c r="M52" s="56"/>
      <c r="N52" s="97"/>
      <c r="O52" s="105"/>
      <c r="P52" s="105"/>
      <c r="Q52" s="56"/>
    </row>
    <row r="53" spans="1:17" ht="23.25" customHeight="1">
      <c r="B53" s="67" t="s">
        <v>257</v>
      </c>
      <c r="F53" s="10">
        <v>11</v>
      </c>
      <c r="G53" s="260">
        <v>393953124</v>
      </c>
      <c r="H53" s="133"/>
      <c r="I53" s="149">
        <v>0</v>
      </c>
      <c r="J53" s="56"/>
      <c r="K53" s="149">
        <v>0</v>
      </c>
      <c r="L53" s="17"/>
      <c r="M53" s="149">
        <v>0</v>
      </c>
      <c r="N53" s="97"/>
      <c r="O53" s="105"/>
      <c r="P53" s="105"/>
      <c r="Q53" s="56"/>
    </row>
    <row r="54" spans="1:17" ht="23.25" customHeight="1">
      <c r="A54" s="72" t="s">
        <v>4</v>
      </c>
      <c r="F54" s="10"/>
      <c r="G54" s="268">
        <f>SUM(G42:G53)</f>
        <v>11091900291</v>
      </c>
      <c r="H54" s="19"/>
      <c r="I54" s="268">
        <f>SUM(I42:I53)</f>
        <v>11309677109</v>
      </c>
      <c r="J54" s="56"/>
      <c r="K54" s="268">
        <f>SUM(K42:K53)</f>
        <v>9987153776</v>
      </c>
      <c r="L54" s="17"/>
      <c r="M54" s="268">
        <f>SUM(M42:M53)</f>
        <v>10023441934</v>
      </c>
      <c r="O54" s="105"/>
      <c r="P54" s="105"/>
      <c r="Q54" s="56"/>
    </row>
    <row r="55" spans="1:17" ht="15" customHeight="1">
      <c r="A55" s="72"/>
      <c r="F55" s="10"/>
      <c r="G55" s="56"/>
      <c r="H55" s="133"/>
      <c r="I55" s="56"/>
      <c r="J55" s="56"/>
      <c r="K55" s="25"/>
      <c r="L55" s="17"/>
      <c r="M55" s="25"/>
      <c r="O55" s="105"/>
      <c r="P55" s="105"/>
      <c r="Q55" s="56"/>
    </row>
    <row r="56" spans="1:17" ht="23.25" customHeight="1">
      <c r="A56" s="99" t="s">
        <v>20</v>
      </c>
      <c r="F56" s="10"/>
      <c r="G56" s="56"/>
      <c r="H56" s="133"/>
      <c r="I56" s="56"/>
      <c r="J56" s="56"/>
      <c r="K56" s="25"/>
      <c r="L56" s="17"/>
      <c r="M56" s="25"/>
      <c r="O56" s="105"/>
      <c r="P56" s="105"/>
      <c r="Q56" s="56"/>
    </row>
    <row r="57" spans="1:17" ht="23.25" customHeight="1">
      <c r="A57" s="16" t="s">
        <v>116</v>
      </c>
      <c r="F57" s="10">
        <v>18</v>
      </c>
      <c r="G57" s="149">
        <v>0</v>
      </c>
      <c r="H57" s="133"/>
      <c r="I57" s="56">
        <v>61740000</v>
      </c>
      <c r="J57" s="75"/>
      <c r="K57" s="149">
        <v>0</v>
      </c>
      <c r="L57" s="17"/>
      <c r="M57" s="149">
        <v>0</v>
      </c>
      <c r="N57" s="56"/>
      <c r="O57" s="105"/>
      <c r="P57" s="105"/>
      <c r="Q57" s="56"/>
    </row>
    <row r="58" spans="1:17" ht="23.25" customHeight="1">
      <c r="A58" s="16" t="s">
        <v>71</v>
      </c>
      <c r="F58" s="10">
        <v>18</v>
      </c>
      <c r="G58" s="56">
        <v>100674235</v>
      </c>
      <c r="H58" s="133"/>
      <c r="I58" s="56">
        <v>8301923</v>
      </c>
      <c r="J58" s="56"/>
      <c r="K58" s="56">
        <v>25848713</v>
      </c>
      <c r="L58" s="17"/>
      <c r="M58" s="56">
        <v>8091087</v>
      </c>
      <c r="N58" s="56"/>
      <c r="O58" s="105"/>
      <c r="P58" s="105"/>
      <c r="Q58" s="56"/>
    </row>
    <row r="59" spans="1:17" ht="23.25" customHeight="1">
      <c r="A59" s="101" t="s">
        <v>184</v>
      </c>
      <c r="F59" s="10">
        <v>21</v>
      </c>
      <c r="G59" s="56">
        <v>432603501</v>
      </c>
      <c r="H59" s="133"/>
      <c r="I59" s="56">
        <v>557021606</v>
      </c>
      <c r="J59" s="56"/>
      <c r="K59" s="56">
        <v>265003883</v>
      </c>
      <c r="L59" s="17"/>
      <c r="M59" s="56">
        <v>327756013</v>
      </c>
      <c r="N59" s="56"/>
      <c r="O59" s="105"/>
      <c r="P59" s="105"/>
      <c r="Q59" s="56"/>
    </row>
    <row r="60" spans="1:17" ht="23.25" customHeight="1">
      <c r="A60" s="101" t="s">
        <v>242</v>
      </c>
      <c r="F60" s="10">
        <v>17</v>
      </c>
      <c r="G60" s="56">
        <v>132017456</v>
      </c>
      <c r="H60" s="133"/>
      <c r="I60" s="149">
        <v>0</v>
      </c>
      <c r="J60" s="56"/>
      <c r="K60" s="149">
        <v>0</v>
      </c>
      <c r="L60" s="17"/>
      <c r="M60" s="149">
        <v>0</v>
      </c>
      <c r="N60" s="56"/>
      <c r="O60" s="105"/>
      <c r="P60" s="105"/>
      <c r="Q60" s="56"/>
    </row>
    <row r="61" spans="1:17" ht="23.25" customHeight="1">
      <c r="A61" s="101" t="s">
        <v>72</v>
      </c>
      <c r="F61" s="10"/>
      <c r="G61" s="260">
        <v>975000</v>
      </c>
      <c r="H61" s="133"/>
      <c r="I61" s="260">
        <v>975000</v>
      </c>
      <c r="J61" s="56"/>
      <c r="K61" s="260">
        <v>1134000</v>
      </c>
      <c r="L61" s="17"/>
      <c r="M61" s="239">
        <v>0</v>
      </c>
      <c r="N61" s="56"/>
      <c r="O61" s="105"/>
      <c r="P61" s="105"/>
      <c r="Q61" s="56"/>
    </row>
    <row r="62" spans="1:17" ht="23.25" customHeight="1">
      <c r="A62" s="72" t="s">
        <v>16</v>
      </c>
      <c r="F62" s="11"/>
      <c r="G62" s="78">
        <f>SUM(G57:G61)</f>
        <v>666270192</v>
      </c>
      <c r="H62" s="19"/>
      <c r="I62" s="78">
        <f>SUM(I57:I61)</f>
        <v>628038529</v>
      </c>
      <c r="J62" s="31"/>
      <c r="K62" s="78">
        <f>SUM(K57:K61)</f>
        <v>291986596</v>
      </c>
      <c r="L62" s="17"/>
      <c r="M62" s="78">
        <f>SUM(M57:M61)</f>
        <v>335847100</v>
      </c>
      <c r="O62" s="105"/>
      <c r="P62" s="105"/>
      <c r="Q62" s="12"/>
    </row>
    <row r="63" spans="1:17" ht="15" customHeight="1">
      <c r="A63" s="72"/>
      <c r="F63" s="11"/>
      <c r="G63" s="215"/>
      <c r="H63" s="19"/>
      <c r="I63" s="215"/>
      <c r="J63" s="31"/>
      <c r="K63" s="215"/>
      <c r="L63" s="17"/>
      <c r="M63" s="215"/>
      <c r="O63" s="105"/>
      <c r="P63" s="105"/>
      <c r="Q63" s="12"/>
    </row>
    <row r="64" spans="1:17" ht="23.25" customHeight="1">
      <c r="A64" s="72" t="s">
        <v>5</v>
      </c>
      <c r="F64" s="11"/>
      <c r="G64" s="259">
        <f>G54+G62</f>
        <v>11758170483</v>
      </c>
      <c r="H64" s="19"/>
      <c r="I64" s="259">
        <f>I54+I62</f>
        <v>11937715638</v>
      </c>
      <c r="J64" s="31"/>
      <c r="K64" s="259">
        <f>K54+K62</f>
        <v>10279140372</v>
      </c>
      <c r="L64" s="17"/>
      <c r="M64" s="259">
        <f>M54+M62</f>
        <v>10359289034</v>
      </c>
      <c r="O64" s="105"/>
      <c r="P64" s="105"/>
      <c r="Q64" s="12"/>
    </row>
    <row r="65" spans="1:1022 1026:2047 2051:3072 3076:5117 5121:6142 6146:7167 7171:8192 8196:10237 10241:11262 11266:12287 12291:13312 13316:15357 15361:16382" ht="15" customHeight="1">
      <c r="A65" s="72"/>
      <c r="F65" s="11"/>
      <c r="G65" s="31"/>
      <c r="H65" s="131"/>
      <c r="I65" s="31"/>
      <c r="J65" s="31"/>
      <c r="K65" s="25"/>
      <c r="L65" s="17"/>
      <c r="M65" s="25"/>
      <c r="O65" s="105"/>
      <c r="P65" s="105"/>
      <c r="Q65" s="12"/>
    </row>
    <row r="66" spans="1:1022 1026:2047 2051:3072 3076:5117 5121:6142 6146:7167 7171:8192 8196:10237 10241:11262 11266:12287 12291:13312 13316:15357 15361:16382" ht="23.25" customHeight="1">
      <c r="A66" s="30" t="s">
        <v>87</v>
      </c>
      <c r="F66" s="11"/>
      <c r="G66" s="31"/>
      <c r="H66" s="31"/>
      <c r="I66" s="31"/>
      <c r="J66" s="31"/>
      <c r="K66" s="25"/>
      <c r="L66" s="17"/>
      <c r="M66" s="25"/>
      <c r="O66" s="105"/>
      <c r="P66" s="105"/>
      <c r="Q66" s="12"/>
    </row>
    <row r="67" spans="1:1022 1026:2047 2051:3072 3076:5117 5121:6142 6146:7167 7171:8192 8196:10237 10241:11262 11266:12287 12291:13312 13316:15357 15361:16382" ht="23.25" customHeight="1">
      <c r="A67" s="30" t="s">
        <v>121</v>
      </c>
      <c r="F67" s="11"/>
      <c r="G67" s="31"/>
      <c r="H67" s="31"/>
      <c r="I67" s="31"/>
      <c r="J67" s="31"/>
      <c r="K67" s="25"/>
      <c r="L67" s="17"/>
      <c r="M67" s="25"/>
      <c r="O67" s="105"/>
      <c r="P67" s="105"/>
      <c r="Q67" s="12"/>
    </row>
    <row r="68" spans="1:1022 1026:2047 2051:3072 3076:5117 5121:6142 6146:7167 7171:8192 8196:10237 10241:11262 11266:12287 12291:13312 13316:15357 15361:16382" ht="23.25" customHeight="1">
      <c r="A68" s="30"/>
      <c r="F68" s="11"/>
      <c r="G68" s="31"/>
      <c r="H68" s="31"/>
      <c r="I68" s="31"/>
      <c r="J68" s="31"/>
      <c r="K68" s="25"/>
      <c r="L68" s="17"/>
      <c r="M68" s="25"/>
      <c r="O68" s="105"/>
      <c r="P68" s="105"/>
      <c r="Q68" s="12"/>
    </row>
    <row r="69" spans="1:1022 1026:2047 2051:3072 3076:5117 5121:6142 6146:7167 7171:8192 8196:10237 10241:11262 11266:12287 12291:13312 13316:15357 15361:16382" s="1" customFormat="1" ht="23.25" customHeight="1">
      <c r="A69" s="30"/>
      <c r="B69" s="30"/>
      <c r="C69" s="30"/>
      <c r="D69" s="30"/>
      <c r="E69" s="30"/>
      <c r="F69" s="8"/>
      <c r="G69" s="282" t="s">
        <v>123</v>
      </c>
      <c r="H69" s="282"/>
      <c r="I69" s="282"/>
      <c r="J69" s="52"/>
      <c r="K69" s="282" t="s">
        <v>124</v>
      </c>
      <c r="L69" s="282"/>
      <c r="M69" s="282"/>
      <c r="N69" s="30"/>
      <c r="O69" s="106"/>
      <c r="P69" s="106"/>
      <c r="Q69" s="30"/>
    </row>
    <row r="70" spans="1:1022 1026:2047 2051:3072 3076:5117 5121:6142 6146:7167 7171:8192 8196:10237 10241:11262 11266:12287 12291:13312 13316:15357 15361:16382" s="1" customFormat="1" ht="23.25" customHeight="1">
      <c r="A70" s="256"/>
      <c r="B70" s="30"/>
      <c r="C70" s="30"/>
      <c r="D70" s="30"/>
      <c r="E70" s="30"/>
      <c r="F70" s="8"/>
      <c r="G70" s="283" t="s">
        <v>53</v>
      </c>
      <c r="H70" s="283"/>
      <c r="I70" s="283"/>
      <c r="J70" s="41"/>
      <c r="K70" s="283" t="s">
        <v>53</v>
      </c>
      <c r="L70" s="283"/>
      <c r="M70" s="283"/>
      <c r="N70" s="30"/>
      <c r="O70" s="106"/>
      <c r="P70" s="106"/>
      <c r="Q70" s="30"/>
    </row>
    <row r="71" spans="1:1022 1026:2047 2051:3072 3076:5117 5121:6142 6146:7167 7171:8192 8196:10237 10241:11262 11266:12287 12291:13312 13316:15357 15361:16382" ht="23.25" customHeight="1">
      <c r="A71" s="99" t="s">
        <v>13</v>
      </c>
      <c r="F71" s="220" t="s">
        <v>22</v>
      </c>
      <c r="G71" s="32" t="s">
        <v>176</v>
      </c>
      <c r="H71" s="3"/>
      <c r="I71" s="32" t="s">
        <v>122</v>
      </c>
      <c r="K71" s="32" t="s">
        <v>176</v>
      </c>
      <c r="L71" s="132"/>
      <c r="M71" s="32" t="s">
        <v>122</v>
      </c>
      <c r="O71" s="105"/>
      <c r="P71" s="105"/>
      <c r="Q71" s="12"/>
    </row>
    <row r="72" spans="1:1022 1026:2047 2051:3072 3076:5117 5121:6142 6146:7167 7171:8192 8196:10237 10241:11262 11266:12287 12291:13312 13316:15357 15361:16382" ht="23.25" customHeight="1">
      <c r="A72" s="99"/>
      <c r="F72" s="57"/>
      <c r="G72" s="280" t="s">
        <v>158</v>
      </c>
      <c r="H72" s="280"/>
      <c r="I72" s="280"/>
      <c r="J72" s="280"/>
      <c r="K72" s="280"/>
      <c r="L72" s="280"/>
      <c r="M72" s="280"/>
      <c r="O72" s="105"/>
      <c r="P72" s="105"/>
      <c r="Q72" s="12"/>
    </row>
    <row r="73" spans="1:1022 1026:2047 2051:3072 3076:5117 5121:6142 6146:7167 7171:8192 8196:10237 10241:11262 11266:12287 12291:13312 13316:15357 15361:16382" ht="23.25" customHeight="1">
      <c r="A73" s="12" t="s">
        <v>10</v>
      </c>
      <c r="F73" s="86">
        <v>22</v>
      </c>
      <c r="G73" s="12"/>
      <c r="H73" s="96"/>
      <c r="I73" s="12"/>
      <c r="J73" s="12"/>
      <c r="K73" s="17"/>
      <c r="L73" s="17"/>
      <c r="M73" s="17"/>
      <c r="O73" s="105"/>
      <c r="P73" s="105"/>
      <c r="Q73" s="12"/>
    </row>
    <row r="74" spans="1:1022 1026:2047 2051:3072 3076:5117 5121:6142 6146:7167 7171:8192 8196:10237 10241:11262 11266:12287 12291:13312 13316:15357 15361:16382" ht="23.25" customHeight="1" thickBot="1">
      <c r="B74" s="12" t="s">
        <v>30</v>
      </c>
      <c r="G74" s="270">
        <v>231000000</v>
      </c>
      <c r="H74" s="133"/>
      <c r="I74" s="270">
        <v>231000000</v>
      </c>
      <c r="J74" s="56"/>
      <c r="K74" s="270">
        <v>231000000</v>
      </c>
      <c r="L74" s="17"/>
      <c r="M74" s="270">
        <v>231000000</v>
      </c>
      <c r="O74" s="105"/>
      <c r="P74" s="105"/>
      <c r="Q74" s="12"/>
    </row>
    <row r="75" spans="1:1022 1026:2047 2051:3072 3076:5117 5121:6142 6146:7167 7171:8192 8196:10237 10241:11262 11266:12287 12291:13312 13316:15357 15361:16382" ht="23.25" customHeight="1" thickTop="1">
      <c r="B75" s="12" t="s">
        <v>31</v>
      </c>
      <c r="G75" s="56">
        <v>231000000</v>
      </c>
      <c r="H75" s="133"/>
      <c r="I75" s="56">
        <v>231000000</v>
      </c>
      <c r="J75" s="56"/>
      <c r="K75" s="56">
        <v>231000000</v>
      </c>
      <c r="L75" s="17"/>
      <c r="M75" s="56">
        <v>231000000</v>
      </c>
      <c r="N75" s="67"/>
      <c r="O75" s="105"/>
      <c r="P75" s="105"/>
      <c r="Q75" s="12"/>
    </row>
    <row r="76" spans="1:1022 1026:2047 2051:3072 3076:5117 5121:6142 6146:7167 7171:8192 8196:10237 10241:11262 11266:12287 12291:13312 13316:15357 15361:16382" ht="23.25" customHeight="1">
      <c r="A76" s="12" t="s">
        <v>6</v>
      </c>
      <c r="F76"/>
      <c r="G76" s="12"/>
      <c r="H76" s="96"/>
      <c r="I76" s="12"/>
      <c r="J76" s="12"/>
      <c r="K76" s="12"/>
      <c r="L76" s="17"/>
      <c r="M76" s="17"/>
      <c r="O76" s="105"/>
      <c r="P76" s="105"/>
      <c r="Q76" s="12"/>
    </row>
    <row r="77" spans="1:1022 1026:2047 2051:3072 3076:5117 5121:6142 6146:7167 7171:8192 8196:10237 10241:11262 11266:12287 12291:13312 13316:15357 15361:16382" ht="23.25" customHeight="1">
      <c r="B77" s="16" t="s">
        <v>48</v>
      </c>
      <c r="F77" s="86">
        <v>23</v>
      </c>
      <c r="G77" s="56">
        <v>23100000</v>
      </c>
      <c r="H77" s="133"/>
      <c r="I77" s="56">
        <v>23100000</v>
      </c>
      <c r="J77" s="56"/>
      <c r="K77" s="56">
        <v>23100000</v>
      </c>
      <c r="L77" s="17"/>
      <c r="M77" s="56">
        <v>23100000</v>
      </c>
      <c r="N77" s="67"/>
      <c r="O77" s="105"/>
      <c r="P77" s="105"/>
      <c r="Q77" s="12"/>
    </row>
    <row r="78" spans="1:1022 1026:2047 2051:3072 3076:5117 5121:6142 6146:7167 7171:8192 8196:10237 10241:11262 11266:12287 12291:13312 13316:15357 15361:16382" ht="23.25" customHeight="1">
      <c r="B78" s="12" t="s">
        <v>7</v>
      </c>
      <c r="F78" s="103"/>
      <c r="G78" s="56">
        <f>'SH_consol 11-12'!G76</f>
        <v>2988165361</v>
      </c>
      <c r="H78" s="133"/>
      <c r="I78" s="56">
        <v>4215039267</v>
      </c>
      <c r="J78" s="56"/>
      <c r="K78" s="56">
        <f>'SH_Separate 13-14'!G54</f>
        <v>260511564.99999237</v>
      </c>
      <c r="L78" s="17"/>
      <c r="M78" s="56">
        <v>1886275086</v>
      </c>
      <c r="N78" s="67"/>
      <c r="O78" s="105"/>
      <c r="P78" s="105"/>
      <c r="Q78" s="56"/>
    </row>
    <row r="79" spans="1:1022 1026:2047 2051:3072 3076:5117 5121:6142 6146:7167 7171:8192 8196:10237 10241:11262 11266:12287 12291:13312 13316:15357 15361:16382" ht="23.25" customHeight="1">
      <c r="A79" s="67" t="s">
        <v>159</v>
      </c>
      <c r="B79" s="67"/>
      <c r="F79" s="86">
        <v>23</v>
      </c>
      <c r="G79" s="56">
        <v>1964472528</v>
      </c>
      <c r="H79" s="133"/>
      <c r="I79" s="56">
        <v>1964472528</v>
      </c>
      <c r="J79" s="56"/>
      <c r="K79" s="56">
        <v>73950400</v>
      </c>
      <c r="L79" s="17"/>
      <c r="M79" s="56">
        <f>'SH_Separate 13-14'!I54</f>
        <v>73950400</v>
      </c>
      <c r="N79" s="67"/>
      <c r="O79" s="105"/>
      <c r="P79" s="105"/>
      <c r="Q79" s="56"/>
    </row>
    <row r="80" spans="1:1022 1026:2047 2051:3072 3076:5117 5121:6142 6146:7167 7171:8192 8196:10237 10241:11262 11266:12287 12291:13312 13316:15357 15361:16382" ht="23.25" customHeight="1">
      <c r="A80" s="67" t="s">
        <v>174</v>
      </c>
      <c r="B80" s="67"/>
      <c r="F80" s="67"/>
      <c r="G80" s="15"/>
      <c r="I80" s="15"/>
      <c r="K80" s="15"/>
      <c r="L80" s="15"/>
      <c r="M80" s="67"/>
      <c r="N80" s="2"/>
      <c r="P80" s="67"/>
      <c r="Q80" s="15"/>
      <c r="U80" s="67"/>
      <c r="V80" s="15"/>
      <c r="Z80" s="67"/>
      <c r="AA80" s="15"/>
      <c r="AE80" s="67"/>
      <c r="AF80" s="15"/>
      <c r="AJ80" s="67"/>
      <c r="AK80" s="15"/>
      <c r="AO80" s="67"/>
      <c r="AP80" s="15"/>
      <c r="AT80" s="67"/>
      <c r="AU80" s="15"/>
      <c r="AY80" s="67"/>
      <c r="AZ80" s="15"/>
      <c r="BD80" s="67"/>
      <c r="BE80" s="15"/>
      <c r="BI80" s="67"/>
      <c r="BJ80" s="15"/>
      <c r="BN80" s="67"/>
      <c r="BO80" s="15"/>
      <c r="BS80" s="67"/>
      <c r="BT80" s="15"/>
      <c r="BX80" s="67"/>
      <c r="BY80" s="15"/>
      <c r="CC80" s="67"/>
      <c r="CD80" s="15"/>
      <c r="CH80" s="67"/>
      <c r="CI80" s="15"/>
      <c r="CM80" s="67"/>
      <c r="CN80" s="15"/>
      <c r="CR80" s="67"/>
      <c r="CS80" s="15"/>
      <c r="CW80" s="67"/>
      <c r="CX80" s="15"/>
      <c r="DB80" s="67"/>
      <c r="DC80" s="15"/>
      <c r="DG80" s="67"/>
      <c r="DH80" s="15"/>
      <c r="DL80" s="67"/>
      <c r="DM80" s="15"/>
      <c r="DQ80" s="67"/>
      <c r="DR80" s="15"/>
      <c r="DV80" s="67"/>
      <c r="DW80" s="15"/>
      <c r="EA80" s="67"/>
      <c r="EB80" s="15"/>
      <c r="EF80" s="67"/>
      <c r="EG80" s="15"/>
      <c r="EK80" s="67"/>
      <c r="EL80" s="15"/>
      <c r="EP80" s="67"/>
      <c r="EQ80" s="15"/>
      <c r="EU80" s="67"/>
      <c r="EV80" s="15"/>
      <c r="EZ80" s="67"/>
      <c r="FA80" s="15"/>
      <c r="FE80" s="67"/>
      <c r="FF80" s="15"/>
      <c r="FJ80" s="67"/>
      <c r="FK80" s="15"/>
      <c r="FO80" s="67"/>
      <c r="FP80" s="15"/>
      <c r="FT80" s="67"/>
      <c r="FU80" s="15"/>
      <c r="FY80" s="67"/>
      <c r="FZ80" s="15"/>
      <c r="GD80" s="67"/>
      <c r="GE80" s="15"/>
      <c r="GI80" s="67"/>
      <c r="GJ80" s="15"/>
      <c r="GN80" s="67"/>
      <c r="GO80" s="15"/>
      <c r="GS80" s="67"/>
      <c r="GT80" s="15"/>
      <c r="GX80" s="67"/>
      <c r="GY80" s="15"/>
      <c r="HC80" s="67"/>
      <c r="HD80" s="15"/>
      <c r="HH80" s="67"/>
      <c r="HI80" s="15"/>
      <c r="HM80" s="67"/>
      <c r="HN80" s="15"/>
      <c r="HR80" s="67"/>
      <c r="HS80" s="15"/>
      <c r="HW80" s="67"/>
      <c r="HX80" s="15"/>
      <c r="IB80" s="67"/>
      <c r="IC80" s="15"/>
      <c r="IG80" s="67"/>
      <c r="IH80" s="15"/>
      <c r="IL80" s="67"/>
      <c r="IM80" s="15"/>
      <c r="IQ80" s="67"/>
      <c r="IR80" s="15"/>
      <c r="IV80" s="67"/>
      <c r="IW80" s="15"/>
      <c r="JA80" s="67"/>
      <c r="JB80" s="15"/>
      <c r="JF80" s="67"/>
      <c r="JG80" s="15"/>
      <c r="JK80" s="67"/>
      <c r="JL80" s="15"/>
      <c r="JP80" s="67"/>
      <c r="JQ80" s="15"/>
      <c r="JU80" s="67"/>
      <c r="JV80" s="15"/>
      <c r="JZ80" s="67"/>
      <c r="KA80" s="15"/>
      <c r="KE80" s="67"/>
      <c r="KF80" s="15"/>
      <c r="KJ80" s="67"/>
      <c r="KK80" s="15"/>
      <c r="KO80" s="67"/>
      <c r="KP80" s="15"/>
      <c r="KT80" s="67"/>
      <c r="KU80" s="15"/>
      <c r="KY80" s="67"/>
      <c r="KZ80" s="15"/>
      <c r="LD80" s="67"/>
      <c r="LE80" s="15"/>
      <c r="LI80" s="67"/>
      <c r="LJ80" s="15"/>
      <c r="LN80" s="67"/>
      <c r="LO80" s="15"/>
      <c r="LS80" s="67"/>
      <c r="LT80" s="15"/>
      <c r="LX80" s="67"/>
      <c r="LY80" s="15"/>
      <c r="MC80" s="67"/>
      <c r="MD80" s="15"/>
      <c r="MH80" s="67"/>
      <c r="MI80" s="15"/>
      <c r="MM80" s="67"/>
      <c r="MN80" s="15"/>
      <c r="MR80" s="67"/>
      <c r="MS80" s="15"/>
      <c r="MW80" s="67"/>
      <c r="MX80" s="15"/>
      <c r="NB80" s="67"/>
      <c r="NC80" s="15"/>
      <c r="NG80" s="67"/>
      <c r="NH80" s="15"/>
      <c r="NL80" s="67"/>
      <c r="NM80" s="15"/>
      <c r="NQ80" s="67"/>
      <c r="NR80" s="15"/>
      <c r="NV80" s="67"/>
      <c r="NW80" s="15"/>
      <c r="OA80" s="67"/>
      <c r="OB80" s="15"/>
      <c r="OF80" s="67"/>
      <c r="OG80" s="15"/>
      <c r="OK80" s="67"/>
      <c r="OL80" s="15"/>
      <c r="OP80" s="67"/>
      <c r="OQ80" s="15"/>
      <c r="OU80" s="67"/>
      <c r="OV80" s="15"/>
      <c r="OZ80" s="67"/>
      <c r="PA80" s="15"/>
      <c r="PE80" s="67"/>
      <c r="PF80" s="15"/>
      <c r="PJ80" s="67"/>
      <c r="PK80" s="15"/>
      <c r="PO80" s="67"/>
      <c r="PP80" s="15"/>
      <c r="PT80" s="67"/>
      <c r="PU80" s="15"/>
      <c r="PY80" s="67"/>
      <c r="PZ80" s="15"/>
      <c r="QD80" s="67"/>
      <c r="QE80" s="15"/>
      <c r="QI80" s="67"/>
      <c r="QJ80" s="15"/>
      <c r="QN80" s="67"/>
      <c r="QO80" s="15"/>
      <c r="QS80" s="67"/>
      <c r="QT80" s="15"/>
      <c r="QX80" s="67"/>
      <c r="QY80" s="15"/>
      <c r="RC80" s="67"/>
      <c r="RD80" s="15"/>
      <c r="RH80" s="67"/>
      <c r="RI80" s="15"/>
      <c r="RM80" s="67"/>
      <c r="RN80" s="15"/>
      <c r="RR80" s="67"/>
      <c r="RS80" s="15"/>
      <c r="RW80" s="67"/>
      <c r="RX80" s="15"/>
      <c r="SB80" s="67"/>
      <c r="SC80" s="15"/>
      <c r="SG80" s="67"/>
      <c r="SH80" s="15"/>
      <c r="SL80" s="67"/>
      <c r="SM80" s="15"/>
      <c r="SQ80" s="67"/>
      <c r="SR80" s="15"/>
      <c r="SV80" s="67"/>
      <c r="SW80" s="15"/>
      <c r="TA80" s="67"/>
      <c r="TB80" s="15"/>
      <c r="TF80" s="67"/>
      <c r="TG80" s="15"/>
      <c r="TK80" s="67"/>
      <c r="TL80" s="15"/>
      <c r="TP80" s="67"/>
      <c r="TQ80" s="15"/>
      <c r="TU80" s="67"/>
      <c r="TV80" s="15"/>
      <c r="TZ80" s="67"/>
      <c r="UA80" s="15"/>
      <c r="UE80" s="67"/>
      <c r="UF80" s="15"/>
      <c r="UJ80" s="67"/>
      <c r="UK80" s="15"/>
      <c r="UO80" s="67"/>
      <c r="UP80" s="15"/>
      <c r="UT80" s="67"/>
      <c r="UU80" s="15"/>
      <c r="UY80" s="67"/>
      <c r="UZ80" s="15"/>
      <c r="VD80" s="67"/>
      <c r="VE80" s="15"/>
      <c r="VI80" s="67"/>
      <c r="VJ80" s="15"/>
      <c r="VN80" s="67"/>
      <c r="VO80" s="15"/>
      <c r="VS80" s="67"/>
      <c r="VT80" s="15"/>
      <c r="VX80" s="67"/>
      <c r="VY80" s="15"/>
      <c r="WC80" s="67"/>
      <c r="WD80" s="15"/>
      <c r="WH80" s="67"/>
      <c r="WI80" s="15"/>
      <c r="WM80" s="67"/>
      <c r="WN80" s="15"/>
      <c r="WR80" s="67"/>
      <c r="WS80" s="15"/>
      <c r="WW80" s="67"/>
      <c r="WX80" s="15"/>
      <c r="XB80" s="67"/>
      <c r="XC80" s="15"/>
      <c r="XG80" s="67"/>
      <c r="XH80" s="15"/>
      <c r="XL80" s="67"/>
      <c r="XM80" s="15"/>
      <c r="XQ80" s="67"/>
      <c r="XR80" s="15"/>
      <c r="XV80" s="67"/>
      <c r="XW80" s="15"/>
      <c r="YA80" s="67"/>
      <c r="YB80" s="15"/>
      <c r="YF80" s="67"/>
      <c r="YG80" s="15"/>
      <c r="YK80" s="67"/>
      <c r="YL80" s="15"/>
      <c r="YP80" s="67"/>
      <c r="YQ80" s="15"/>
      <c r="YU80" s="67"/>
      <c r="YV80" s="15"/>
      <c r="YZ80" s="67"/>
      <c r="ZA80" s="15"/>
      <c r="ZE80" s="67"/>
      <c r="ZF80" s="15"/>
      <c r="ZJ80" s="67"/>
      <c r="ZK80" s="15"/>
      <c r="ZO80" s="67"/>
      <c r="ZP80" s="15"/>
      <c r="ZT80" s="67"/>
      <c r="ZU80" s="15"/>
      <c r="ZY80" s="67"/>
      <c r="ZZ80" s="15"/>
      <c r="AAD80" s="67"/>
      <c r="AAE80" s="15"/>
      <c r="AAI80" s="67"/>
      <c r="AAJ80" s="15"/>
      <c r="AAN80" s="67"/>
      <c r="AAO80" s="15"/>
      <c r="AAS80" s="67"/>
      <c r="AAT80" s="15"/>
      <c r="AAX80" s="67"/>
      <c r="AAY80" s="15"/>
      <c r="ABC80" s="67"/>
      <c r="ABD80" s="15"/>
      <c r="ABH80" s="67"/>
      <c r="ABI80" s="15"/>
      <c r="ABM80" s="67"/>
      <c r="ABN80" s="15"/>
      <c r="ABR80" s="67"/>
      <c r="ABS80" s="15"/>
      <c r="ABW80" s="67"/>
      <c r="ABX80" s="15"/>
      <c r="ACB80" s="67"/>
      <c r="ACC80" s="15"/>
      <c r="ACG80" s="67"/>
      <c r="ACH80" s="15"/>
      <c r="ACL80" s="67"/>
      <c r="ACM80" s="15"/>
      <c r="ACQ80" s="67"/>
      <c r="ACR80" s="15"/>
      <c r="ACV80" s="67"/>
      <c r="ACW80" s="15"/>
      <c r="ADA80" s="67"/>
      <c r="ADB80" s="15"/>
      <c r="ADF80" s="67"/>
      <c r="ADG80" s="15"/>
      <c r="ADK80" s="67"/>
      <c r="ADL80" s="15"/>
      <c r="ADP80" s="67"/>
      <c r="ADQ80" s="15"/>
      <c r="ADU80" s="67"/>
      <c r="ADV80" s="15"/>
      <c r="ADZ80" s="67"/>
      <c r="AEA80" s="15"/>
      <c r="AEE80" s="67"/>
      <c r="AEF80" s="15"/>
      <c r="AEJ80" s="67"/>
      <c r="AEK80" s="15"/>
      <c r="AEO80" s="67"/>
      <c r="AEP80" s="15"/>
      <c r="AET80" s="67"/>
      <c r="AEU80" s="15"/>
      <c r="AEY80" s="67"/>
      <c r="AEZ80" s="15"/>
      <c r="AFD80" s="67"/>
      <c r="AFE80" s="15"/>
      <c r="AFI80" s="67"/>
      <c r="AFJ80" s="15"/>
      <c r="AFN80" s="67"/>
      <c r="AFO80" s="15"/>
      <c r="AFS80" s="67"/>
      <c r="AFT80" s="15"/>
      <c r="AFX80" s="67"/>
      <c r="AFY80" s="15"/>
      <c r="AGC80" s="67"/>
      <c r="AGD80" s="15"/>
      <c r="AGH80" s="67"/>
      <c r="AGI80" s="15"/>
      <c r="AGM80" s="67"/>
      <c r="AGN80" s="15"/>
      <c r="AGR80" s="67"/>
      <c r="AGS80" s="15"/>
      <c r="AGW80" s="67"/>
      <c r="AGX80" s="15"/>
      <c r="AHB80" s="67"/>
      <c r="AHC80" s="15"/>
      <c r="AHG80" s="67"/>
      <c r="AHH80" s="15"/>
      <c r="AHL80" s="67"/>
      <c r="AHM80" s="15"/>
      <c r="AHQ80" s="67"/>
      <c r="AHR80" s="15"/>
      <c r="AHV80" s="67"/>
      <c r="AHW80" s="15"/>
      <c r="AIA80" s="67"/>
      <c r="AIB80" s="15"/>
      <c r="AIF80" s="67"/>
      <c r="AIG80" s="15"/>
      <c r="AIK80" s="67"/>
      <c r="AIL80" s="15"/>
      <c r="AIP80" s="67"/>
      <c r="AIQ80" s="15"/>
      <c r="AIU80" s="67"/>
      <c r="AIV80" s="15"/>
      <c r="AIZ80" s="67"/>
      <c r="AJA80" s="15"/>
      <c r="AJE80" s="67"/>
      <c r="AJF80" s="15"/>
      <c r="AJJ80" s="67"/>
      <c r="AJK80" s="15"/>
      <c r="AJO80" s="67"/>
      <c r="AJP80" s="15"/>
      <c r="AJT80" s="67"/>
      <c r="AJU80" s="15"/>
      <c r="AJY80" s="67"/>
      <c r="AJZ80" s="15"/>
      <c r="AKD80" s="67"/>
      <c r="AKE80" s="15"/>
      <c r="AKI80" s="67"/>
      <c r="AKJ80" s="15"/>
      <c r="AKN80" s="67"/>
      <c r="AKO80" s="15"/>
      <c r="AKS80" s="67"/>
      <c r="AKT80" s="15"/>
      <c r="AKX80" s="67"/>
      <c r="AKY80" s="15"/>
      <c r="ALC80" s="67"/>
      <c r="ALD80" s="15"/>
      <c r="ALH80" s="67"/>
      <c r="ALI80" s="15"/>
      <c r="ALM80" s="67"/>
      <c r="ALN80" s="15"/>
      <c r="ALR80" s="67"/>
      <c r="ALS80" s="15"/>
      <c r="ALW80" s="67"/>
      <c r="ALX80" s="15"/>
      <c r="AMB80" s="67"/>
      <c r="AMC80" s="15"/>
      <c r="AMG80" s="67"/>
      <c r="AMH80" s="15"/>
      <c r="AML80" s="67"/>
      <c r="AMM80" s="15"/>
      <c r="AMQ80" s="67"/>
      <c r="AMR80" s="15"/>
      <c r="AMV80" s="67"/>
      <c r="AMW80" s="15"/>
      <c r="ANA80" s="67"/>
      <c r="ANB80" s="15"/>
      <c r="ANF80" s="67"/>
      <c r="ANG80" s="15"/>
      <c r="ANK80" s="67"/>
      <c r="ANL80" s="15"/>
      <c r="ANP80" s="67"/>
      <c r="ANQ80" s="15"/>
      <c r="ANU80" s="67"/>
      <c r="ANV80" s="15"/>
      <c r="ANZ80" s="67"/>
      <c r="AOA80" s="15"/>
      <c r="AOE80" s="67"/>
      <c r="AOF80" s="15"/>
      <c r="AOJ80" s="67"/>
      <c r="AOK80" s="15"/>
      <c r="AOO80" s="67"/>
      <c r="AOP80" s="15"/>
      <c r="AOT80" s="67"/>
      <c r="AOU80" s="15"/>
      <c r="AOY80" s="67"/>
      <c r="AOZ80" s="15"/>
      <c r="APD80" s="67"/>
      <c r="APE80" s="15"/>
      <c r="API80" s="67"/>
      <c r="APJ80" s="15"/>
      <c r="APN80" s="67"/>
      <c r="APO80" s="15"/>
      <c r="APS80" s="67"/>
      <c r="APT80" s="15"/>
      <c r="APX80" s="67"/>
      <c r="APY80" s="15"/>
      <c r="AQC80" s="67"/>
      <c r="AQD80" s="15"/>
      <c r="AQH80" s="67"/>
      <c r="AQI80" s="15"/>
      <c r="AQM80" s="67"/>
      <c r="AQN80" s="15"/>
      <c r="AQR80" s="67"/>
      <c r="AQS80" s="15"/>
      <c r="AQW80" s="67"/>
      <c r="AQX80" s="15"/>
      <c r="ARB80" s="67"/>
      <c r="ARC80" s="15"/>
      <c r="ARG80" s="67"/>
      <c r="ARH80" s="15"/>
      <c r="ARL80" s="67"/>
      <c r="ARM80" s="15"/>
      <c r="ARQ80" s="67"/>
      <c r="ARR80" s="15"/>
      <c r="ARV80" s="67"/>
      <c r="ARW80" s="15"/>
      <c r="ASA80" s="67"/>
      <c r="ASB80" s="15"/>
      <c r="ASF80" s="67"/>
      <c r="ASG80" s="15"/>
      <c r="ASK80" s="67"/>
      <c r="ASL80" s="15"/>
      <c r="ASP80" s="67"/>
      <c r="ASQ80" s="15"/>
      <c r="ASU80" s="67"/>
      <c r="ASV80" s="15"/>
      <c r="ASZ80" s="67"/>
      <c r="ATA80" s="15"/>
      <c r="ATE80" s="67"/>
      <c r="ATF80" s="15"/>
      <c r="ATJ80" s="67"/>
      <c r="ATK80" s="15"/>
      <c r="ATO80" s="67"/>
      <c r="ATP80" s="15"/>
      <c r="ATT80" s="67"/>
      <c r="ATU80" s="15"/>
      <c r="ATY80" s="67"/>
      <c r="ATZ80" s="15"/>
      <c r="AUD80" s="67"/>
      <c r="AUE80" s="15"/>
      <c r="AUI80" s="67"/>
      <c r="AUJ80" s="15"/>
      <c r="AUN80" s="67"/>
      <c r="AUO80" s="15"/>
      <c r="AUS80" s="67"/>
      <c r="AUT80" s="15"/>
      <c r="AUX80" s="67"/>
      <c r="AUY80" s="15"/>
      <c r="AVC80" s="67"/>
      <c r="AVD80" s="15"/>
      <c r="AVH80" s="67"/>
      <c r="AVI80" s="15"/>
      <c r="AVM80" s="67"/>
      <c r="AVN80" s="15"/>
      <c r="AVR80" s="67"/>
      <c r="AVS80" s="15"/>
      <c r="AVW80" s="67"/>
      <c r="AVX80" s="15"/>
      <c r="AWB80" s="67"/>
      <c r="AWC80" s="15"/>
      <c r="AWG80" s="67"/>
      <c r="AWH80" s="15"/>
      <c r="AWL80" s="67"/>
      <c r="AWM80" s="15"/>
      <c r="AWQ80" s="67"/>
      <c r="AWR80" s="15"/>
      <c r="AWV80" s="67"/>
      <c r="AWW80" s="15"/>
      <c r="AXA80" s="67"/>
      <c r="AXB80" s="15"/>
      <c r="AXF80" s="67"/>
      <c r="AXG80" s="15"/>
      <c r="AXK80" s="67"/>
      <c r="AXL80" s="15"/>
      <c r="AXP80" s="67"/>
      <c r="AXQ80" s="15"/>
      <c r="AXU80" s="67"/>
      <c r="AXV80" s="15"/>
      <c r="AXZ80" s="67"/>
      <c r="AYA80" s="15"/>
      <c r="AYE80" s="67"/>
      <c r="AYF80" s="15"/>
      <c r="AYJ80" s="67"/>
      <c r="AYK80" s="15"/>
      <c r="AYO80" s="67"/>
      <c r="AYP80" s="15"/>
      <c r="AYT80" s="67"/>
      <c r="AYU80" s="15"/>
      <c r="AYY80" s="67"/>
      <c r="AYZ80" s="15"/>
      <c r="AZD80" s="67"/>
      <c r="AZE80" s="15"/>
      <c r="AZI80" s="67"/>
      <c r="AZJ80" s="15"/>
      <c r="AZN80" s="67"/>
      <c r="AZO80" s="15"/>
      <c r="AZS80" s="67"/>
      <c r="AZT80" s="15"/>
      <c r="AZX80" s="67"/>
      <c r="AZY80" s="15"/>
      <c r="BAC80" s="67"/>
      <c r="BAD80" s="15"/>
      <c r="BAH80" s="67"/>
      <c r="BAI80" s="15"/>
      <c r="BAM80" s="67"/>
      <c r="BAN80" s="15"/>
      <c r="BAR80" s="67"/>
      <c r="BAS80" s="15"/>
      <c r="BAW80" s="67"/>
      <c r="BAX80" s="15"/>
      <c r="BBB80" s="67"/>
      <c r="BBC80" s="15"/>
      <c r="BBG80" s="67"/>
      <c r="BBH80" s="15"/>
      <c r="BBL80" s="67"/>
      <c r="BBM80" s="15"/>
      <c r="BBQ80" s="67"/>
      <c r="BBR80" s="15"/>
      <c r="BBV80" s="67"/>
      <c r="BBW80" s="15"/>
      <c r="BCA80" s="67"/>
      <c r="BCB80" s="15"/>
      <c r="BCF80" s="67"/>
      <c r="BCG80" s="15"/>
      <c r="BCK80" s="67"/>
      <c r="BCL80" s="15"/>
      <c r="BCP80" s="67"/>
      <c r="BCQ80" s="15"/>
      <c r="BCU80" s="67"/>
      <c r="BCV80" s="15"/>
      <c r="BCZ80" s="67"/>
      <c r="BDA80" s="15"/>
      <c r="BDE80" s="67"/>
      <c r="BDF80" s="15"/>
      <c r="BDJ80" s="67"/>
      <c r="BDK80" s="15"/>
      <c r="BDO80" s="67"/>
      <c r="BDP80" s="15"/>
      <c r="BDT80" s="67"/>
      <c r="BDU80" s="15"/>
      <c r="BDY80" s="67"/>
      <c r="BDZ80" s="15"/>
      <c r="BED80" s="67"/>
      <c r="BEE80" s="15"/>
      <c r="BEI80" s="67"/>
      <c r="BEJ80" s="15"/>
      <c r="BEN80" s="67"/>
      <c r="BEO80" s="15"/>
      <c r="BES80" s="67"/>
      <c r="BET80" s="15"/>
      <c r="BEX80" s="67"/>
      <c r="BEY80" s="15"/>
      <c r="BFC80" s="67"/>
      <c r="BFD80" s="15"/>
      <c r="BFH80" s="67"/>
      <c r="BFI80" s="15"/>
      <c r="BFM80" s="67"/>
      <c r="BFN80" s="15"/>
      <c r="BFR80" s="67"/>
      <c r="BFS80" s="15"/>
      <c r="BFW80" s="67"/>
      <c r="BFX80" s="15"/>
      <c r="BGB80" s="67"/>
      <c r="BGC80" s="15"/>
      <c r="BGG80" s="67"/>
      <c r="BGH80" s="15"/>
      <c r="BGL80" s="67"/>
      <c r="BGM80" s="15"/>
      <c r="BGQ80" s="67"/>
      <c r="BGR80" s="15"/>
      <c r="BGV80" s="67"/>
      <c r="BGW80" s="15"/>
      <c r="BHA80" s="67"/>
      <c r="BHB80" s="15"/>
      <c r="BHF80" s="67"/>
      <c r="BHG80" s="15"/>
      <c r="BHK80" s="67"/>
      <c r="BHL80" s="15"/>
      <c r="BHP80" s="67"/>
      <c r="BHQ80" s="15"/>
      <c r="BHU80" s="67"/>
      <c r="BHV80" s="15"/>
      <c r="BHZ80" s="67"/>
      <c r="BIA80" s="15"/>
      <c r="BIE80" s="67"/>
      <c r="BIF80" s="15"/>
      <c r="BIJ80" s="67"/>
      <c r="BIK80" s="15"/>
      <c r="BIO80" s="67"/>
      <c r="BIP80" s="15"/>
      <c r="BIT80" s="67"/>
      <c r="BIU80" s="15"/>
      <c r="BIY80" s="67"/>
      <c r="BIZ80" s="15"/>
      <c r="BJD80" s="67"/>
      <c r="BJE80" s="15"/>
      <c r="BJI80" s="67"/>
      <c r="BJJ80" s="15"/>
      <c r="BJN80" s="67"/>
      <c r="BJO80" s="15"/>
      <c r="BJS80" s="67"/>
      <c r="BJT80" s="15"/>
      <c r="BJX80" s="67"/>
      <c r="BJY80" s="15"/>
      <c r="BKC80" s="67"/>
      <c r="BKD80" s="15"/>
      <c r="BKH80" s="67"/>
      <c r="BKI80" s="15"/>
      <c r="BKM80" s="67"/>
      <c r="BKN80" s="15"/>
      <c r="BKR80" s="67"/>
      <c r="BKS80" s="15"/>
      <c r="BKW80" s="67"/>
      <c r="BKX80" s="15"/>
      <c r="BLB80" s="67"/>
      <c r="BLC80" s="15"/>
      <c r="BLG80" s="67"/>
      <c r="BLH80" s="15"/>
      <c r="BLL80" s="67"/>
      <c r="BLM80" s="15"/>
      <c r="BLQ80" s="67"/>
      <c r="BLR80" s="15"/>
      <c r="BLV80" s="67"/>
      <c r="BLW80" s="15"/>
      <c r="BMA80" s="67"/>
      <c r="BMB80" s="15"/>
      <c r="BMF80" s="67"/>
      <c r="BMG80" s="15"/>
      <c r="BMK80" s="67"/>
      <c r="BML80" s="15"/>
      <c r="BMP80" s="67"/>
      <c r="BMQ80" s="15"/>
      <c r="BMU80" s="67"/>
      <c r="BMV80" s="15"/>
      <c r="BMZ80" s="67"/>
      <c r="BNA80" s="15"/>
      <c r="BNE80" s="67"/>
      <c r="BNF80" s="15"/>
      <c r="BNJ80" s="67"/>
      <c r="BNK80" s="15"/>
      <c r="BNO80" s="67"/>
      <c r="BNP80" s="15"/>
      <c r="BNT80" s="67"/>
      <c r="BNU80" s="15"/>
      <c r="BNY80" s="67"/>
      <c r="BNZ80" s="15"/>
      <c r="BOD80" s="67"/>
      <c r="BOE80" s="15"/>
      <c r="BOI80" s="67"/>
      <c r="BOJ80" s="15"/>
      <c r="BON80" s="67"/>
      <c r="BOO80" s="15"/>
      <c r="BOS80" s="67"/>
      <c r="BOT80" s="15"/>
      <c r="BOX80" s="67"/>
      <c r="BOY80" s="15"/>
      <c r="BPC80" s="67"/>
      <c r="BPD80" s="15"/>
      <c r="BPH80" s="67"/>
      <c r="BPI80" s="15"/>
      <c r="BPM80" s="67"/>
      <c r="BPN80" s="15"/>
      <c r="BPR80" s="67"/>
      <c r="BPS80" s="15"/>
      <c r="BPW80" s="67"/>
      <c r="BPX80" s="15"/>
      <c r="BQB80" s="67"/>
      <c r="BQC80" s="15"/>
      <c r="BQG80" s="67"/>
      <c r="BQH80" s="15"/>
      <c r="BQL80" s="67"/>
      <c r="BQM80" s="15"/>
      <c r="BQQ80" s="67"/>
      <c r="BQR80" s="15"/>
      <c r="BQV80" s="67"/>
      <c r="BQW80" s="15"/>
      <c r="BRA80" s="67"/>
      <c r="BRB80" s="15"/>
      <c r="BRF80" s="67"/>
      <c r="BRG80" s="15"/>
      <c r="BRK80" s="67"/>
      <c r="BRL80" s="15"/>
      <c r="BRP80" s="67"/>
      <c r="BRQ80" s="15"/>
      <c r="BRU80" s="67"/>
      <c r="BRV80" s="15"/>
      <c r="BRZ80" s="67"/>
      <c r="BSA80" s="15"/>
      <c r="BSE80" s="67"/>
      <c r="BSF80" s="15"/>
      <c r="BSJ80" s="67"/>
      <c r="BSK80" s="15"/>
      <c r="BSO80" s="67"/>
      <c r="BSP80" s="15"/>
      <c r="BST80" s="67"/>
      <c r="BSU80" s="15"/>
      <c r="BSY80" s="67"/>
      <c r="BSZ80" s="15"/>
      <c r="BTD80" s="67"/>
      <c r="BTE80" s="15"/>
      <c r="BTI80" s="67"/>
      <c r="BTJ80" s="15"/>
      <c r="BTN80" s="67"/>
      <c r="BTO80" s="15"/>
      <c r="BTS80" s="67"/>
      <c r="BTT80" s="15"/>
      <c r="BTX80" s="67"/>
      <c r="BTY80" s="15"/>
      <c r="BUC80" s="67"/>
      <c r="BUD80" s="15"/>
      <c r="BUH80" s="67"/>
      <c r="BUI80" s="15"/>
      <c r="BUM80" s="67"/>
      <c r="BUN80" s="15"/>
      <c r="BUR80" s="67"/>
      <c r="BUS80" s="15"/>
      <c r="BUW80" s="67"/>
      <c r="BUX80" s="15"/>
      <c r="BVB80" s="67"/>
      <c r="BVC80" s="15"/>
      <c r="BVG80" s="67"/>
      <c r="BVH80" s="15"/>
      <c r="BVL80" s="67"/>
      <c r="BVM80" s="15"/>
      <c r="BVQ80" s="67"/>
      <c r="BVR80" s="15"/>
      <c r="BVV80" s="67"/>
      <c r="BVW80" s="15"/>
      <c r="BWA80" s="67"/>
      <c r="BWB80" s="15"/>
      <c r="BWF80" s="67"/>
      <c r="BWG80" s="15"/>
      <c r="BWK80" s="67"/>
      <c r="BWL80" s="15"/>
      <c r="BWP80" s="67"/>
      <c r="BWQ80" s="15"/>
      <c r="BWU80" s="67"/>
      <c r="BWV80" s="15"/>
      <c r="BWZ80" s="67"/>
      <c r="BXA80" s="15"/>
      <c r="BXE80" s="67"/>
      <c r="BXF80" s="15"/>
      <c r="BXJ80" s="67"/>
      <c r="BXK80" s="15"/>
      <c r="BXO80" s="67"/>
      <c r="BXP80" s="15"/>
      <c r="BXT80" s="67"/>
      <c r="BXU80" s="15"/>
      <c r="BXY80" s="67"/>
      <c r="BXZ80" s="15"/>
      <c r="BYD80" s="67"/>
      <c r="BYE80" s="15"/>
      <c r="BYI80" s="67"/>
      <c r="BYJ80" s="15"/>
      <c r="BYN80" s="67"/>
      <c r="BYO80" s="15"/>
      <c r="BYS80" s="67"/>
      <c r="BYT80" s="15"/>
      <c r="BYX80" s="67"/>
      <c r="BYY80" s="15"/>
      <c r="BZC80" s="67"/>
      <c r="BZD80" s="15"/>
      <c r="BZH80" s="67"/>
      <c r="BZI80" s="15"/>
      <c r="BZM80" s="67"/>
      <c r="BZN80" s="15"/>
      <c r="BZR80" s="67"/>
      <c r="BZS80" s="15"/>
      <c r="BZW80" s="67"/>
      <c r="BZX80" s="15"/>
      <c r="CAB80" s="67"/>
      <c r="CAC80" s="15"/>
      <c r="CAG80" s="67"/>
      <c r="CAH80" s="15"/>
      <c r="CAL80" s="67"/>
      <c r="CAM80" s="15"/>
      <c r="CAQ80" s="67"/>
      <c r="CAR80" s="15"/>
      <c r="CAV80" s="67"/>
      <c r="CAW80" s="15"/>
      <c r="CBA80" s="67"/>
      <c r="CBB80" s="15"/>
      <c r="CBF80" s="67"/>
      <c r="CBG80" s="15"/>
      <c r="CBK80" s="67"/>
      <c r="CBL80" s="15"/>
      <c r="CBP80" s="67"/>
      <c r="CBQ80" s="15"/>
      <c r="CBU80" s="67"/>
      <c r="CBV80" s="15"/>
      <c r="CBZ80" s="67"/>
      <c r="CCA80" s="15"/>
      <c r="CCE80" s="67"/>
      <c r="CCF80" s="15"/>
      <c r="CCJ80" s="67"/>
      <c r="CCK80" s="15"/>
      <c r="CCO80" s="67"/>
      <c r="CCP80" s="15"/>
      <c r="CCT80" s="67"/>
      <c r="CCU80" s="15"/>
      <c r="CCY80" s="67"/>
      <c r="CCZ80" s="15"/>
      <c r="CDD80" s="67"/>
      <c r="CDE80" s="15"/>
      <c r="CDI80" s="67"/>
      <c r="CDJ80" s="15"/>
      <c r="CDN80" s="67"/>
      <c r="CDO80" s="15"/>
      <c r="CDS80" s="67"/>
      <c r="CDT80" s="15"/>
      <c r="CDX80" s="67"/>
      <c r="CDY80" s="15"/>
      <c r="CEC80" s="67"/>
      <c r="CED80" s="15"/>
      <c r="CEH80" s="67"/>
      <c r="CEI80" s="15"/>
      <c r="CEM80" s="67"/>
      <c r="CEN80" s="15"/>
      <c r="CER80" s="67"/>
      <c r="CES80" s="15"/>
      <c r="CEW80" s="67"/>
      <c r="CEX80" s="15"/>
      <c r="CFB80" s="67"/>
      <c r="CFC80" s="15"/>
      <c r="CFG80" s="67"/>
      <c r="CFH80" s="15"/>
      <c r="CFL80" s="67"/>
      <c r="CFM80" s="15"/>
      <c r="CFQ80" s="67"/>
      <c r="CFR80" s="15"/>
      <c r="CFV80" s="67"/>
      <c r="CFW80" s="15"/>
      <c r="CGA80" s="67"/>
      <c r="CGB80" s="15"/>
      <c r="CGF80" s="67"/>
      <c r="CGG80" s="15"/>
      <c r="CGK80" s="67"/>
      <c r="CGL80" s="15"/>
      <c r="CGP80" s="67"/>
      <c r="CGQ80" s="15"/>
      <c r="CGU80" s="67"/>
      <c r="CGV80" s="15"/>
      <c r="CGZ80" s="67"/>
      <c r="CHA80" s="15"/>
      <c r="CHE80" s="67"/>
      <c r="CHF80" s="15"/>
      <c r="CHJ80" s="67"/>
      <c r="CHK80" s="15"/>
      <c r="CHO80" s="67"/>
      <c r="CHP80" s="15"/>
      <c r="CHT80" s="67"/>
      <c r="CHU80" s="15"/>
      <c r="CHY80" s="67"/>
      <c r="CHZ80" s="15"/>
      <c r="CID80" s="67"/>
      <c r="CIE80" s="15"/>
      <c r="CII80" s="67"/>
      <c r="CIJ80" s="15"/>
      <c r="CIN80" s="67"/>
      <c r="CIO80" s="15"/>
      <c r="CIS80" s="67"/>
      <c r="CIT80" s="15"/>
      <c r="CIX80" s="67"/>
      <c r="CIY80" s="15"/>
      <c r="CJC80" s="67"/>
      <c r="CJD80" s="15"/>
      <c r="CJH80" s="67"/>
      <c r="CJI80" s="15"/>
      <c r="CJM80" s="67"/>
      <c r="CJN80" s="15"/>
      <c r="CJR80" s="67"/>
      <c r="CJS80" s="15"/>
      <c r="CJW80" s="67"/>
      <c r="CJX80" s="15"/>
      <c r="CKB80" s="67"/>
      <c r="CKC80" s="15"/>
      <c r="CKG80" s="67"/>
      <c r="CKH80" s="15"/>
      <c r="CKL80" s="67"/>
      <c r="CKM80" s="15"/>
      <c r="CKQ80" s="67"/>
      <c r="CKR80" s="15"/>
      <c r="CKV80" s="67"/>
      <c r="CKW80" s="15"/>
      <c r="CLA80" s="67"/>
      <c r="CLB80" s="15"/>
      <c r="CLF80" s="67"/>
      <c r="CLG80" s="15"/>
      <c r="CLK80" s="67"/>
      <c r="CLL80" s="15"/>
      <c r="CLP80" s="67"/>
      <c r="CLQ80" s="15"/>
      <c r="CLU80" s="67"/>
      <c r="CLV80" s="15"/>
      <c r="CLZ80" s="67"/>
      <c r="CMA80" s="15"/>
      <c r="CME80" s="67"/>
      <c r="CMF80" s="15"/>
      <c r="CMJ80" s="67"/>
      <c r="CMK80" s="15"/>
      <c r="CMO80" s="67"/>
      <c r="CMP80" s="15"/>
      <c r="CMT80" s="67"/>
      <c r="CMU80" s="15"/>
      <c r="CMY80" s="67"/>
      <c r="CMZ80" s="15"/>
      <c r="CND80" s="67"/>
      <c r="CNE80" s="15"/>
      <c r="CNI80" s="67"/>
      <c r="CNJ80" s="15"/>
      <c r="CNN80" s="67"/>
      <c r="CNO80" s="15"/>
      <c r="CNS80" s="67"/>
      <c r="CNT80" s="15"/>
      <c r="CNX80" s="67"/>
      <c r="CNY80" s="15"/>
      <c r="COC80" s="67"/>
      <c r="COD80" s="15"/>
      <c r="COH80" s="67"/>
      <c r="COI80" s="15"/>
      <c r="COM80" s="67"/>
      <c r="CON80" s="15"/>
      <c r="COR80" s="67"/>
      <c r="COS80" s="15"/>
      <c r="COW80" s="67"/>
      <c r="COX80" s="15"/>
      <c r="CPB80" s="67"/>
      <c r="CPC80" s="15"/>
      <c r="CPG80" s="67"/>
      <c r="CPH80" s="15"/>
      <c r="CPL80" s="67"/>
      <c r="CPM80" s="15"/>
      <c r="CPQ80" s="67"/>
      <c r="CPR80" s="15"/>
      <c r="CPV80" s="67"/>
      <c r="CPW80" s="15"/>
      <c r="CQA80" s="67"/>
      <c r="CQB80" s="15"/>
      <c r="CQF80" s="67"/>
      <c r="CQG80" s="15"/>
      <c r="CQK80" s="67"/>
      <c r="CQL80" s="15"/>
      <c r="CQP80" s="67"/>
      <c r="CQQ80" s="15"/>
      <c r="CQU80" s="67"/>
      <c r="CQV80" s="15"/>
      <c r="CQZ80" s="67"/>
      <c r="CRA80" s="15"/>
      <c r="CRE80" s="67"/>
      <c r="CRF80" s="15"/>
      <c r="CRJ80" s="67"/>
      <c r="CRK80" s="15"/>
      <c r="CRO80" s="67"/>
      <c r="CRP80" s="15"/>
      <c r="CRT80" s="67"/>
      <c r="CRU80" s="15"/>
      <c r="CRY80" s="67"/>
      <c r="CRZ80" s="15"/>
      <c r="CSD80" s="67"/>
      <c r="CSE80" s="15"/>
      <c r="CSI80" s="67"/>
      <c r="CSJ80" s="15"/>
      <c r="CSN80" s="67"/>
      <c r="CSO80" s="15"/>
      <c r="CSS80" s="67"/>
      <c r="CST80" s="15"/>
      <c r="CSX80" s="67"/>
      <c r="CSY80" s="15"/>
      <c r="CTC80" s="67"/>
      <c r="CTD80" s="15"/>
      <c r="CTH80" s="67"/>
      <c r="CTI80" s="15"/>
      <c r="CTM80" s="67"/>
      <c r="CTN80" s="15"/>
      <c r="CTR80" s="67"/>
      <c r="CTS80" s="15"/>
      <c r="CTW80" s="67"/>
      <c r="CTX80" s="15"/>
      <c r="CUB80" s="67"/>
      <c r="CUC80" s="15"/>
      <c r="CUG80" s="67"/>
      <c r="CUH80" s="15"/>
      <c r="CUL80" s="67"/>
      <c r="CUM80" s="15"/>
      <c r="CUQ80" s="67"/>
      <c r="CUR80" s="15"/>
      <c r="CUV80" s="67"/>
      <c r="CUW80" s="15"/>
      <c r="CVA80" s="67"/>
      <c r="CVB80" s="15"/>
      <c r="CVF80" s="67"/>
      <c r="CVG80" s="15"/>
      <c r="CVK80" s="67"/>
      <c r="CVL80" s="15"/>
      <c r="CVP80" s="67"/>
      <c r="CVQ80" s="15"/>
      <c r="CVU80" s="67"/>
      <c r="CVV80" s="15"/>
      <c r="CVZ80" s="67"/>
      <c r="CWA80" s="15"/>
      <c r="CWE80" s="67"/>
      <c r="CWF80" s="15"/>
      <c r="CWJ80" s="67"/>
      <c r="CWK80" s="15"/>
      <c r="CWO80" s="67"/>
      <c r="CWP80" s="15"/>
      <c r="CWT80" s="67"/>
      <c r="CWU80" s="15"/>
      <c r="CWY80" s="67"/>
      <c r="CWZ80" s="15"/>
      <c r="CXD80" s="67"/>
      <c r="CXE80" s="15"/>
      <c r="CXI80" s="67"/>
      <c r="CXJ80" s="15"/>
      <c r="CXN80" s="67"/>
      <c r="CXO80" s="15"/>
      <c r="CXS80" s="67"/>
      <c r="CXT80" s="15"/>
      <c r="CXX80" s="67"/>
      <c r="CXY80" s="15"/>
      <c r="CYC80" s="67"/>
      <c r="CYD80" s="15"/>
      <c r="CYH80" s="67"/>
      <c r="CYI80" s="15"/>
      <c r="CYM80" s="67"/>
      <c r="CYN80" s="15"/>
      <c r="CYR80" s="67"/>
      <c r="CYS80" s="15"/>
      <c r="CYW80" s="67"/>
      <c r="CYX80" s="15"/>
      <c r="CZB80" s="67"/>
      <c r="CZC80" s="15"/>
      <c r="CZG80" s="67"/>
      <c r="CZH80" s="15"/>
      <c r="CZL80" s="67"/>
      <c r="CZM80" s="15"/>
      <c r="CZQ80" s="67"/>
      <c r="CZR80" s="15"/>
      <c r="CZV80" s="67"/>
      <c r="CZW80" s="15"/>
      <c r="DAA80" s="67"/>
      <c r="DAB80" s="15"/>
      <c r="DAF80" s="67"/>
      <c r="DAG80" s="15"/>
      <c r="DAK80" s="67"/>
      <c r="DAL80" s="15"/>
      <c r="DAP80" s="67"/>
      <c r="DAQ80" s="15"/>
      <c r="DAU80" s="67"/>
      <c r="DAV80" s="15"/>
      <c r="DAZ80" s="67"/>
      <c r="DBA80" s="15"/>
      <c r="DBE80" s="67"/>
      <c r="DBF80" s="15"/>
      <c r="DBJ80" s="67"/>
      <c r="DBK80" s="15"/>
      <c r="DBO80" s="67"/>
      <c r="DBP80" s="15"/>
      <c r="DBT80" s="67"/>
      <c r="DBU80" s="15"/>
      <c r="DBY80" s="67"/>
      <c r="DBZ80" s="15"/>
      <c r="DCD80" s="67"/>
      <c r="DCE80" s="15"/>
      <c r="DCI80" s="67"/>
      <c r="DCJ80" s="15"/>
      <c r="DCN80" s="67"/>
      <c r="DCO80" s="15"/>
      <c r="DCS80" s="67"/>
      <c r="DCT80" s="15"/>
      <c r="DCX80" s="67"/>
      <c r="DCY80" s="15"/>
      <c r="DDC80" s="67"/>
      <c r="DDD80" s="15"/>
      <c r="DDH80" s="67"/>
      <c r="DDI80" s="15"/>
      <c r="DDM80" s="67"/>
      <c r="DDN80" s="15"/>
      <c r="DDR80" s="67"/>
      <c r="DDS80" s="15"/>
      <c r="DDW80" s="67"/>
      <c r="DDX80" s="15"/>
      <c r="DEB80" s="67"/>
      <c r="DEC80" s="15"/>
      <c r="DEG80" s="67"/>
      <c r="DEH80" s="15"/>
      <c r="DEL80" s="67"/>
      <c r="DEM80" s="15"/>
      <c r="DEQ80" s="67"/>
      <c r="DER80" s="15"/>
      <c r="DEV80" s="67"/>
      <c r="DEW80" s="15"/>
      <c r="DFA80" s="67"/>
      <c r="DFB80" s="15"/>
      <c r="DFF80" s="67"/>
      <c r="DFG80" s="15"/>
      <c r="DFK80" s="67"/>
      <c r="DFL80" s="15"/>
      <c r="DFP80" s="67"/>
      <c r="DFQ80" s="15"/>
      <c r="DFU80" s="67"/>
      <c r="DFV80" s="15"/>
      <c r="DFZ80" s="67"/>
      <c r="DGA80" s="15"/>
      <c r="DGE80" s="67"/>
      <c r="DGF80" s="15"/>
      <c r="DGJ80" s="67"/>
      <c r="DGK80" s="15"/>
      <c r="DGO80" s="67"/>
      <c r="DGP80" s="15"/>
      <c r="DGT80" s="67"/>
      <c r="DGU80" s="15"/>
      <c r="DGY80" s="67"/>
      <c r="DGZ80" s="15"/>
      <c r="DHD80" s="67"/>
      <c r="DHE80" s="15"/>
      <c r="DHI80" s="67"/>
      <c r="DHJ80" s="15"/>
      <c r="DHN80" s="67"/>
      <c r="DHO80" s="15"/>
      <c r="DHS80" s="67"/>
      <c r="DHT80" s="15"/>
      <c r="DHX80" s="67"/>
      <c r="DHY80" s="15"/>
      <c r="DIC80" s="67"/>
      <c r="DID80" s="15"/>
      <c r="DIH80" s="67"/>
      <c r="DII80" s="15"/>
      <c r="DIM80" s="67"/>
      <c r="DIN80" s="15"/>
      <c r="DIR80" s="67"/>
      <c r="DIS80" s="15"/>
      <c r="DIW80" s="67"/>
      <c r="DIX80" s="15"/>
      <c r="DJB80" s="67"/>
      <c r="DJC80" s="15"/>
      <c r="DJG80" s="67"/>
      <c r="DJH80" s="15"/>
      <c r="DJL80" s="67"/>
      <c r="DJM80" s="15"/>
      <c r="DJQ80" s="67"/>
      <c r="DJR80" s="15"/>
      <c r="DJV80" s="67"/>
      <c r="DJW80" s="15"/>
      <c r="DKA80" s="67"/>
      <c r="DKB80" s="15"/>
      <c r="DKF80" s="67"/>
      <c r="DKG80" s="15"/>
      <c r="DKK80" s="67"/>
      <c r="DKL80" s="15"/>
      <c r="DKP80" s="67"/>
      <c r="DKQ80" s="15"/>
      <c r="DKU80" s="67"/>
      <c r="DKV80" s="15"/>
      <c r="DKZ80" s="67"/>
      <c r="DLA80" s="15"/>
      <c r="DLE80" s="67"/>
      <c r="DLF80" s="15"/>
      <c r="DLJ80" s="67"/>
      <c r="DLK80" s="15"/>
      <c r="DLO80" s="67"/>
      <c r="DLP80" s="15"/>
      <c r="DLT80" s="67"/>
      <c r="DLU80" s="15"/>
      <c r="DLY80" s="67"/>
      <c r="DLZ80" s="15"/>
      <c r="DMD80" s="67"/>
      <c r="DME80" s="15"/>
      <c r="DMI80" s="67"/>
      <c r="DMJ80" s="15"/>
      <c r="DMN80" s="67"/>
      <c r="DMO80" s="15"/>
      <c r="DMS80" s="67"/>
      <c r="DMT80" s="15"/>
      <c r="DMX80" s="67"/>
      <c r="DMY80" s="15"/>
      <c r="DNC80" s="67"/>
      <c r="DND80" s="15"/>
      <c r="DNH80" s="67"/>
      <c r="DNI80" s="15"/>
      <c r="DNM80" s="67"/>
      <c r="DNN80" s="15"/>
      <c r="DNR80" s="67"/>
      <c r="DNS80" s="15"/>
      <c r="DNW80" s="67"/>
      <c r="DNX80" s="15"/>
      <c r="DOB80" s="67"/>
      <c r="DOC80" s="15"/>
      <c r="DOG80" s="67"/>
      <c r="DOH80" s="15"/>
      <c r="DOL80" s="67"/>
      <c r="DOM80" s="15"/>
      <c r="DOQ80" s="67"/>
      <c r="DOR80" s="15"/>
      <c r="DOV80" s="67"/>
      <c r="DOW80" s="15"/>
      <c r="DPA80" s="67"/>
      <c r="DPB80" s="15"/>
      <c r="DPF80" s="67"/>
      <c r="DPG80" s="15"/>
      <c r="DPK80" s="67"/>
      <c r="DPL80" s="15"/>
      <c r="DPP80" s="67"/>
      <c r="DPQ80" s="15"/>
      <c r="DPU80" s="67"/>
      <c r="DPV80" s="15"/>
      <c r="DPZ80" s="67"/>
      <c r="DQA80" s="15"/>
      <c r="DQE80" s="67"/>
      <c r="DQF80" s="15"/>
      <c r="DQJ80" s="67"/>
      <c r="DQK80" s="15"/>
      <c r="DQO80" s="67"/>
      <c r="DQP80" s="15"/>
      <c r="DQT80" s="67"/>
      <c r="DQU80" s="15"/>
      <c r="DQY80" s="67"/>
      <c r="DQZ80" s="15"/>
      <c r="DRD80" s="67"/>
      <c r="DRE80" s="15"/>
      <c r="DRI80" s="67"/>
      <c r="DRJ80" s="15"/>
      <c r="DRN80" s="67"/>
      <c r="DRO80" s="15"/>
      <c r="DRS80" s="67"/>
      <c r="DRT80" s="15"/>
      <c r="DRX80" s="67"/>
      <c r="DRY80" s="15"/>
      <c r="DSC80" s="67"/>
      <c r="DSD80" s="15"/>
      <c r="DSH80" s="67"/>
      <c r="DSI80" s="15"/>
      <c r="DSM80" s="67"/>
      <c r="DSN80" s="15"/>
      <c r="DSR80" s="67"/>
      <c r="DSS80" s="15"/>
      <c r="DSW80" s="67"/>
      <c r="DSX80" s="15"/>
      <c r="DTB80" s="67"/>
      <c r="DTC80" s="15"/>
      <c r="DTG80" s="67"/>
      <c r="DTH80" s="15"/>
      <c r="DTL80" s="67"/>
      <c r="DTM80" s="15"/>
      <c r="DTQ80" s="67"/>
      <c r="DTR80" s="15"/>
      <c r="DTV80" s="67"/>
      <c r="DTW80" s="15"/>
      <c r="DUA80" s="67"/>
      <c r="DUB80" s="15"/>
      <c r="DUF80" s="67"/>
      <c r="DUG80" s="15"/>
      <c r="DUK80" s="67"/>
      <c r="DUL80" s="15"/>
      <c r="DUP80" s="67"/>
      <c r="DUQ80" s="15"/>
      <c r="DUU80" s="67"/>
      <c r="DUV80" s="15"/>
      <c r="DUZ80" s="67"/>
      <c r="DVA80" s="15"/>
      <c r="DVE80" s="67"/>
      <c r="DVF80" s="15"/>
      <c r="DVJ80" s="67"/>
      <c r="DVK80" s="15"/>
      <c r="DVO80" s="67"/>
      <c r="DVP80" s="15"/>
      <c r="DVT80" s="67"/>
      <c r="DVU80" s="15"/>
      <c r="DVY80" s="67"/>
      <c r="DVZ80" s="15"/>
      <c r="DWD80" s="67"/>
      <c r="DWE80" s="15"/>
      <c r="DWI80" s="67"/>
      <c r="DWJ80" s="15"/>
      <c r="DWN80" s="67"/>
      <c r="DWO80" s="15"/>
      <c r="DWS80" s="67"/>
      <c r="DWT80" s="15"/>
      <c r="DWX80" s="67"/>
      <c r="DWY80" s="15"/>
      <c r="DXC80" s="67"/>
      <c r="DXD80" s="15"/>
      <c r="DXH80" s="67"/>
      <c r="DXI80" s="15"/>
      <c r="DXM80" s="67"/>
      <c r="DXN80" s="15"/>
      <c r="DXR80" s="67"/>
      <c r="DXS80" s="15"/>
      <c r="DXW80" s="67"/>
      <c r="DXX80" s="15"/>
      <c r="DYB80" s="67"/>
      <c r="DYC80" s="15"/>
      <c r="DYG80" s="67"/>
      <c r="DYH80" s="15"/>
      <c r="DYL80" s="67"/>
      <c r="DYM80" s="15"/>
      <c r="DYQ80" s="67"/>
      <c r="DYR80" s="15"/>
      <c r="DYV80" s="67"/>
      <c r="DYW80" s="15"/>
      <c r="DZA80" s="67"/>
      <c r="DZB80" s="15"/>
      <c r="DZF80" s="67"/>
      <c r="DZG80" s="15"/>
      <c r="DZK80" s="67"/>
      <c r="DZL80" s="15"/>
      <c r="DZP80" s="67"/>
      <c r="DZQ80" s="15"/>
      <c r="DZU80" s="67"/>
      <c r="DZV80" s="15"/>
      <c r="DZZ80" s="67"/>
      <c r="EAA80" s="15"/>
      <c r="EAE80" s="67"/>
      <c r="EAF80" s="15"/>
      <c r="EAJ80" s="67"/>
      <c r="EAK80" s="15"/>
      <c r="EAO80" s="67"/>
      <c r="EAP80" s="15"/>
      <c r="EAT80" s="67"/>
      <c r="EAU80" s="15"/>
      <c r="EAY80" s="67"/>
      <c r="EAZ80" s="15"/>
      <c r="EBD80" s="67"/>
      <c r="EBE80" s="15"/>
      <c r="EBI80" s="67"/>
      <c r="EBJ80" s="15"/>
      <c r="EBN80" s="67"/>
      <c r="EBO80" s="15"/>
      <c r="EBS80" s="67"/>
      <c r="EBT80" s="15"/>
      <c r="EBX80" s="67"/>
      <c r="EBY80" s="15"/>
      <c r="ECC80" s="67"/>
      <c r="ECD80" s="15"/>
      <c r="ECH80" s="67"/>
      <c r="ECI80" s="15"/>
      <c r="ECM80" s="67"/>
      <c r="ECN80" s="15"/>
      <c r="ECR80" s="67"/>
      <c r="ECS80" s="15"/>
      <c r="ECW80" s="67"/>
      <c r="ECX80" s="15"/>
      <c r="EDB80" s="67"/>
      <c r="EDC80" s="15"/>
      <c r="EDG80" s="67"/>
      <c r="EDH80" s="15"/>
      <c r="EDL80" s="67"/>
      <c r="EDM80" s="15"/>
      <c r="EDQ80" s="67"/>
      <c r="EDR80" s="15"/>
      <c r="EDV80" s="67"/>
      <c r="EDW80" s="15"/>
      <c r="EEA80" s="67"/>
      <c r="EEB80" s="15"/>
      <c r="EEF80" s="67"/>
      <c r="EEG80" s="15"/>
      <c r="EEK80" s="67"/>
      <c r="EEL80" s="15"/>
      <c r="EEP80" s="67"/>
      <c r="EEQ80" s="15"/>
      <c r="EEU80" s="67"/>
      <c r="EEV80" s="15"/>
      <c r="EEZ80" s="67"/>
      <c r="EFA80" s="15"/>
      <c r="EFE80" s="67"/>
      <c r="EFF80" s="15"/>
      <c r="EFJ80" s="67"/>
      <c r="EFK80" s="15"/>
      <c r="EFO80" s="67"/>
      <c r="EFP80" s="15"/>
      <c r="EFT80" s="67"/>
      <c r="EFU80" s="15"/>
      <c r="EFY80" s="67"/>
      <c r="EFZ80" s="15"/>
      <c r="EGD80" s="67"/>
      <c r="EGE80" s="15"/>
      <c r="EGI80" s="67"/>
      <c r="EGJ80" s="15"/>
      <c r="EGN80" s="67"/>
      <c r="EGO80" s="15"/>
      <c r="EGS80" s="67"/>
      <c r="EGT80" s="15"/>
      <c r="EGX80" s="67"/>
      <c r="EGY80" s="15"/>
      <c r="EHC80" s="67"/>
      <c r="EHD80" s="15"/>
      <c r="EHH80" s="67"/>
      <c r="EHI80" s="15"/>
      <c r="EHM80" s="67"/>
      <c r="EHN80" s="15"/>
      <c r="EHR80" s="67"/>
      <c r="EHS80" s="15"/>
      <c r="EHW80" s="67"/>
      <c r="EHX80" s="15"/>
      <c r="EIB80" s="67"/>
      <c r="EIC80" s="15"/>
      <c r="EIG80" s="67"/>
      <c r="EIH80" s="15"/>
      <c r="EIL80" s="67"/>
      <c r="EIM80" s="15"/>
      <c r="EIQ80" s="67"/>
      <c r="EIR80" s="15"/>
      <c r="EIV80" s="67"/>
      <c r="EIW80" s="15"/>
      <c r="EJA80" s="67"/>
      <c r="EJB80" s="15"/>
      <c r="EJF80" s="67"/>
      <c r="EJG80" s="15"/>
      <c r="EJK80" s="67"/>
      <c r="EJL80" s="15"/>
      <c r="EJP80" s="67"/>
      <c r="EJQ80" s="15"/>
      <c r="EJU80" s="67"/>
      <c r="EJV80" s="15"/>
      <c r="EJZ80" s="67"/>
      <c r="EKA80" s="15"/>
      <c r="EKE80" s="67"/>
      <c r="EKF80" s="15"/>
      <c r="EKJ80" s="67"/>
      <c r="EKK80" s="15"/>
      <c r="EKO80" s="67"/>
      <c r="EKP80" s="15"/>
      <c r="EKT80" s="67"/>
      <c r="EKU80" s="15"/>
      <c r="EKY80" s="67"/>
      <c r="EKZ80" s="15"/>
      <c r="ELD80" s="67"/>
      <c r="ELE80" s="15"/>
      <c r="ELI80" s="67"/>
      <c r="ELJ80" s="15"/>
      <c r="ELN80" s="67"/>
      <c r="ELO80" s="15"/>
      <c r="ELS80" s="67"/>
      <c r="ELT80" s="15"/>
      <c r="ELX80" s="67"/>
      <c r="ELY80" s="15"/>
      <c r="EMC80" s="67"/>
      <c r="EMD80" s="15"/>
      <c r="EMH80" s="67"/>
      <c r="EMI80" s="15"/>
      <c r="EMM80" s="67"/>
      <c r="EMN80" s="15"/>
      <c r="EMR80" s="67"/>
      <c r="EMS80" s="15"/>
      <c r="EMW80" s="67"/>
      <c r="EMX80" s="15"/>
      <c r="ENB80" s="67"/>
      <c r="ENC80" s="15"/>
      <c r="ENG80" s="67"/>
      <c r="ENH80" s="15"/>
      <c r="ENL80" s="67"/>
      <c r="ENM80" s="15"/>
      <c r="ENQ80" s="67"/>
      <c r="ENR80" s="15"/>
      <c r="ENV80" s="67"/>
      <c r="ENW80" s="15"/>
      <c r="EOA80" s="67"/>
      <c r="EOB80" s="15"/>
      <c r="EOF80" s="67"/>
      <c r="EOG80" s="15"/>
      <c r="EOK80" s="67"/>
      <c r="EOL80" s="15"/>
      <c r="EOP80" s="67"/>
      <c r="EOQ80" s="15"/>
      <c r="EOU80" s="67"/>
      <c r="EOV80" s="15"/>
      <c r="EOZ80" s="67"/>
      <c r="EPA80" s="15"/>
      <c r="EPE80" s="67"/>
      <c r="EPF80" s="15"/>
      <c r="EPJ80" s="67"/>
      <c r="EPK80" s="15"/>
      <c r="EPO80" s="67"/>
      <c r="EPP80" s="15"/>
      <c r="EPT80" s="67"/>
      <c r="EPU80" s="15"/>
      <c r="EPY80" s="67"/>
      <c r="EPZ80" s="15"/>
      <c r="EQD80" s="67"/>
      <c r="EQE80" s="15"/>
      <c r="EQI80" s="67"/>
      <c r="EQJ80" s="15"/>
      <c r="EQN80" s="67"/>
      <c r="EQO80" s="15"/>
      <c r="EQS80" s="67"/>
      <c r="EQT80" s="15"/>
      <c r="EQX80" s="67"/>
      <c r="EQY80" s="15"/>
      <c r="ERC80" s="67"/>
      <c r="ERD80" s="15"/>
      <c r="ERH80" s="67"/>
      <c r="ERI80" s="15"/>
      <c r="ERM80" s="67"/>
      <c r="ERN80" s="15"/>
      <c r="ERR80" s="67"/>
      <c r="ERS80" s="15"/>
      <c r="ERW80" s="67"/>
      <c r="ERX80" s="15"/>
      <c r="ESB80" s="67"/>
      <c r="ESC80" s="15"/>
      <c r="ESG80" s="67"/>
      <c r="ESH80" s="15"/>
      <c r="ESL80" s="67"/>
      <c r="ESM80" s="15"/>
      <c r="ESQ80" s="67"/>
      <c r="ESR80" s="15"/>
      <c r="ESV80" s="67"/>
      <c r="ESW80" s="15"/>
      <c r="ETA80" s="67"/>
      <c r="ETB80" s="15"/>
      <c r="ETF80" s="67"/>
      <c r="ETG80" s="15"/>
      <c r="ETK80" s="67"/>
      <c r="ETL80" s="15"/>
      <c r="ETP80" s="67"/>
      <c r="ETQ80" s="15"/>
      <c r="ETU80" s="67"/>
      <c r="ETV80" s="15"/>
      <c r="ETZ80" s="67"/>
      <c r="EUA80" s="15"/>
      <c r="EUE80" s="67"/>
      <c r="EUF80" s="15"/>
      <c r="EUJ80" s="67"/>
      <c r="EUK80" s="15"/>
      <c r="EUO80" s="67"/>
      <c r="EUP80" s="15"/>
      <c r="EUT80" s="67"/>
      <c r="EUU80" s="15"/>
      <c r="EUY80" s="67"/>
      <c r="EUZ80" s="15"/>
      <c r="EVD80" s="67"/>
      <c r="EVE80" s="15"/>
      <c r="EVI80" s="67"/>
      <c r="EVJ80" s="15"/>
      <c r="EVN80" s="67"/>
      <c r="EVO80" s="15"/>
      <c r="EVS80" s="67"/>
      <c r="EVT80" s="15"/>
      <c r="EVX80" s="67"/>
      <c r="EVY80" s="15"/>
      <c r="EWC80" s="67"/>
      <c r="EWD80" s="15"/>
      <c r="EWH80" s="67"/>
      <c r="EWI80" s="15"/>
      <c r="EWM80" s="67"/>
      <c r="EWN80" s="15"/>
      <c r="EWR80" s="67"/>
      <c r="EWS80" s="15"/>
      <c r="EWW80" s="67"/>
      <c r="EWX80" s="15"/>
      <c r="EXB80" s="67"/>
      <c r="EXC80" s="15"/>
      <c r="EXG80" s="67"/>
      <c r="EXH80" s="15"/>
      <c r="EXL80" s="67"/>
      <c r="EXM80" s="15"/>
      <c r="EXQ80" s="67"/>
      <c r="EXR80" s="15"/>
      <c r="EXV80" s="67"/>
      <c r="EXW80" s="15"/>
      <c r="EYA80" s="67"/>
      <c r="EYB80" s="15"/>
      <c r="EYF80" s="67"/>
      <c r="EYG80" s="15"/>
      <c r="EYK80" s="67"/>
      <c r="EYL80" s="15"/>
      <c r="EYP80" s="67"/>
      <c r="EYQ80" s="15"/>
      <c r="EYU80" s="67"/>
      <c r="EYV80" s="15"/>
      <c r="EYZ80" s="67"/>
      <c r="EZA80" s="15"/>
      <c r="EZE80" s="67"/>
      <c r="EZF80" s="15"/>
      <c r="EZJ80" s="67"/>
      <c r="EZK80" s="15"/>
      <c r="EZO80" s="67"/>
      <c r="EZP80" s="15"/>
      <c r="EZT80" s="67"/>
      <c r="EZU80" s="15"/>
      <c r="EZY80" s="67"/>
      <c r="EZZ80" s="15"/>
      <c r="FAD80" s="67"/>
      <c r="FAE80" s="15"/>
      <c r="FAI80" s="67"/>
      <c r="FAJ80" s="15"/>
      <c r="FAN80" s="67"/>
      <c r="FAO80" s="15"/>
      <c r="FAS80" s="67"/>
      <c r="FAT80" s="15"/>
      <c r="FAX80" s="67"/>
      <c r="FAY80" s="15"/>
      <c r="FBC80" s="67"/>
      <c r="FBD80" s="15"/>
      <c r="FBH80" s="67"/>
      <c r="FBI80" s="15"/>
      <c r="FBM80" s="67"/>
      <c r="FBN80" s="15"/>
      <c r="FBR80" s="67"/>
      <c r="FBS80" s="15"/>
      <c r="FBW80" s="67"/>
      <c r="FBX80" s="15"/>
      <c r="FCB80" s="67"/>
      <c r="FCC80" s="15"/>
      <c r="FCG80" s="67"/>
      <c r="FCH80" s="15"/>
      <c r="FCL80" s="67"/>
      <c r="FCM80" s="15"/>
      <c r="FCQ80" s="67"/>
      <c r="FCR80" s="15"/>
      <c r="FCV80" s="67"/>
      <c r="FCW80" s="15"/>
      <c r="FDA80" s="67"/>
      <c r="FDB80" s="15"/>
      <c r="FDF80" s="67"/>
      <c r="FDG80" s="15"/>
      <c r="FDK80" s="67"/>
      <c r="FDL80" s="15"/>
      <c r="FDP80" s="67"/>
      <c r="FDQ80" s="15"/>
      <c r="FDU80" s="67"/>
      <c r="FDV80" s="15"/>
      <c r="FDZ80" s="67"/>
      <c r="FEA80" s="15"/>
      <c r="FEE80" s="67"/>
      <c r="FEF80" s="15"/>
      <c r="FEJ80" s="67"/>
      <c r="FEK80" s="15"/>
      <c r="FEO80" s="67"/>
      <c r="FEP80" s="15"/>
      <c r="FET80" s="67"/>
      <c r="FEU80" s="15"/>
      <c r="FEY80" s="67"/>
      <c r="FEZ80" s="15"/>
      <c r="FFD80" s="67"/>
      <c r="FFE80" s="15"/>
      <c r="FFI80" s="67"/>
      <c r="FFJ80" s="15"/>
      <c r="FFN80" s="67"/>
      <c r="FFO80" s="15"/>
      <c r="FFS80" s="67"/>
      <c r="FFT80" s="15"/>
      <c r="FFX80" s="67"/>
      <c r="FFY80" s="15"/>
      <c r="FGC80" s="67"/>
      <c r="FGD80" s="15"/>
      <c r="FGH80" s="67"/>
      <c r="FGI80" s="15"/>
      <c r="FGM80" s="67"/>
      <c r="FGN80" s="15"/>
      <c r="FGR80" s="67"/>
      <c r="FGS80" s="15"/>
      <c r="FGW80" s="67"/>
      <c r="FGX80" s="15"/>
      <c r="FHB80" s="67"/>
      <c r="FHC80" s="15"/>
      <c r="FHG80" s="67"/>
      <c r="FHH80" s="15"/>
      <c r="FHL80" s="67"/>
      <c r="FHM80" s="15"/>
      <c r="FHQ80" s="67"/>
      <c r="FHR80" s="15"/>
      <c r="FHV80" s="67"/>
      <c r="FHW80" s="15"/>
      <c r="FIA80" s="67"/>
      <c r="FIB80" s="15"/>
      <c r="FIF80" s="67"/>
      <c r="FIG80" s="15"/>
      <c r="FIK80" s="67"/>
      <c r="FIL80" s="15"/>
      <c r="FIP80" s="67"/>
      <c r="FIQ80" s="15"/>
      <c r="FIU80" s="67"/>
      <c r="FIV80" s="15"/>
      <c r="FIZ80" s="67"/>
      <c r="FJA80" s="15"/>
      <c r="FJE80" s="67"/>
      <c r="FJF80" s="15"/>
      <c r="FJJ80" s="67"/>
      <c r="FJK80" s="15"/>
      <c r="FJO80" s="67"/>
      <c r="FJP80" s="15"/>
      <c r="FJT80" s="67"/>
      <c r="FJU80" s="15"/>
      <c r="FJY80" s="67"/>
      <c r="FJZ80" s="15"/>
      <c r="FKD80" s="67"/>
      <c r="FKE80" s="15"/>
      <c r="FKI80" s="67"/>
      <c r="FKJ80" s="15"/>
      <c r="FKN80" s="67"/>
      <c r="FKO80" s="15"/>
      <c r="FKS80" s="67"/>
      <c r="FKT80" s="15"/>
      <c r="FKX80" s="67"/>
      <c r="FKY80" s="15"/>
      <c r="FLC80" s="67"/>
      <c r="FLD80" s="15"/>
      <c r="FLH80" s="67"/>
      <c r="FLI80" s="15"/>
      <c r="FLM80" s="67"/>
      <c r="FLN80" s="15"/>
      <c r="FLR80" s="67"/>
      <c r="FLS80" s="15"/>
      <c r="FLW80" s="67"/>
      <c r="FLX80" s="15"/>
      <c r="FMB80" s="67"/>
      <c r="FMC80" s="15"/>
      <c r="FMG80" s="67"/>
      <c r="FMH80" s="15"/>
      <c r="FML80" s="67"/>
      <c r="FMM80" s="15"/>
      <c r="FMQ80" s="67"/>
      <c r="FMR80" s="15"/>
      <c r="FMV80" s="67"/>
      <c r="FMW80" s="15"/>
      <c r="FNA80" s="67"/>
      <c r="FNB80" s="15"/>
      <c r="FNF80" s="67"/>
      <c r="FNG80" s="15"/>
      <c r="FNK80" s="67"/>
      <c r="FNL80" s="15"/>
      <c r="FNP80" s="67"/>
      <c r="FNQ80" s="15"/>
      <c r="FNU80" s="67"/>
      <c r="FNV80" s="15"/>
      <c r="FNZ80" s="67"/>
      <c r="FOA80" s="15"/>
      <c r="FOE80" s="67"/>
      <c r="FOF80" s="15"/>
      <c r="FOJ80" s="67"/>
      <c r="FOK80" s="15"/>
      <c r="FOO80" s="67"/>
      <c r="FOP80" s="15"/>
      <c r="FOT80" s="67"/>
      <c r="FOU80" s="15"/>
      <c r="FOY80" s="67"/>
      <c r="FOZ80" s="15"/>
      <c r="FPD80" s="67"/>
      <c r="FPE80" s="15"/>
      <c r="FPI80" s="67"/>
      <c r="FPJ80" s="15"/>
      <c r="FPN80" s="67"/>
      <c r="FPO80" s="15"/>
      <c r="FPS80" s="67"/>
      <c r="FPT80" s="15"/>
      <c r="FPX80" s="67"/>
      <c r="FPY80" s="15"/>
      <c r="FQC80" s="67"/>
      <c r="FQD80" s="15"/>
      <c r="FQH80" s="67"/>
      <c r="FQI80" s="15"/>
      <c r="FQM80" s="67"/>
      <c r="FQN80" s="15"/>
      <c r="FQR80" s="67"/>
      <c r="FQS80" s="15"/>
      <c r="FQW80" s="67"/>
      <c r="FQX80" s="15"/>
      <c r="FRB80" s="67"/>
      <c r="FRC80" s="15"/>
      <c r="FRG80" s="67"/>
      <c r="FRH80" s="15"/>
      <c r="FRL80" s="67"/>
      <c r="FRM80" s="15"/>
      <c r="FRQ80" s="67"/>
      <c r="FRR80" s="15"/>
      <c r="FRV80" s="67"/>
      <c r="FRW80" s="15"/>
      <c r="FSA80" s="67"/>
      <c r="FSB80" s="15"/>
      <c r="FSF80" s="67"/>
      <c r="FSG80" s="15"/>
      <c r="FSK80" s="67"/>
      <c r="FSL80" s="15"/>
      <c r="FSP80" s="67"/>
      <c r="FSQ80" s="15"/>
      <c r="FSU80" s="67"/>
      <c r="FSV80" s="15"/>
      <c r="FSZ80" s="67"/>
      <c r="FTA80" s="15"/>
      <c r="FTE80" s="67"/>
      <c r="FTF80" s="15"/>
      <c r="FTJ80" s="67"/>
      <c r="FTK80" s="15"/>
      <c r="FTO80" s="67"/>
      <c r="FTP80" s="15"/>
      <c r="FTT80" s="67"/>
      <c r="FTU80" s="15"/>
      <c r="FTY80" s="67"/>
      <c r="FTZ80" s="15"/>
      <c r="FUD80" s="67"/>
      <c r="FUE80" s="15"/>
      <c r="FUI80" s="67"/>
      <c r="FUJ80" s="15"/>
      <c r="FUN80" s="67"/>
      <c r="FUO80" s="15"/>
      <c r="FUS80" s="67"/>
      <c r="FUT80" s="15"/>
      <c r="FUX80" s="67"/>
      <c r="FUY80" s="15"/>
      <c r="FVC80" s="67"/>
      <c r="FVD80" s="15"/>
      <c r="FVH80" s="67"/>
      <c r="FVI80" s="15"/>
      <c r="FVM80" s="67"/>
      <c r="FVN80" s="15"/>
      <c r="FVR80" s="67"/>
      <c r="FVS80" s="15"/>
      <c r="FVW80" s="67"/>
      <c r="FVX80" s="15"/>
      <c r="FWB80" s="67"/>
      <c r="FWC80" s="15"/>
      <c r="FWG80" s="67"/>
      <c r="FWH80" s="15"/>
      <c r="FWL80" s="67"/>
      <c r="FWM80" s="15"/>
      <c r="FWQ80" s="67"/>
      <c r="FWR80" s="15"/>
      <c r="FWV80" s="67"/>
      <c r="FWW80" s="15"/>
      <c r="FXA80" s="67"/>
      <c r="FXB80" s="15"/>
      <c r="FXF80" s="67"/>
      <c r="FXG80" s="15"/>
      <c r="FXK80" s="67"/>
      <c r="FXL80" s="15"/>
      <c r="FXP80" s="67"/>
      <c r="FXQ80" s="15"/>
      <c r="FXU80" s="67"/>
      <c r="FXV80" s="15"/>
      <c r="FXZ80" s="67"/>
      <c r="FYA80" s="15"/>
      <c r="FYE80" s="67"/>
      <c r="FYF80" s="15"/>
      <c r="FYJ80" s="67"/>
      <c r="FYK80" s="15"/>
      <c r="FYO80" s="67"/>
      <c r="FYP80" s="15"/>
      <c r="FYT80" s="67"/>
      <c r="FYU80" s="15"/>
      <c r="FYY80" s="67"/>
      <c r="FYZ80" s="15"/>
      <c r="FZD80" s="67"/>
      <c r="FZE80" s="15"/>
      <c r="FZI80" s="67"/>
      <c r="FZJ80" s="15"/>
      <c r="FZN80" s="67"/>
      <c r="FZO80" s="15"/>
      <c r="FZS80" s="67"/>
      <c r="FZT80" s="15"/>
      <c r="FZX80" s="67"/>
      <c r="FZY80" s="15"/>
      <c r="GAC80" s="67"/>
      <c r="GAD80" s="15"/>
      <c r="GAH80" s="67"/>
      <c r="GAI80" s="15"/>
      <c r="GAM80" s="67"/>
      <c r="GAN80" s="15"/>
      <c r="GAR80" s="67"/>
      <c r="GAS80" s="15"/>
      <c r="GAW80" s="67"/>
      <c r="GAX80" s="15"/>
      <c r="GBB80" s="67"/>
      <c r="GBC80" s="15"/>
      <c r="GBG80" s="67"/>
      <c r="GBH80" s="15"/>
      <c r="GBL80" s="67"/>
      <c r="GBM80" s="15"/>
      <c r="GBQ80" s="67"/>
      <c r="GBR80" s="15"/>
      <c r="GBV80" s="67"/>
      <c r="GBW80" s="15"/>
      <c r="GCA80" s="67"/>
      <c r="GCB80" s="15"/>
      <c r="GCF80" s="67"/>
      <c r="GCG80" s="15"/>
      <c r="GCK80" s="67"/>
      <c r="GCL80" s="15"/>
      <c r="GCP80" s="67"/>
      <c r="GCQ80" s="15"/>
      <c r="GCU80" s="67"/>
      <c r="GCV80" s="15"/>
      <c r="GCZ80" s="67"/>
      <c r="GDA80" s="15"/>
      <c r="GDE80" s="67"/>
      <c r="GDF80" s="15"/>
      <c r="GDJ80" s="67"/>
      <c r="GDK80" s="15"/>
      <c r="GDO80" s="67"/>
      <c r="GDP80" s="15"/>
      <c r="GDT80" s="67"/>
      <c r="GDU80" s="15"/>
      <c r="GDY80" s="67"/>
      <c r="GDZ80" s="15"/>
      <c r="GED80" s="67"/>
      <c r="GEE80" s="15"/>
      <c r="GEI80" s="67"/>
      <c r="GEJ80" s="15"/>
      <c r="GEN80" s="67"/>
      <c r="GEO80" s="15"/>
      <c r="GES80" s="67"/>
      <c r="GET80" s="15"/>
      <c r="GEX80" s="67"/>
      <c r="GEY80" s="15"/>
      <c r="GFC80" s="67"/>
      <c r="GFD80" s="15"/>
      <c r="GFH80" s="67"/>
      <c r="GFI80" s="15"/>
      <c r="GFM80" s="67"/>
      <c r="GFN80" s="15"/>
      <c r="GFR80" s="67"/>
      <c r="GFS80" s="15"/>
      <c r="GFW80" s="67"/>
      <c r="GFX80" s="15"/>
      <c r="GGB80" s="67"/>
      <c r="GGC80" s="15"/>
      <c r="GGG80" s="67"/>
      <c r="GGH80" s="15"/>
      <c r="GGL80" s="67"/>
      <c r="GGM80" s="15"/>
      <c r="GGQ80" s="67"/>
      <c r="GGR80" s="15"/>
      <c r="GGV80" s="67"/>
      <c r="GGW80" s="15"/>
      <c r="GHA80" s="67"/>
      <c r="GHB80" s="15"/>
      <c r="GHF80" s="67"/>
      <c r="GHG80" s="15"/>
      <c r="GHK80" s="67"/>
      <c r="GHL80" s="15"/>
      <c r="GHP80" s="67"/>
      <c r="GHQ80" s="15"/>
      <c r="GHU80" s="67"/>
      <c r="GHV80" s="15"/>
      <c r="GHZ80" s="67"/>
      <c r="GIA80" s="15"/>
      <c r="GIE80" s="67"/>
      <c r="GIF80" s="15"/>
      <c r="GIJ80" s="67"/>
      <c r="GIK80" s="15"/>
      <c r="GIO80" s="67"/>
      <c r="GIP80" s="15"/>
      <c r="GIT80" s="67"/>
      <c r="GIU80" s="15"/>
      <c r="GIY80" s="67"/>
      <c r="GIZ80" s="15"/>
      <c r="GJD80" s="67"/>
      <c r="GJE80" s="15"/>
      <c r="GJI80" s="67"/>
      <c r="GJJ80" s="15"/>
      <c r="GJN80" s="67"/>
      <c r="GJO80" s="15"/>
      <c r="GJS80" s="67"/>
      <c r="GJT80" s="15"/>
      <c r="GJX80" s="67"/>
      <c r="GJY80" s="15"/>
      <c r="GKC80" s="67"/>
      <c r="GKD80" s="15"/>
      <c r="GKH80" s="67"/>
      <c r="GKI80" s="15"/>
      <c r="GKM80" s="67"/>
      <c r="GKN80" s="15"/>
      <c r="GKR80" s="67"/>
      <c r="GKS80" s="15"/>
      <c r="GKW80" s="67"/>
      <c r="GKX80" s="15"/>
      <c r="GLB80" s="67"/>
      <c r="GLC80" s="15"/>
      <c r="GLG80" s="67"/>
      <c r="GLH80" s="15"/>
      <c r="GLL80" s="67"/>
      <c r="GLM80" s="15"/>
      <c r="GLQ80" s="67"/>
      <c r="GLR80" s="15"/>
      <c r="GLV80" s="67"/>
      <c r="GLW80" s="15"/>
      <c r="GMA80" s="67"/>
      <c r="GMB80" s="15"/>
      <c r="GMF80" s="67"/>
      <c r="GMG80" s="15"/>
      <c r="GMK80" s="67"/>
      <c r="GML80" s="15"/>
      <c r="GMP80" s="67"/>
      <c r="GMQ80" s="15"/>
      <c r="GMU80" s="67"/>
      <c r="GMV80" s="15"/>
      <c r="GMZ80" s="67"/>
      <c r="GNA80" s="15"/>
      <c r="GNE80" s="67"/>
      <c r="GNF80" s="15"/>
      <c r="GNJ80" s="67"/>
      <c r="GNK80" s="15"/>
      <c r="GNO80" s="67"/>
      <c r="GNP80" s="15"/>
      <c r="GNT80" s="67"/>
      <c r="GNU80" s="15"/>
      <c r="GNY80" s="67"/>
      <c r="GNZ80" s="15"/>
      <c r="GOD80" s="67"/>
      <c r="GOE80" s="15"/>
      <c r="GOI80" s="67"/>
      <c r="GOJ80" s="15"/>
      <c r="GON80" s="67"/>
      <c r="GOO80" s="15"/>
      <c r="GOS80" s="67"/>
      <c r="GOT80" s="15"/>
      <c r="GOX80" s="67"/>
      <c r="GOY80" s="15"/>
      <c r="GPC80" s="67"/>
      <c r="GPD80" s="15"/>
      <c r="GPH80" s="67"/>
      <c r="GPI80" s="15"/>
      <c r="GPM80" s="67"/>
      <c r="GPN80" s="15"/>
      <c r="GPR80" s="67"/>
      <c r="GPS80" s="15"/>
      <c r="GPW80" s="67"/>
      <c r="GPX80" s="15"/>
      <c r="GQB80" s="67"/>
      <c r="GQC80" s="15"/>
      <c r="GQG80" s="67"/>
      <c r="GQH80" s="15"/>
      <c r="GQL80" s="67"/>
      <c r="GQM80" s="15"/>
      <c r="GQQ80" s="67"/>
      <c r="GQR80" s="15"/>
      <c r="GQV80" s="67"/>
      <c r="GQW80" s="15"/>
      <c r="GRA80" s="67"/>
      <c r="GRB80" s="15"/>
      <c r="GRF80" s="67"/>
      <c r="GRG80" s="15"/>
      <c r="GRK80" s="67"/>
      <c r="GRL80" s="15"/>
      <c r="GRP80" s="67"/>
      <c r="GRQ80" s="15"/>
      <c r="GRU80" s="67"/>
      <c r="GRV80" s="15"/>
      <c r="GRZ80" s="67"/>
      <c r="GSA80" s="15"/>
      <c r="GSE80" s="67"/>
      <c r="GSF80" s="15"/>
      <c r="GSJ80" s="67"/>
      <c r="GSK80" s="15"/>
      <c r="GSO80" s="67"/>
      <c r="GSP80" s="15"/>
      <c r="GST80" s="67"/>
      <c r="GSU80" s="15"/>
      <c r="GSY80" s="67"/>
      <c r="GSZ80" s="15"/>
      <c r="GTD80" s="67"/>
      <c r="GTE80" s="15"/>
      <c r="GTI80" s="67"/>
      <c r="GTJ80" s="15"/>
      <c r="GTN80" s="67"/>
      <c r="GTO80" s="15"/>
      <c r="GTS80" s="67"/>
      <c r="GTT80" s="15"/>
      <c r="GTX80" s="67"/>
      <c r="GTY80" s="15"/>
      <c r="GUC80" s="67"/>
      <c r="GUD80" s="15"/>
      <c r="GUH80" s="67"/>
      <c r="GUI80" s="15"/>
      <c r="GUM80" s="67"/>
      <c r="GUN80" s="15"/>
      <c r="GUR80" s="67"/>
      <c r="GUS80" s="15"/>
      <c r="GUW80" s="67"/>
      <c r="GUX80" s="15"/>
      <c r="GVB80" s="67"/>
      <c r="GVC80" s="15"/>
      <c r="GVG80" s="67"/>
      <c r="GVH80" s="15"/>
      <c r="GVL80" s="67"/>
      <c r="GVM80" s="15"/>
      <c r="GVQ80" s="67"/>
      <c r="GVR80" s="15"/>
      <c r="GVV80" s="67"/>
      <c r="GVW80" s="15"/>
      <c r="GWA80" s="67"/>
      <c r="GWB80" s="15"/>
      <c r="GWF80" s="67"/>
      <c r="GWG80" s="15"/>
      <c r="GWK80" s="67"/>
      <c r="GWL80" s="15"/>
      <c r="GWP80" s="67"/>
      <c r="GWQ80" s="15"/>
      <c r="GWU80" s="67"/>
      <c r="GWV80" s="15"/>
      <c r="GWZ80" s="67"/>
      <c r="GXA80" s="15"/>
      <c r="GXE80" s="67"/>
      <c r="GXF80" s="15"/>
      <c r="GXJ80" s="67"/>
      <c r="GXK80" s="15"/>
      <c r="GXO80" s="67"/>
      <c r="GXP80" s="15"/>
      <c r="GXT80" s="67"/>
      <c r="GXU80" s="15"/>
      <c r="GXY80" s="67"/>
      <c r="GXZ80" s="15"/>
      <c r="GYD80" s="67"/>
      <c r="GYE80" s="15"/>
      <c r="GYI80" s="67"/>
      <c r="GYJ80" s="15"/>
      <c r="GYN80" s="67"/>
      <c r="GYO80" s="15"/>
      <c r="GYS80" s="67"/>
      <c r="GYT80" s="15"/>
      <c r="GYX80" s="67"/>
      <c r="GYY80" s="15"/>
      <c r="GZC80" s="67"/>
      <c r="GZD80" s="15"/>
      <c r="GZH80" s="67"/>
      <c r="GZI80" s="15"/>
      <c r="GZM80" s="67"/>
      <c r="GZN80" s="15"/>
      <c r="GZR80" s="67"/>
      <c r="GZS80" s="15"/>
      <c r="GZW80" s="67"/>
      <c r="GZX80" s="15"/>
      <c r="HAB80" s="67"/>
      <c r="HAC80" s="15"/>
      <c r="HAG80" s="67"/>
      <c r="HAH80" s="15"/>
      <c r="HAL80" s="67"/>
      <c r="HAM80" s="15"/>
      <c r="HAQ80" s="67"/>
      <c r="HAR80" s="15"/>
      <c r="HAV80" s="67"/>
      <c r="HAW80" s="15"/>
      <c r="HBA80" s="67"/>
      <c r="HBB80" s="15"/>
      <c r="HBF80" s="67"/>
      <c r="HBG80" s="15"/>
      <c r="HBK80" s="67"/>
      <c r="HBL80" s="15"/>
      <c r="HBP80" s="67"/>
      <c r="HBQ80" s="15"/>
      <c r="HBU80" s="67"/>
      <c r="HBV80" s="15"/>
      <c r="HBZ80" s="67"/>
      <c r="HCA80" s="15"/>
      <c r="HCE80" s="67"/>
      <c r="HCF80" s="15"/>
      <c r="HCJ80" s="67"/>
      <c r="HCK80" s="15"/>
      <c r="HCO80" s="67"/>
      <c r="HCP80" s="15"/>
      <c r="HCT80" s="67"/>
      <c r="HCU80" s="15"/>
      <c r="HCY80" s="67"/>
      <c r="HCZ80" s="15"/>
      <c r="HDD80" s="67"/>
      <c r="HDE80" s="15"/>
      <c r="HDI80" s="67"/>
      <c r="HDJ80" s="15"/>
      <c r="HDN80" s="67"/>
      <c r="HDO80" s="15"/>
      <c r="HDS80" s="67"/>
      <c r="HDT80" s="15"/>
      <c r="HDX80" s="67"/>
      <c r="HDY80" s="15"/>
      <c r="HEC80" s="67"/>
      <c r="HED80" s="15"/>
      <c r="HEH80" s="67"/>
      <c r="HEI80" s="15"/>
      <c r="HEM80" s="67"/>
      <c r="HEN80" s="15"/>
      <c r="HER80" s="67"/>
      <c r="HES80" s="15"/>
      <c r="HEW80" s="67"/>
      <c r="HEX80" s="15"/>
      <c r="HFB80" s="67"/>
      <c r="HFC80" s="15"/>
      <c r="HFG80" s="67"/>
      <c r="HFH80" s="15"/>
      <c r="HFL80" s="67"/>
      <c r="HFM80" s="15"/>
      <c r="HFQ80" s="67"/>
      <c r="HFR80" s="15"/>
      <c r="HFV80" s="67"/>
      <c r="HFW80" s="15"/>
      <c r="HGA80" s="67"/>
      <c r="HGB80" s="15"/>
      <c r="HGF80" s="67"/>
      <c r="HGG80" s="15"/>
      <c r="HGK80" s="67"/>
      <c r="HGL80" s="15"/>
      <c r="HGP80" s="67"/>
      <c r="HGQ80" s="15"/>
      <c r="HGU80" s="67"/>
      <c r="HGV80" s="15"/>
      <c r="HGZ80" s="67"/>
      <c r="HHA80" s="15"/>
      <c r="HHE80" s="67"/>
      <c r="HHF80" s="15"/>
      <c r="HHJ80" s="67"/>
      <c r="HHK80" s="15"/>
      <c r="HHO80" s="67"/>
      <c r="HHP80" s="15"/>
      <c r="HHT80" s="67"/>
      <c r="HHU80" s="15"/>
      <c r="HHY80" s="67"/>
      <c r="HHZ80" s="15"/>
      <c r="HID80" s="67"/>
      <c r="HIE80" s="15"/>
      <c r="HII80" s="67"/>
      <c r="HIJ80" s="15"/>
      <c r="HIN80" s="67"/>
      <c r="HIO80" s="15"/>
      <c r="HIS80" s="67"/>
      <c r="HIT80" s="15"/>
      <c r="HIX80" s="67"/>
      <c r="HIY80" s="15"/>
      <c r="HJC80" s="67"/>
      <c r="HJD80" s="15"/>
      <c r="HJH80" s="67"/>
      <c r="HJI80" s="15"/>
      <c r="HJM80" s="67"/>
      <c r="HJN80" s="15"/>
      <c r="HJR80" s="67"/>
      <c r="HJS80" s="15"/>
      <c r="HJW80" s="67"/>
      <c r="HJX80" s="15"/>
      <c r="HKB80" s="67"/>
      <c r="HKC80" s="15"/>
      <c r="HKG80" s="67"/>
      <c r="HKH80" s="15"/>
      <c r="HKL80" s="67"/>
      <c r="HKM80" s="15"/>
      <c r="HKQ80" s="67"/>
      <c r="HKR80" s="15"/>
      <c r="HKV80" s="67"/>
      <c r="HKW80" s="15"/>
      <c r="HLA80" s="67"/>
      <c r="HLB80" s="15"/>
      <c r="HLF80" s="67"/>
      <c r="HLG80" s="15"/>
      <c r="HLK80" s="67"/>
      <c r="HLL80" s="15"/>
      <c r="HLP80" s="67"/>
      <c r="HLQ80" s="15"/>
      <c r="HLU80" s="67"/>
      <c r="HLV80" s="15"/>
      <c r="HLZ80" s="67"/>
      <c r="HMA80" s="15"/>
      <c r="HME80" s="67"/>
      <c r="HMF80" s="15"/>
      <c r="HMJ80" s="67"/>
      <c r="HMK80" s="15"/>
      <c r="HMO80" s="67"/>
      <c r="HMP80" s="15"/>
      <c r="HMT80" s="67"/>
      <c r="HMU80" s="15"/>
      <c r="HMY80" s="67"/>
      <c r="HMZ80" s="15"/>
      <c r="HND80" s="67"/>
      <c r="HNE80" s="15"/>
      <c r="HNI80" s="67"/>
      <c r="HNJ80" s="15"/>
      <c r="HNN80" s="67"/>
      <c r="HNO80" s="15"/>
      <c r="HNS80" s="67"/>
      <c r="HNT80" s="15"/>
      <c r="HNX80" s="67"/>
      <c r="HNY80" s="15"/>
      <c r="HOC80" s="67"/>
      <c r="HOD80" s="15"/>
      <c r="HOH80" s="67"/>
      <c r="HOI80" s="15"/>
      <c r="HOM80" s="67"/>
      <c r="HON80" s="15"/>
      <c r="HOR80" s="67"/>
      <c r="HOS80" s="15"/>
      <c r="HOW80" s="67"/>
      <c r="HOX80" s="15"/>
      <c r="HPB80" s="67"/>
      <c r="HPC80" s="15"/>
      <c r="HPG80" s="67"/>
      <c r="HPH80" s="15"/>
      <c r="HPL80" s="67"/>
      <c r="HPM80" s="15"/>
      <c r="HPQ80" s="67"/>
      <c r="HPR80" s="15"/>
      <c r="HPV80" s="67"/>
      <c r="HPW80" s="15"/>
      <c r="HQA80" s="67"/>
      <c r="HQB80" s="15"/>
      <c r="HQF80" s="67"/>
      <c r="HQG80" s="15"/>
      <c r="HQK80" s="67"/>
      <c r="HQL80" s="15"/>
      <c r="HQP80" s="67"/>
      <c r="HQQ80" s="15"/>
      <c r="HQU80" s="67"/>
      <c r="HQV80" s="15"/>
      <c r="HQZ80" s="67"/>
      <c r="HRA80" s="15"/>
      <c r="HRE80" s="67"/>
      <c r="HRF80" s="15"/>
      <c r="HRJ80" s="67"/>
      <c r="HRK80" s="15"/>
      <c r="HRO80" s="67"/>
      <c r="HRP80" s="15"/>
      <c r="HRT80" s="67"/>
      <c r="HRU80" s="15"/>
      <c r="HRY80" s="67"/>
      <c r="HRZ80" s="15"/>
      <c r="HSD80" s="67"/>
      <c r="HSE80" s="15"/>
      <c r="HSI80" s="67"/>
      <c r="HSJ80" s="15"/>
      <c r="HSN80" s="67"/>
      <c r="HSO80" s="15"/>
      <c r="HSS80" s="67"/>
      <c r="HST80" s="15"/>
      <c r="HSX80" s="67"/>
      <c r="HSY80" s="15"/>
      <c r="HTC80" s="67"/>
      <c r="HTD80" s="15"/>
      <c r="HTH80" s="67"/>
      <c r="HTI80" s="15"/>
      <c r="HTM80" s="67"/>
      <c r="HTN80" s="15"/>
      <c r="HTR80" s="67"/>
      <c r="HTS80" s="15"/>
      <c r="HTW80" s="67"/>
      <c r="HTX80" s="15"/>
      <c r="HUB80" s="67"/>
      <c r="HUC80" s="15"/>
      <c r="HUG80" s="67"/>
      <c r="HUH80" s="15"/>
      <c r="HUL80" s="67"/>
      <c r="HUM80" s="15"/>
      <c r="HUQ80" s="67"/>
      <c r="HUR80" s="15"/>
      <c r="HUV80" s="67"/>
      <c r="HUW80" s="15"/>
      <c r="HVA80" s="67"/>
      <c r="HVB80" s="15"/>
      <c r="HVF80" s="67"/>
      <c r="HVG80" s="15"/>
      <c r="HVK80" s="67"/>
      <c r="HVL80" s="15"/>
      <c r="HVP80" s="67"/>
      <c r="HVQ80" s="15"/>
      <c r="HVU80" s="67"/>
      <c r="HVV80" s="15"/>
      <c r="HVZ80" s="67"/>
      <c r="HWA80" s="15"/>
      <c r="HWE80" s="67"/>
      <c r="HWF80" s="15"/>
      <c r="HWJ80" s="67"/>
      <c r="HWK80" s="15"/>
      <c r="HWO80" s="67"/>
      <c r="HWP80" s="15"/>
      <c r="HWT80" s="67"/>
      <c r="HWU80" s="15"/>
      <c r="HWY80" s="67"/>
      <c r="HWZ80" s="15"/>
      <c r="HXD80" s="67"/>
      <c r="HXE80" s="15"/>
      <c r="HXI80" s="67"/>
      <c r="HXJ80" s="15"/>
      <c r="HXN80" s="67"/>
      <c r="HXO80" s="15"/>
      <c r="HXS80" s="67"/>
      <c r="HXT80" s="15"/>
      <c r="HXX80" s="67"/>
      <c r="HXY80" s="15"/>
      <c r="HYC80" s="67"/>
      <c r="HYD80" s="15"/>
      <c r="HYH80" s="67"/>
      <c r="HYI80" s="15"/>
      <c r="HYM80" s="67"/>
      <c r="HYN80" s="15"/>
      <c r="HYR80" s="67"/>
      <c r="HYS80" s="15"/>
      <c r="HYW80" s="67"/>
      <c r="HYX80" s="15"/>
      <c r="HZB80" s="67"/>
      <c r="HZC80" s="15"/>
      <c r="HZG80" s="67"/>
      <c r="HZH80" s="15"/>
      <c r="HZL80" s="67"/>
      <c r="HZM80" s="15"/>
      <c r="HZQ80" s="67"/>
      <c r="HZR80" s="15"/>
      <c r="HZV80" s="67"/>
      <c r="HZW80" s="15"/>
      <c r="IAA80" s="67"/>
      <c r="IAB80" s="15"/>
      <c r="IAF80" s="67"/>
      <c r="IAG80" s="15"/>
      <c r="IAK80" s="67"/>
      <c r="IAL80" s="15"/>
      <c r="IAP80" s="67"/>
      <c r="IAQ80" s="15"/>
      <c r="IAU80" s="67"/>
      <c r="IAV80" s="15"/>
      <c r="IAZ80" s="67"/>
      <c r="IBA80" s="15"/>
      <c r="IBE80" s="67"/>
      <c r="IBF80" s="15"/>
      <c r="IBJ80" s="67"/>
      <c r="IBK80" s="15"/>
      <c r="IBO80" s="67"/>
      <c r="IBP80" s="15"/>
      <c r="IBT80" s="67"/>
      <c r="IBU80" s="15"/>
      <c r="IBY80" s="67"/>
      <c r="IBZ80" s="15"/>
      <c r="ICD80" s="67"/>
      <c r="ICE80" s="15"/>
      <c r="ICI80" s="67"/>
      <c r="ICJ80" s="15"/>
      <c r="ICN80" s="67"/>
      <c r="ICO80" s="15"/>
      <c r="ICS80" s="67"/>
      <c r="ICT80" s="15"/>
      <c r="ICX80" s="67"/>
      <c r="ICY80" s="15"/>
      <c r="IDC80" s="67"/>
      <c r="IDD80" s="15"/>
      <c r="IDH80" s="67"/>
      <c r="IDI80" s="15"/>
      <c r="IDM80" s="67"/>
      <c r="IDN80" s="15"/>
      <c r="IDR80" s="67"/>
      <c r="IDS80" s="15"/>
      <c r="IDW80" s="67"/>
      <c r="IDX80" s="15"/>
      <c r="IEB80" s="67"/>
      <c r="IEC80" s="15"/>
      <c r="IEG80" s="67"/>
      <c r="IEH80" s="15"/>
      <c r="IEL80" s="67"/>
      <c r="IEM80" s="15"/>
      <c r="IEQ80" s="67"/>
      <c r="IER80" s="15"/>
      <c r="IEV80" s="67"/>
      <c r="IEW80" s="15"/>
      <c r="IFA80" s="67"/>
      <c r="IFB80" s="15"/>
      <c r="IFF80" s="67"/>
      <c r="IFG80" s="15"/>
      <c r="IFK80" s="67"/>
      <c r="IFL80" s="15"/>
      <c r="IFP80" s="67"/>
      <c r="IFQ80" s="15"/>
      <c r="IFU80" s="67"/>
      <c r="IFV80" s="15"/>
      <c r="IFZ80" s="67"/>
      <c r="IGA80" s="15"/>
      <c r="IGE80" s="67"/>
      <c r="IGF80" s="15"/>
      <c r="IGJ80" s="67"/>
      <c r="IGK80" s="15"/>
      <c r="IGO80" s="67"/>
      <c r="IGP80" s="15"/>
      <c r="IGT80" s="67"/>
      <c r="IGU80" s="15"/>
      <c r="IGY80" s="67"/>
      <c r="IGZ80" s="15"/>
      <c r="IHD80" s="67"/>
      <c r="IHE80" s="15"/>
      <c r="IHI80" s="67"/>
      <c r="IHJ80" s="15"/>
      <c r="IHN80" s="67"/>
      <c r="IHO80" s="15"/>
      <c r="IHS80" s="67"/>
      <c r="IHT80" s="15"/>
      <c r="IHX80" s="67"/>
      <c r="IHY80" s="15"/>
      <c r="IIC80" s="67"/>
      <c r="IID80" s="15"/>
      <c r="IIH80" s="67"/>
      <c r="III80" s="15"/>
      <c r="IIM80" s="67"/>
      <c r="IIN80" s="15"/>
      <c r="IIR80" s="67"/>
      <c r="IIS80" s="15"/>
      <c r="IIW80" s="67"/>
      <c r="IIX80" s="15"/>
      <c r="IJB80" s="67"/>
      <c r="IJC80" s="15"/>
      <c r="IJG80" s="67"/>
      <c r="IJH80" s="15"/>
      <c r="IJL80" s="67"/>
      <c r="IJM80" s="15"/>
      <c r="IJQ80" s="67"/>
      <c r="IJR80" s="15"/>
      <c r="IJV80" s="67"/>
      <c r="IJW80" s="15"/>
      <c r="IKA80" s="67"/>
      <c r="IKB80" s="15"/>
      <c r="IKF80" s="67"/>
      <c r="IKG80" s="15"/>
      <c r="IKK80" s="67"/>
      <c r="IKL80" s="15"/>
      <c r="IKP80" s="67"/>
      <c r="IKQ80" s="15"/>
      <c r="IKU80" s="67"/>
      <c r="IKV80" s="15"/>
      <c r="IKZ80" s="67"/>
      <c r="ILA80" s="15"/>
      <c r="ILE80" s="67"/>
      <c r="ILF80" s="15"/>
      <c r="ILJ80" s="67"/>
      <c r="ILK80" s="15"/>
      <c r="ILO80" s="67"/>
      <c r="ILP80" s="15"/>
      <c r="ILT80" s="67"/>
      <c r="ILU80" s="15"/>
      <c r="ILY80" s="67"/>
      <c r="ILZ80" s="15"/>
      <c r="IMD80" s="67"/>
      <c r="IME80" s="15"/>
      <c r="IMI80" s="67"/>
      <c r="IMJ80" s="15"/>
      <c r="IMN80" s="67"/>
      <c r="IMO80" s="15"/>
      <c r="IMS80" s="67"/>
      <c r="IMT80" s="15"/>
      <c r="IMX80" s="67"/>
      <c r="IMY80" s="15"/>
      <c r="INC80" s="67"/>
      <c r="IND80" s="15"/>
      <c r="INH80" s="67"/>
      <c r="INI80" s="15"/>
      <c r="INM80" s="67"/>
      <c r="INN80" s="15"/>
      <c r="INR80" s="67"/>
      <c r="INS80" s="15"/>
      <c r="INW80" s="67"/>
      <c r="INX80" s="15"/>
      <c r="IOB80" s="67"/>
      <c r="IOC80" s="15"/>
      <c r="IOG80" s="67"/>
      <c r="IOH80" s="15"/>
      <c r="IOL80" s="67"/>
      <c r="IOM80" s="15"/>
      <c r="IOQ80" s="67"/>
      <c r="IOR80" s="15"/>
      <c r="IOV80" s="67"/>
      <c r="IOW80" s="15"/>
      <c r="IPA80" s="67"/>
      <c r="IPB80" s="15"/>
      <c r="IPF80" s="67"/>
      <c r="IPG80" s="15"/>
      <c r="IPK80" s="67"/>
      <c r="IPL80" s="15"/>
      <c r="IPP80" s="67"/>
      <c r="IPQ80" s="15"/>
      <c r="IPU80" s="67"/>
      <c r="IPV80" s="15"/>
      <c r="IPZ80" s="67"/>
      <c r="IQA80" s="15"/>
      <c r="IQE80" s="67"/>
      <c r="IQF80" s="15"/>
      <c r="IQJ80" s="67"/>
      <c r="IQK80" s="15"/>
      <c r="IQO80" s="67"/>
      <c r="IQP80" s="15"/>
      <c r="IQT80" s="67"/>
      <c r="IQU80" s="15"/>
      <c r="IQY80" s="67"/>
      <c r="IQZ80" s="15"/>
      <c r="IRD80" s="67"/>
      <c r="IRE80" s="15"/>
      <c r="IRI80" s="67"/>
      <c r="IRJ80" s="15"/>
      <c r="IRN80" s="67"/>
      <c r="IRO80" s="15"/>
      <c r="IRS80" s="67"/>
      <c r="IRT80" s="15"/>
      <c r="IRX80" s="67"/>
      <c r="IRY80" s="15"/>
      <c r="ISC80" s="67"/>
      <c r="ISD80" s="15"/>
      <c r="ISH80" s="67"/>
      <c r="ISI80" s="15"/>
      <c r="ISM80" s="67"/>
      <c r="ISN80" s="15"/>
      <c r="ISR80" s="67"/>
      <c r="ISS80" s="15"/>
      <c r="ISW80" s="67"/>
      <c r="ISX80" s="15"/>
      <c r="ITB80" s="67"/>
      <c r="ITC80" s="15"/>
      <c r="ITG80" s="67"/>
      <c r="ITH80" s="15"/>
      <c r="ITL80" s="67"/>
      <c r="ITM80" s="15"/>
      <c r="ITQ80" s="67"/>
      <c r="ITR80" s="15"/>
      <c r="ITV80" s="67"/>
      <c r="ITW80" s="15"/>
      <c r="IUA80" s="67"/>
      <c r="IUB80" s="15"/>
      <c r="IUF80" s="67"/>
      <c r="IUG80" s="15"/>
      <c r="IUK80" s="67"/>
      <c r="IUL80" s="15"/>
      <c r="IUP80" s="67"/>
      <c r="IUQ80" s="15"/>
      <c r="IUU80" s="67"/>
      <c r="IUV80" s="15"/>
      <c r="IUZ80" s="67"/>
      <c r="IVA80" s="15"/>
      <c r="IVE80" s="67"/>
      <c r="IVF80" s="15"/>
      <c r="IVJ80" s="67"/>
      <c r="IVK80" s="15"/>
      <c r="IVO80" s="67"/>
      <c r="IVP80" s="15"/>
      <c r="IVT80" s="67"/>
      <c r="IVU80" s="15"/>
      <c r="IVY80" s="67"/>
      <c r="IVZ80" s="15"/>
      <c r="IWD80" s="67"/>
      <c r="IWE80" s="15"/>
      <c r="IWI80" s="67"/>
      <c r="IWJ80" s="15"/>
      <c r="IWN80" s="67"/>
      <c r="IWO80" s="15"/>
      <c r="IWS80" s="67"/>
      <c r="IWT80" s="15"/>
      <c r="IWX80" s="67"/>
      <c r="IWY80" s="15"/>
      <c r="IXC80" s="67"/>
      <c r="IXD80" s="15"/>
      <c r="IXH80" s="67"/>
      <c r="IXI80" s="15"/>
      <c r="IXM80" s="67"/>
      <c r="IXN80" s="15"/>
      <c r="IXR80" s="67"/>
      <c r="IXS80" s="15"/>
      <c r="IXW80" s="67"/>
      <c r="IXX80" s="15"/>
      <c r="IYB80" s="67"/>
      <c r="IYC80" s="15"/>
      <c r="IYG80" s="67"/>
      <c r="IYH80" s="15"/>
      <c r="IYL80" s="67"/>
      <c r="IYM80" s="15"/>
      <c r="IYQ80" s="67"/>
      <c r="IYR80" s="15"/>
      <c r="IYV80" s="67"/>
      <c r="IYW80" s="15"/>
      <c r="IZA80" s="67"/>
      <c r="IZB80" s="15"/>
      <c r="IZF80" s="67"/>
      <c r="IZG80" s="15"/>
      <c r="IZK80" s="67"/>
      <c r="IZL80" s="15"/>
      <c r="IZP80" s="67"/>
      <c r="IZQ80" s="15"/>
      <c r="IZU80" s="67"/>
      <c r="IZV80" s="15"/>
      <c r="IZZ80" s="67"/>
      <c r="JAA80" s="15"/>
      <c r="JAE80" s="67"/>
      <c r="JAF80" s="15"/>
      <c r="JAJ80" s="67"/>
      <c r="JAK80" s="15"/>
      <c r="JAO80" s="67"/>
      <c r="JAP80" s="15"/>
      <c r="JAT80" s="67"/>
      <c r="JAU80" s="15"/>
      <c r="JAY80" s="67"/>
      <c r="JAZ80" s="15"/>
      <c r="JBD80" s="67"/>
      <c r="JBE80" s="15"/>
      <c r="JBI80" s="67"/>
      <c r="JBJ80" s="15"/>
      <c r="JBN80" s="67"/>
      <c r="JBO80" s="15"/>
      <c r="JBS80" s="67"/>
      <c r="JBT80" s="15"/>
      <c r="JBX80" s="67"/>
      <c r="JBY80" s="15"/>
      <c r="JCC80" s="67"/>
      <c r="JCD80" s="15"/>
      <c r="JCH80" s="67"/>
      <c r="JCI80" s="15"/>
      <c r="JCM80" s="67"/>
      <c r="JCN80" s="15"/>
      <c r="JCR80" s="67"/>
      <c r="JCS80" s="15"/>
      <c r="JCW80" s="67"/>
      <c r="JCX80" s="15"/>
      <c r="JDB80" s="67"/>
      <c r="JDC80" s="15"/>
      <c r="JDG80" s="67"/>
      <c r="JDH80" s="15"/>
      <c r="JDL80" s="67"/>
      <c r="JDM80" s="15"/>
      <c r="JDQ80" s="67"/>
      <c r="JDR80" s="15"/>
      <c r="JDV80" s="67"/>
      <c r="JDW80" s="15"/>
      <c r="JEA80" s="67"/>
      <c r="JEB80" s="15"/>
      <c r="JEF80" s="67"/>
      <c r="JEG80" s="15"/>
      <c r="JEK80" s="67"/>
      <c r="JEL80" s="15"/>
      <c r="JEP80" s="67"/>
      <c r="JEQ80" s="15"/>
      <c r="JEU80" s="67"/>
      <c r="JEV80" s="15"/>
      <c r="JEZ80" s="67"/>
      <c r="JFA80" s="15"/>
      <c r="JFE80" s="67"/>
      <c r="JFF80" s="15"/>
      <c r="JFJ80" s="67"/>
      <c r="JFK80" s="15"/>
      <c r="JFO80" s="67"/>
      <c r="JFP80" s="15"/>
      <c r="JFT80" s="67"/>
      <c r="JFU80" s="15"/>
      <c r="JFY80" s="67"/>
      <c r="JFZ80" s="15"/>
      <c r="JGD80" s="67"/>
      <c r="JGE80" s="15"/>
      <c r="JGI80" s="67"/>
      <c r="JGJ80" s="15"/>
      <c r="JGN80" s="67"/>
      <c r="JGO80" s="15"/>
      <c r="JGS80" s="67"/>
      <c r="JGT80" s="15"/>
      <c r="JGX80" s="67"/>
      <c r="JGY80" s="15"/>
      <c r="JHC80" s="67"/>
      <c r="JHD80" s="15"/>
      <c r="JHH80" s="67"/>
      <c r="JHI80" s="15"/>
      <c r="JHM80" s="67"/>
      <c r="JHN80" s="15"/>
      <c r="JHR80" s="67"/>
      <c r="JHS80" s="15"/>
      <c r="JHW80" s="67"/>
      <c r="JHX80" s="15"/>
      <c r="JIB80" s="67"/>
      <c r="JIC80" s="15"/>
      <c r="JIG80" s="67"/>
      <c r="JIH80" s="15"/>
      <c r="JIL80" s="67"/>
      <c r="JIM80" s="15"/>
      <c r="JIQ80" s="67"/>
      <c r="JIR80" s="15"/>
      <c r="JIV80" s="67"/>
      <c r="JIW80" s="15"/>
      <c r="JJA80" s="67"/>
      <c r="JJB80" s="15"/>
      <c r="JJF80" s="67"/>
      <c r="JJG80" s="15"/>
      <c r="JJK80" s="67"/>
      <c r="JJL80" s="15"/>
      <c r="JJP80" s="67"/>
      <c r="JJQ80" s="15"/>
      <c r="JJU80" s="67"/>
      <c r="JJV80" s="15"/>
      <c r="JJZ80" s="67"/>
      <c r="JKA80" s="15"/>
      <c r="JKE80" s="67"/>
      <c r="JKF80" s="15"/>
      <c r="JKJ80" s="67"/>
      <c r="JKK80" s="15"/>
      <c r="JKO80" s="67"/>
      <c r="JKP80" s="15"/>
      <c r="JKT80" s="67"/>
      <c r="JKU80" s="15"/>
      <c r="JKY80" s="67"/>
      <c r="JKZ80" s="15"/>
      <c r="JLD80" s="67"/>
      <c r="JLE80" s="15"/>
      <c r="JLI80" s="67"/>
      <c r="JLJ80" s="15"/>
      <c r="JLN80" s="67"/>
      <c r="JLO80" s="15"/>
      <c r="JLS80" s="67"/>
      <c r="JLT80" s="15"/>
      <c r="JLX80" s="67"/>
      <c r="JLY80" s="15"/>
      <c r="JMC80" s="67"/>
      <c r="JMD80" s="15"/>
      <c r="JMH80" s="67"/>
      <c r="JMI80" s="15"/>
      <c r="JMM80" s="67"/>
      <c r="JMN80" s="15"/>
      <c r="JMR80" s="67"/>
      <c r="JMS80" s="15"/>
      <c r="JMW80" s="67"/>
      <c r="JMX80" s="15"/>
      <c r="JNB80" s="67"/>
      <c r="JNC80" s="15"/>
      <c r="JNG80" s="67"/>
      <c r="JNH80" s="15"/>
      <c r="JNL80" s="67"/>
      <c r="JNM80" s="15"/>
      <c r="JNQ80" s="67"/>
      <c r="JNR80" s="15"/>
      <c r="JNV80" s="67"/>
      <c r="JNW80" s="15"/>
      <c r="JOA80" s="67"/>
      <c r="JOB80" s="15"/>
      <c r="JOF80" s="67"/>
      <c r="JOG80" s="15"/>
      <c r="JOK80" s="67"/>
      <c r="JOL80" s="15"/>
      <c r="JOP80" s="67"/>
      <c r="JOQ80" s="15"/>
      <c r="JOU80" s="67"/>
      <c r="JOV80" s="15"/>
      <c r="JOZ80" s="67"/>
      <c r="JPA80" s="15"/>
      <c r="JPE80" s="67"/>
      <c r="JPF80" s="15"/>
      <c r="JPJ80" s="67"/>
      <c r="JPK80" s="15"/>
      <c r="JPO80" s="67"/>
      <c r="JPP80" s="15"/>
      <c r="JPT80" s="67"/>
      <c r="JPU80" s="15"/>
      <c r="JPY80" s="67"/>
      <c r="JPZ80" s="15"/>
      <c r="JQD80" s="67"/>
      <c r="JQE80" s="15"/>
      <c r="JQI80" s="67"/>
      <c r="JQJ80" s="15"/>
      <c r="JQN80" s="67"/>
      <c r="JQO80" s="15"/>
      <c r="JQS80" s="67"/>
      <c r="JQT80" s="15"/>
      <c r="JQX80" s="67"/>
      <c r="JQY80" s="15"/>
      <c r="JRC80" s="67"/>
      <c r="JRD80" s="15"/>
      <c r="JRH80" s="67"/>
      <c r="JRI80" s="15"/>
      <c r="JRM80" s="67"/>
      <c r="JRN80" s="15"/>
      <c r="JRR80" s="67"/>
      <c r="JRS80" s="15"/>
      <c r="JRW80" s="67"/>
      <c r="JRX80" s="15"/>
      <c r="JSB80" s="67"/>
      <c r="JSC80" s="15"/>
      <c r="JSG80" s="67"/>
      <c r="JSH80" s="15"/>
      <c r="JSL80" s="67"/>
      <c r="JSM80" s="15"/>
      <c r="JSQ80" s="67"/>
      <c r="JSR80" s="15"/>
      <c r="JSV80" s="67"/>
      <c r="JSW80" s="15"/>
      <c r="JTA80" s="67"/>
      <c r="JTB80" s="15"/>
      <c r="JTF80" s="67"/>
      <c r="JTG80" s="15"/>
      <c r="JTK80" s="67"/>
      <c r="JTL80" s="15"/>
      <c r="JTP80" s="67"/>
      <c r="JTQ80" s="15"/>
      <c r="JTU80" s="67"/>
      <c r="JTV80" s="15"/>
      <c r="JTZ80" s="67"/>
      <c r="JUA80" s="15"/>
      <c r="JUE80" s="67"/>
      <c r="JUF80" s="15"/>
      <c r="JUJ80" s="67"/>
      <c r="JUK80" s="15"/>
      <c r="JUO80" s="67"/>
      <c r="JUP80" s="15"/>
      <c r="JUT80" s="67"/>
      <c r="JUU80" s="15"/>
      <c r="JUY80" s="67"/>
      <c r="JUZ80" s="15"/>
      <c r="JVD80" s="67"/>
      <c r="JVE80" s="15"/>
      <c r="JVI80" s="67"/>
      <c r="JVJ80" s="15"/>
      <c r="JVN80" s="67"/>
      <c r="JVO80" s="15"/>
      <c r="JVS80" s="67"/>
      <c r="JVT80" s="15"/>
      <c r="JVX80" s="67"/>
      <c r="JVY80" s="15"/>
      <c r="JWC80" s="67"/>
      <c r="JWD80" s="15"/>
      <c r="JWH80" s="67"/>
      <c r="JWI80" s="15"/>
      <c r="JWM80" s="67"/>
      <c r="JWN80" s="15"/>
      <c r="JWR80" s="67"/>
      <c r="JWS80" s="15"/>
      <c r="JWW80" s="67"/>
      <c r="JWX80" s="15"/>
      <c r="JXB80" s="67"/>
      <c r="JXC80" s="15"/>
      <c r="JXG80" s="67"/>
      <c r="JXH80" s="15"/>
      <c r="JXL80" s="67"/>
      <c r="JXM80" s="15"/>
      <c r="JXQ80" s="67"/>
      <c r="JXR80" s="15"/>
      <c r="JXV80" s="67"/>
      <c r="JXW80" s="15"/>
      <c r="JYA80" s="67"/>
      <c r="JYB80" s="15"/>
      <c r="JYF80" s="67"/>
      <c r="JYG80" s="15"/>
      <c r="JYK80" s="67"/>
      <c r="JYL80" s="15"/>
      <c r="JYP80" s="67"/>
      <c r="JYQ80" s="15"/>
      <c r="JYU80" s="67"/>
      <c r="JYV80" s="15"/>
      <c r="JYZ80" s="67"/>
      <c r="JZA80" s="15"/>
      <c r="JZE80" s="67"/>
      <c r="JZF80" s="15"/>
      <c r="JZJ80" s="67"/>
      <c r="JZK80" s="15"/>
      <c r="JZO80" s="67"/>
      <c r="JZP80" s="15"/>
      <c r="JZT80" s="67"/>
      <c r="JZU80" s="15"/>
      <c r="JZY80" s="67"/>
      <c r="JZZ80" s="15"/>
      <c r="KAD80" s="67"/>
      <c r="KAE80" s="15"/>
      <c r="KAI80" s="67"/>
      <c r="KAJ80" s="15"/>
      <c r="KAN80" s="67"/>
      <c r="KAO80" s="15"/>
      <c r="KAS80" s="67"/>
      <c r="KAT80" s="15"/>
      <c r="KAX80" s="67"/>
      <c r="KAY80" s="15"/>
      <c r="KBC80" s="67"/>
      <c r="KBD80" s="15"/>
      <c r="KBH80" s="67"/>
      <c r="KBI80" s="15"/>
      <c r="KBM80" s="67"/>
      <c r="KBN80" s="15"/>
      <c r="KBR80" s="67"/>
      <c r="KBS80" s="15"/>
      <c r="KBW80" s="67"/>
      <c r="KBX80" s="15"/>
      <c r="KCB80" s="67"/>
      <c r="KCC80" s="15"/>
      <c r="KCG80" s="67"/>
      <c r="KCH80" s="15"/>
      <c r="KCL80" s="67"/>
      <c r="KCM80" s="15"/>
      <c r="KCQ80" s="67"/>
      <c r="KCR80" s="15"/>
      <c r="KCV80" s="67"/>
      <c r="KCW80" s="15"/>
      <c r="KDA80" s="67"/>
      <c r="KDB80" s="15"/>
      <c r="KDF80" s="67"/>
      <c r="KDG80" s="15"/>
      <c r="KDK80" s="67"/>
      <c r="KDL80" s="15"/>
      <c r="KDP80" s="67"/>
      <c r="KDQ80" s="15"/>
      <c r="KDU80" s="67"/>
      <c r="KDV80" s="15"/>
      <c r="KDZ80" s="67"/>
      <c r="KEA80" s="15"/>
      <c r="KEE80" s="67"/>
      <c r="KEF80" s="15"/>
      <c r="KEJ80" s="67"/>
      <c r="KEK80" s="15"/>
      <c r="KEO80" s="67"/>
      <c r="KEP80" s="15"/>
      <c r="KET80" s="67"/>
      <c r="KEU80" s="15"/>
      <c r="KEY80" s="67"/>
      <c r="KEZ80" s="15"/>
      <c r="KFD80" s="67"/>
      <c r="KFE80" s="15"/>
      <c r="KFI80" s="67"/>
      <c r="KFJ80" s="15"/>
      <c r="KFN80" s="67"/>
      <c r="KFO80" s="15"/>
      <c r="KFS80" s="67"/>
      <c r="KFT80" s="15"/>
      <c r="KFX80" s="67"/>
      <c r="KFY80" s="15"/>
      <c r="KGC80" s="67"/>
      <c r="KGD80" s="15"/>
      <c r="KGH80" s="67"/>
      <c r="KGI80" s="15"/>
      <c r="KGM80" s="67"/>
      <c r="KGN80" s="15"/>
      <c r="KGR80" s="67"/>
      <c r="KGS80" s="15"/>
      <c r="KGW80" s="67"/>
      <c r="KGX80" s="15"/>
      <c r="KHB80" s="67"/>
      <c r="KHC80" s="15"/>
      <c r="KHG80" s="67"/>
      <c r="KHH80" s="15"/>
      <c r="KHL80" s="67"/>
      <c r="KHM80" s="15"/>
      <c r="KHQ80" s="67"/>
      <c r="KHR80" s="15"/>
      <c r="KHV80" s="67"/>
      <c r="KHW80" s="15"/>
      <c r="KIA80" s="67"/>
      <c r="KIB80" s="15"/>
      <c r="KIF80" s="67"/>
      <c r="KIG80" s="15"/>
      <c r="KIK80" s="67"/>
      <c r="KIL80" s="15"/>
      <c r="KIP80" s="67"/>
      <c r="KIQ80" s="15"/>
      <c r="KIU80" s="67"/>
      <c r="KIV80" s="15"/>
      <c r="KIZ80" s="67"/>
      <c r="KJA80" s="15"/>
      <c r="KJE80" s="67"/>
      <c r="KJF80" s="15"/>
      <c r="KJJ80" s="67"/>
      <c r="KJK80" s="15"/>
      <c r="KJO80" s="67"/>
      <c r="KJP80" s="15"/>
      <c r="KJT80" s="67"/>
      <c r="KJU80" s="15"/>
      <c r="KJY80" s="67"/>
      <c r="KJZ80" s="15"/>
      <c r="KKD80" s="67"/>
      <c r="KKE80" s="15"/>
      <c r="KKI80" s="67"/>
      <c r="KKJ80" s="15"/>
      <c r="KKN80" s="67"/>
      <c r="KKO80" s="15"/>
      <c r="KKS80" s="67"/>
      <c r="KKT80" s="15"/>
      <c r="KKX80" s="67"/>
      <c r="KKY80" s="15"/>
      <c r="KLC80" s="67"/>
      <c r="KLD80" s="15"/>
      <c r="KLH80" s="67"/>
      <c r="KLI80" s="15"/>
      <c r="KLM80" s="67"/>
      <c r="KLN80" s="15"/>
      <c r="KLR80" s="67"/>
      <c r="KLS80" s="15"/>
      <c r="KLW80" s="67"/>
      <c r="KLX80" s="15"/>
      <c r="KMB80" s="67"/>
      <c r="KMC80" s="15"/>
      <c r="KMG80" s="67"/>
      <c r="KMH80" s="15"/>
      <c r="KML80" s="67"/>
      <c r="KMM80" s="15"/>
      <c r="KMQ80" s="67"/>
      <c r="KMR80" s="15"/>
      <c r="KMV80" s="67"/>
      <c r="KMW80" s="15"/>
      <c r="KNA80" s="67"/>
      <c r="KNB80" s="15"/>
      <c r="KNF80" s="67"/>
      <c r="KNG80" s="15"/>
      <c r="KNK80" s="67"/>
      <c r="KNL80" s="15"/>
      <c r="KNP80" s="67"/>
      <c r="KNQ80" s="15"/>
      <c r="KNU80" s="67"/>
      <c r="KNV80" s="15"/>
      <c r="KNZ80" s="67"/>
      <c r="KOA80" s="15"/>
      <c r="KOE80" s="67"/>
      <c r="KOF80" s="15"/>
      <c r="KOJ80" s="67"/>
      <c r="KOK80" s="15"/>
      <c r="KOO80" s="67"/>
      <c r="KOP80" s="15"/>
      <c r="KOT80" s="67"/>
      <c r="KOU80" s="15"/>
      <c r="KOY80" s="67"/>
      <c r="KOZ80" s="15"/>
      <c r="KPD80" s="67"/>
      <c r="KPE80" s="15"/>
      <c r="KPI80" s="67"/>
      <c r="KPJ80" s="15"/>
      <c r="KPN80" s="67"/>
      <c r="KPO80" s="15"/>
      <c r="KPS80" s="67"/>
      <c r="KPT80" s="15"/>
      <c r="KPX80" s="67"/>
      <c r="KPY80" s="15"/>
      <c r="KQC80" s="67"/>
      <c r="KQD80" s="15"/>
      <c r="KQH80" s="67"/>
      <c r="KQI80" s="15"/>
      <c r="KQM80" s="67"/>
      <c r="KQN80" s="15"/>
      <c r="KQR80" s="67"/>
      <c r="KQS80" s="15"/>
      <c r="KQW80" s="67"/>
      <c r="KQX80" s="15"/>
      <c r="KRB80" s="67"/>
      <c r="KRC80" s="15"/>
      <c r="KRG80" s="67"/>
      <c r="KRH80" s="15"/>
      <c r="KRL80" s="67"/>
      <c r="KRM80" s="15"/>
      <c r="KRQ80" s="67"/>
      <c r="KRR80" s="15"/>
      <c r="KRV80" s="67"/>
      <c r="KRW80" s="15"/>
      <c r="KSA80" s="67"/>
      <c r="KSB80" s="15"/>
      <c r="KSF80" s="67"/>
      <c r="KSG80" s="15"/>
      <c r="KSK80" s="67"/>
      <c r="KSL80" s="15"/>
      <c r="KSP80" s="67"/>
      <c r="KSQ80" s="15"/>
      <c r="KSU80" s="67"/>
      <c r="KSV80" s="15"/>
      <c r="KSZ80" s="67"/>
      <c r="KTA80" s="15"/>
      <c r="KTE80" s="67"/>
      <c r="KTF80" s="15"/>
      <c r="KTJ80" s="67"/>
      <c r="KTK80" s="15"/>
      <c r="KTO80" s="67"/>
      <c r="KTP80" s="15"/>
      <c r="KTT80" s="67"/>
      <c r="KTU80" s="15"/>
      <c r="KTY80" s="67"/>
      <c r="KTZ80" s="15"/>
      <c r="KUD80" s="67"/>
      <c r="KUE80" s="15"/>
      <c r="KUI80" s="67"/>
      <c r="KUJ80" s="15"/>
      <c r="KUN80" s="67"/>
      <c r="KUO80" s="15"/>
      <c r="KUS80" s="67"/>
      <c r="KUT80" s="15"/>
      <c r="KUX80" s="67"/>
      <c r="KUY80" s="15"/>
      <c r="KVC80" s="67"/>
      <c r="KVD80" s="15"/>
      <c r="KVH80" s="67"/>
      <c r="KVI80" s="15"/>
      <c r="KVM80" s="67"/>
      <c r="KVN80" s="15"/>
      <c r="KVR80" s="67"/>
      <c r="KVS80" s="15"/>
      <c r="KVW80" s="67"/>
      <c r="KVX80" s="15"/>
      <c r="KWB80" s="67"/>
      <c r="KWC80" s="15"/>
      <c r="KWG80" s="67"/>
      <c r="KWH80" s="15"/>
      <c r="KWL80" s="67"/>
      <c r="KWM80" s="15"/>
      <c r="KWQ80" s="67"/>
      <c r="KWR80" s="15"/>
      <c r="KWV80" s="67"/>
      <c r="KWW80" s="15"/>
      <c r="KXA80" s="67"/>
      <c r="KXB80" s="15"/>
      <c r="KXF80" s="67"/>
      <c r="KXG80" s="15"/>
      <c r="KXK80" s="67"/>
      <c r="KXL80" s="15"/>
      <c r="KXP80" s="67"/>
      <c r="KXQ80" s="15"/>
      <c r="KXU80" s="67"/>
      <c r="KXV80" s="15"/>
      <c r="KXZ80" s="67"/>
      <c r="KYA80" s="15"/>
      <c r="KYE80" s="67"/>
      <c r="KYF80" s="15"/>
      <c r="KYJ80" s="67"/>
      <c r="KYK80" s="15"/>
      <c r="KYO80" s="67"/>
      <c r="KYP80" s="15"/>
      <c r="KYT80" s="67"/>
      <c r="KYU80" s="15"/>
      <c r="KYY80" s="67"/>
      <c r="KYZ80" s="15"/>
      <c r="KZD80" s="67"/>
      <c r="KZE80" s="15"/>
      <c r="KZI80" s="67"/>
      <c r="KZJ80" s="15"/>
      <c r="KZN80" s="67"/>
      <c r="KZO80" s="15"/>
      <c r="KZS80" s="67"/>
      <c r="KZT80" s="15"/>
      <c r="KZX80" s="67"/>
      <c r="KZY80" s="15"/>
      <c r="LAC80" s="67"/>
      <c r="LAD80" s="15"/>
      <c r="LAH80" s="67"/>
      <c r="LAI80" s="15"/>
      <c r="LAM80" s="67"/>
      <c r="LAN80" s="15"/>
      <c r="LAR80" s="67"/>
      <c r="LAS80" s="15"/>
      <c r="LAW80" s="67"/>
      <c r="LAX80" s="15"/>
      <c r="LBB80" s="67"/>
      <c r="LBC80" s="15"/>
      <c r="LBG80" s="67"/>
      <c r="LBH80" s="15"/>
      <c r="LBL80" s="67"/>
      <c r="LBM80" s="15"/>
      <c r="LBQ80" s="67"/>
      <c r="LBR80" s="15"/>
      <c r="LBV80" s="67"/>
      <c r="LBW80" s="15"/>
      <c r="LCA80" s="67"/>
      <c r="LCB80" s="15"/>
      <c r="LCF80" s="67"/>
      <c r="LCG80" s="15"/>
      <c r="LCK80" s="67"/>
      <c r="LCL80" s="15"/>
      <c r="LCP80" s="67"/>
      <c r="LCQ80" s="15"/>
      <c r="LCU80" s="67"/>
      <c r="LCV80" s="15"/>
      <c r="LCZ80" s="67"/>
      <c r="LDA80" s="15"/>
      <c r="LDE80" s="67"/>
      <c r="LDF80" s="15"/>
      <c r="LDJ80" s="67"/>
      <c r="LDK80" s="15"/>
      <c r="LDO80" s="67"/>
      <c r="LDP80" s="15"/>
      <c r="LDT80" s="67"/>
      <c r="LDU80" s="15"/>
      <c r="LDY80" s="67"/>
      <c r="LDZ80" s="15"/>
      <c r="LED80" s="67"/>
      <c r="LEE80" s="15"/>
      <c r="LEI80" s="67"/>
      <c r="LEJ80" s="15"/>
      <c r="LEN80" s="67"/>
      <c r="LEO80" s="15"/>
      <c r="LES80" s="67"/>
      <c r="LET80" s="15"/>
      <c r="LEX80" s="67"/>
      <c r="LEY80" s="15"/>
      <c r="LFC80" s="67"/>
      <c r="LFD80" s="15"/>
      <c r="LFH80" s="67"/>
      <c r="LFI80" s="15"/>
      <c r="LFM80" s="67"/>
      <c r="LFN80" s="15"/>
      <c r="LFR80" s="67"/>
      <c r="LFS80" s="15"/>
      <c r="LFW80" s="67"/>
      <c r="LFX80" s="15"/>
      <c r="LGB80" s="67"/>
      <c r="LGC80" s="15"/>
      <c r="LGG80" s="67"/>
      <c r="LGH80" s="15"/>
      <c r="LGL80" s="67"/>
      <c r="LGM80" s="15"/>
      <c r="LGQ80" s="67"/>
      <c r="LGR80" s="15"/>
      <c r="LGV80" s="67"/>
      <c r="LGW80" s="15"/>
      <c r="LHA80" s="67"/>
      <c r="LHB80" s="15"/>
      <c r="LHF80" s="67"/>
      <c r="LHG80" s="15"/>
      <c r="LHK80" s="67"/>
      <c r="LHL80" s="15"/>
      <c r="LHP80" s="67"/>
      <c r="LHQ80" s="15"/>
      <c r="LHU80" s="67"/>
      <c r="LHV80" s="15"/>
      <c r="LHZ80" s="67"/>
      <c r="LIA80" s="15"/>
      <c r="LIE80" s="67"/>
      <c r="LIF80" s="15"/>
      <c r="LIJ80" s="67"/>
      <c r="LIK80" s="15"/>
      <c r="LIO80" s="67"/>
      <c r="LIP80" s="15"/>
      <c r="LIT80" s="67"/>
      <c r="LIU80" s="15"/>
      <c r="LIY80" s="67"/>
      <c r="LIZ80" s="15"/>
      <c r="LJD80" s="67"/>
      <c r="LJE80" s="15"/>
      <c r="LJI80" s="67"/>
      <c r="LJJ80" s="15"/>
      <c r="LJN80" s="67"/>
      <c r="LJO80" s="15"/>
      <c r="LJS80" s="67"/>
      <c r="LJT80" s="15"/>
      <c r="LJX80" s="67"/>
      <c r="LJY80" s="15"/>
      <c r="LKC80" s="67"/>
      <c r="LKD80" s="15"/>
      <c r="LKH80" s="67"/>
      <c r="LKI80" s="15"/>
      <c r="LKM80" s="67"/>
      <c r="LKN80" s="15"/>
      <c r="LKR80" s="67"/>
      <c r="LKS80" s="15"/>
      <c r="LKW80" s="67"/>
      <c r="LKX80" s="15"/>
      <c r="LLB80" s="67"/>
      <c r="LLC80" s="15"/>
      <c r="LLG80" s="67"/>
      <c r="LLH80" s="15"/>
      <c r="LLL80" s="67"/>
      <c r="LLM80" s="15"/>
      <c r="LLQ80" s="67"/>
      <c r="LLR80" s="15"/>
      <c r="LLV80" s="67"/>
      <c r="LLW80" s="15"/>
      <c r="LMA80" s="67"/>
      <c r="LMB80" s="15"/>
      <c r="LMF80" s="67"/>
      <c r="LMG80" s="15"/>
      <c r="LMK80" s="67"/>
      <c r="LML80" s="15"/>
      <c r="LMP80" s="67"/>
      <c r="LMQ80" s="15"/>
      <c r="LMU80" s="67"/>
      <c r="LMV80" s="15"/>
      <c r="LMZ80" s="67"/>
      <c r="LNA80" s="15"/>
      <c r="LNE80" s="67"/>
      <c r="LNF80" s="15"/>
      <c r="LNJ80" s="67"/>
      <c r="LNK80" s="15"/>
      <c r="LNO80" s="67"/>
      <c r="LNP80" s="15"/>
      <c r="LNT80" s="67"/>
      <c r="LNU80" s="15"/>
      <c r="LNY80" s="67"/>
      <c r="LNZ80" s="15"/>
      <c r="LOD80" s="67"/>
      <c r="LOE80" s="15"/>
      <c r="LOI80" s="67"/>
      <c r="LOJ80" s="15"/>
      <c r="LON80" s="67"/>
      <c r="LOO80" s="15"/>
      <c r="LOS80" s="67"/>
      <c r="LOT80" s="15"/>
      <c r="LOX80" s="67"/>
      <c r="LOY80" s="15"/>
      <c r="LPC80" s="67"/>
      <c r="LPD80" s="15"/>
      <c r="LPH80" s="67"/>
      <c r="LPI80" s="15"/>
      <c r="LPM80" s="67"/>
      <c r="LPN80" s="15"/>
      <c r="LPR80" s="67"/>
      <c r="LPS80" s="15"/>
      <c r="LPW80" s="67"/>
      <c r="LPX80" s="15"/>
      <c r="LQB80" s="67"/>
      <c r="LQC80" s="15"/>
      <c r="LQG80" s="67"/>
      <c r="LQH80" s="15"/>
      <c r="LQL80" s="67"/>
      <c r="LQM80" s="15"/>
      <c r="LQQ80" s="67"/>
      <c r="LQR80" s="15"/>
      <c r="LQV80" s="67"/>
      <c r="LQW80" s="15"/>
      <c r="LRA80" s="67"/>
      <c r="LRB80" s="15"/>
      <c r="LRF80" s="67"/>
      <c r="LRG80" s="15"/>
      <c r="LRK80" s="67"/>
      <c r="LRL80" s="15"/>
      <c r="LRP80" s="67"/>
      <c r="LRQ80" s="15"/>
      <c r="LRU80" s="67"/>
      <c r="LRV80" s="15"/>
      <c r="LRZ80" s="67"/>
      <c r="LSA80" s="15"/>
      <c r="LSE80" s="67"/>
      <c r="LSF80" s="15"/>
      <c r="LSJ80" s="67"/>
      <c r="LSK80" s="15"/>
      <c r="LSO80" s="67"/>
      <c r="LSP80" s="15"/>
      <c r="LST80" s="67"/>
      <c r="LSU80" s="15"/>
      <c r="LSY80" s="67"/>
      <c r="LSZ80" s="15"/>
      <c r="LTD80" s="67"/>
      <c r="LTE80" s="15"/>
      <c r="LTI80" s="67"/>
      <c r="LTJ80" s="15"/>
      <c r="LTN80" s="67"/>
      <c r="LTO80" s="15"/>
      <c r="LTS80" s="67"/>
      <c r="LTT80" s="15"/>
      <c r="LTX80" s="67"/>
      <c r="LTY80" s="15"/>
      <c r="LUC80" s="67"/>
      <c r="LUD80" s="15"/>
      <c r="LUH80" s="67"/>
      <c r="LUI80" s="15"/>
      <c r="LUM80" s="67"/>
      <c r="LUN80" s="15"/>
      <c r="LUR80" s="67"/>
      <c r="LUS80" s="15"/>
      <c r="LUW80" s="67"/>
      <c r="LUX80" s="15"/>
      <c r="LVB80" s="67"/>
      <c r="LVC80" s="15"/>
      <c r="LVG80" s="67"/>
      <c r="LVH80" s="15"/>
      <c r="LVL80" s="67"/>
      <c r="LVM80" s="15"/>
      <c r="LVQ80" s="67"/>
      <c r="LVR80" s="15"/>
      <c r="LVV80" s="67"/>
      <c r="LVW80" s="15"/>
      <c r="LWA80" s="67"/>
      <c r="LWB80" s="15"/>
      <c r="LWF80" s="67"/>
      <c r="LWG80" s="15"/>
      <c r="LWK80" s="67"/>
      <c r="LWL80" s="15"/>
      <c r="LWP80" s="67"/>
      <c r="LWQ80" s="15"/>
      <c r="LWU80" s="67"/>
      <c r="LWV80" s="15"/>
      <c r="LWZ80" s="67"/>
      <c r="LXA80" s="15"/>
      <c r="LXE80" s="67"/>
      <c r="LXF80" s="15"/>
      <c r="LXJ80" s="67"/>
      <c r="LXK80" s="15"/>
      <c r="LXO80" s="67"/>
      <c r="LXP80" s="15"/>
      <c r="LXT80" s="67"/>
      <c r="LXU80" s="15"/>
      <c r="LXY80" s="67"/>
      <c r="LXZ80" s="15"/>
      <c r="LYD80" s="67"/>
      <c r="LYE80" s="15"/>
      <c r="LYI80" s="67"/>
      <c r="LYJ80" s="15"/>
      <c r="LYN80" s="67"/>
      <c r="LYO80" s="15"/>
      <c r="LYS80" s="67"/>
      <c r="LYT80" s="15"/>
      <c r="LYX80" s="67"/>
      <c r="LYY80" s="15"/>
      <c r="LZC80" s="67"/>
      <c r="LZD80" s="15"/>
      <c r="LZH80" s="67"/>
      <c r="LZI80" s="15"/>
      <c r="LZM80" s="67"/>
      <c r="LZN80" s="15"/>
      <c r="LZR80" s="67"/>
      <c r="LZS80" s="15"/>
      <c r="LZW80" s="67"/>
      <c r="LZX80" s="15"/>
      <c r="MAB80" s="67"/>
      <c r="MAC80" s="15"/>
      <c r="MAG80" s="67"/>
      <c r="MAH80" s="15"/>
      <c r="MAL80" s="67"/>
      <c r="MAM80" s="15"/>
      <c r="MAQ80" s="67"/>
      <c r="MAR80" s="15"/>
      <c r="MAV80" s="67"/>
      <c r="MAW80" s="15"/>
      <c r="MBA80" s="67"/>
      <c r="MBB80" s="15"/>
      <c r="MBF80" s="67"/>
      <c r="MBG80" s="15"/>
      <c r="MBK80" s="67"/>
      <c r="MBL80" s="15"/>
      <c r="MBP80" s="67"/>
      <c r="MBQ80" s="15"/>
      <c r="MBU80" s="67"/>
      <c r="MBV80" s="15"/>
      <c r="MBZ80" s="67"/>
      <c r="MCA80" s="15"/>
      <c r="MCE80" s="67"/>
      <c r="MCF80" s="15"/>
      <c r="MCJ80" s="67"/>
      <c r="MCK80" s="15"/>
      <c r="MCO80" s="67"/>
      <c r="MCP80" s="15"/>
      <c r="MCT80" s="67"/>
      <c r="MCU80" s="15"/>
      <c r="MCY80" s="67"/>
      <c r="MCZ80" s="15"/>
      <c r="MDD80" s="67"/>
      <c r="MDE80" s="15"/>
      <c r="MDI80" s="67"/>
      <c r="MDJ80" s="15"/>
      <c r="MDN80" s="67"/>
      <c r="MDO80" s="15"/>
      <c r="MDS80" s="67"/>
      <c r="MDT80" s="15"/>
      <c r="MDX80" s="67"/>
      <c r="MDY80" s="15"/>
      <c r="MEC80" s="67"/>
      <c r="MED80" s="15"/>
      <c r="MEH80" s="67"/>
      <c r="MEI80" s="15"/>
      <c r="MEM80" s="67"/>
      <c r="MEN80" s="15"/>
      <c r="MER80" s="67"/>
      <c r="MES80" s="15"/>
      <c r="MEW80" s="67"/>
      <c r="MEX80" s="15"/>
      <c r="MFB80" s="67"/>
      <c r="MFC80" s="15"/>
      <c r="MFG80" s="67"/>
      <c r="MFH80" s="15"/>
      <c r="MFL80" s="67"/>
      <c r="MFM80" s="15"/>
      <c r="MFQ80" s="67"/>
      <c r="MFR80" s="15"/>
      <c r="MFV80" s="67"/>
      <c r="MFW80" s="15"/>
      <c r="MGA80" s="67"/>
      <c r="MGB80" s="15"/>
      <c r="MGF80" s="67"/>
      <c r="MGG80" s="15"/>
      <c r="MGK80" s="67"/>
      <c r="MGL80" s="15"/>
      <c r="MGP80" s="67"/>
      <c r="MGQ80" s="15"/>
      <c r="MGU80" s="67"/>
      <c r="MGV80" s="15"/>
      <c r="MGZ80" s="67"/>
      <c r="MHA80" s="15"/>
      <c r="MHE80" s="67"/>
      <c r="MHF80" s="15"/>
      <c r="MHJ80" s="67"/>
      <c r="MHK80" s="15"/>
      <c r="MHO80" s="67"/>
      <c r="MHP80" s="15"/>
      <c r="MHT80" s="67"/>
      <c r="MHU80" s="15"/>
      <c r="MHY80" s="67"/>
      <c r="MHZ80" s="15"/>
      <c r="MID80" s="67"/>
      <c r="MIE80" s="15"/>
      <c r="MII80" s="67"/>
      <c r="MIJ80" s="15"/>
      <c r="MIN80" s="67"/>
      <c r="MIO80" s="15"/>
      <c r="MIS80" s="67"/>
      <c r="MIT80" s="15"/>
      <c r="MIX80" s="67"/>
      <c r="MIY80" s="15"/>
      <c r="MJC80" s="67"/>
      <c r="MJD80" s="15"/>
      <c r="MJH80" s="67"/>
      <c r="MJI80" s="15"/>
      <c r="MJM80" s="67"/>
      <c r="MJN80" s="15"/>
      <c r="MJR80" s="67"/>
      <c r="MJS80" s="15"/>
      <c r="MJW80" s="67"/>
      <c r="MJX80" s="15"/>
      <c r="MKB80" s="67"/>
      <c r="MKC80" s="15"/>
      <c r="MKG80" s="67"/>
      <c r="MKH80" s="15"/>
      <c r="MKL80" s="67"/>
      <c r="MKM80" s="15"/>
      <c r="MKQ80" s="67"/>
      <c r="MKR80" s="15"/>
      <c r="MKV80" s="67"/>
      <c r="MKW80" s="15"/>
      <c r="MLA80" s="67"/>
      <c r="MLB80" s="15"/>
      <c r="MLF80" s="67"/>
      <c r="MLG80" s="15"/>
      <c r="MLK80" s="67"/>
      <c r="MLL80" s="15"/>
      <c r="MLP80" s="67"/>
      <c r="MLQ80" s="15"/>
      <c r="MLU80" s="67"/>
      <c r="MLV80" s="15"/>
      <c r="MLZ80" s="67"/>
      <c r="MMA80" s="15"/>
      <c r="MME80" s="67"/>
      <c r="MMF80" s="15"/>
      <c r="MMJ80" s="67"/>
      <c r="MMK80" s="15"/>
      <c r="MMO80" s="67"/>
      <c r="MMP80" s="15"/>
      <c r="MMT80" s="67"/>
      <c r="MMU80" s="15"/>
      <c r="MMY80" s="67"/>
      <c r="MMZ80" s="15"/>
      <c r="MND80" s="67"/>
      <c r="MNE80" s="15"/>
      <c r="MNI80" s="67"/>
      <c r="MNJ80" s="15"/>
      <c r="MNN80" s="67"/>
      <c r="MNO80" s="15"/>
      <c r="MNS80" s="67"/>
      <c r="MNT80" s="15"/>
      <c r="MNX80" s="67"/>
      <c r="MNY80" s="15"/>
      <c r="MOC80" s="67"/>
      <c r="MOD80" s="15"/>
      <c r="MOH80" s="67"/>
      <c r="MOI80" s="15"/>
      <c r="MOM80" s="67"/>
      <c r="MON80" s="15"/>
      <c r="MOR80" s="67"/>
      <c r="MOS80" s="15"/>
      <c r="MOW80" s="67"/>
      <c r="MOX80" s="15"/>
      <c r="MPB80" s="67"/>
      <c r="MPC80" s="15"/>
      <c r="MPG80" s="67"/>
      <c r="MPH80" s="15"/>
      <c r="MPL80" s="67"/>
      <c r="MPM80" s="15"/>
      <c r="MPQ80" s="67"/>
      <c r="MPR80" s="15"/>
      <c r="MPV80" s="67"/>
      <c r="MPW80" s="15"/>
      <c r="MQA80" s="67"/>
      <c r="MQB80" s="15"/>
      <c r="MQF80" s="67"/>
      <c r="MQG80" s="15"/>
      <c r="MQK80" s="67"/>
      <c r="MQL80" s="15"/>
      <c r="MQP80" s="67"/>
      <c r="MQQ80" s="15"/>
      <c r="MQU80" s="67"/>
      <c r="MQV80" s="15"/>
      <c r="MQZ80" s="67"/>
      <c r="MRA80" s="15"/>
      <c r="MRE80" s="67"/>
      <c r="MRF80" s="15"/>
      <c r="MRJ80" s="67"/>
      <c r="MRK80" s="15"/>
      <c r="MRO80" s="67"/>
      <c r="MRP80" s="15"/>
      <c r="MRT80" s="67"/>
      <c r="MRU80" s="15"/>
      <c r="MRY80" s="67"/>
      <c r="MRZ80" s="15"/>
      <c r="MSD80" s="67"/>
      <c r="MSE80" s="15"/>
      <c r="MSI80" s="67"/>
      <c r="MSJ80" s="15"/>
      <c r="MSN80" s="67"/>
      <c r="MSO80" s="15"/>
      <c r="MSS80" s="67"/>
      <c r="MST80" s="15"/>
      <c r="MSX80" s="67"/>
      <c r="MSY80" s="15"/>
      <c r="MTC80" s="67"/>
      <c r="MTD80" s="15"/>
      <c r="MTH80" s="67"/>
      <c r="MTI80" s="15"/>
      <c r="MTM80" s="67"/>
      <c r="MTN80" s="15"/>
      <c r="MTR80" s="67"/>
      <c r="MTS80" s="15"/>
      <c r="MTW80" s="67"/>
      <c r="MTX80" s="15"/>
      <c r="MUB80" s="67"/>
      <c r="MUC80" s="15"/>
      <c r="MUG80" s="67"/>
      <c r="MUH80" s="15"/>
      <c r="MUL80" s="67"/>
      <c r="MUM80" s="15"/>
      <c r="MUQ80" s="67"/>
      <c r="MUR80" s="15"/>
      <c r="MUV80" s="67"/>
      <c r="MUW80" s="15"/>
      <c r="MVA80" s="67"/>
      <c r="MVB80" s="15"/>
      <c r="MVF80" s="67"/>
      <c r="MVG80" s="15"/>
      <c r="MVK80" s="67"/>
      <c r="MVL80" s="15"/>
      <c r="MVP80" s="67"/>
      <c r="MVQ80" s="15"/>
      <c r="MVU80" s="67"/>
      <c r="MVV80" s="15"/>
      <c r="MVZ80" s="67"/>
      <c r="MWA80" s="15"/>
      <c r="MWE80" s="67"/>
      <c r="MWF80" s="15"/>
      <c r="MWJ80" s="67"/>
      <c r="MWK80" s="15"/>
      <c r="MWO80" s="67"/>
      <c r="MWP80" s="15"/>
      <c r="MWT80" s="67"/>
      <c r="MWU80" s="15"/>
      <c r="MWY80" s="67"/>
      <c r="MWZ80" s="15"/>
      <c r="MXD80" s="67"/>
      <c r="MXE80" s="15"/>
      <c r="MXI80" s="67"/>
      <c r="MXJ80" s="15"/>
      <c r="MXN80" s="67"/>
      <c r="MXO80" s="15"/>
      <c r="MXS80" s="67"/>
      <c r="MXT80" s="15"/>
      <c r="MXX80" s="67"/>
      <c r="MXY80" s="15"/>
      <c r="MYC80" s="67"/>
      <c r="MYD80" s="15"/>
      <c r="MYH80" s="67"/>
      <c r="MYI80" s="15"/>
      <c r="MYM80" s="67"/>
      <c r="MYN80" s="15"/>
      <c r="MYR80" s="67"/>
      <c r="MYS80" s="15"/>
      <c r="MYW80" s="67"/>
      <c r="MYX80" s="15"/>
      <c r="MZB80" s="67"/>
      <c r="MZC80" s="15"/>
      <c r="MZG80" s="67"/>
      <c r="MZH80" s="15"/>
      <c r="MZL80" s="67"/>
      <c r="MZM80" s="15"/>
      <c r="MZQ80" s="67"/>
      <c r="MZR80" s="15"/>
      <c r="MZV80" s="67"/>
      <c r="MZW80" s="15"/>
      <c r="NAA80" s="67"/>
      <c r="NAB80" s="15"/>
      <c r="NAF80" s="67"/>
      <c r="NAG80" s="15"/>
      <c r="NAK80" s="67"/>
      <c r="NAL80" s="15"/>
      <c r="NAP80" s="67"/>
      <c r="NAQ80" s="15"/>
      <c r="NAU80" s="67"/>
      <c r="NAV80" s="15"/>
      <c r="NAZ80" s="67"/>
      <c r="NBA80" s="15"/>
      <c r="NBE80" s="67"/>
      <c r="NBF80" s="15"/>
      <c r="NBJ80" s="67"/>
      <c r="NBK80" s="15"/>
      <c r="NBO80" s="67"/>
      <c r="NBP80" s="15"/>
      <c r="NBT80" s="67"/>
      <c r="NBU80" s="15"/>
      <c r="NBY80" s="67"/>
      <c r="NBZ80" s="15"/>
      <c r="NCD80" s="67"/>
      <c r="NCE80" s="15"/>
      <c r="NCI80" s="67"/>
      <c r="NCJ80" s="15"/>
      <c r="NCN80" s="67"/>
      <c r="NCO80" s="15"/>
      <c r="NCS80" s="67"/>
      <c r="NCT80" s="15"/>
      <c r="NCX80" s="67"/>
      <c r="NCY80" s="15"/>
      <c r="NDC80" s="67"/>
      <c r="NDD80" s="15"/>
      <c r="NDH80" s="67"/>
      <c r="NDI80" s="15"/>
      <c r="NDM80" s="67"/>
      <c r="NDN80" s="15"/>
      <c r="NDR80" s="67"/>
      <c r="NDS80" s="15"/>
      <c r="NDW80" s="67"/>
      <c r="NDX80" s="15"/>
      <c r="NEB80" s="67"/>
      <c r="NEC80" s="15"/>
      <c r="NEG80" s="67"/>
      <c r="NEH80" s="15"/>
      <c r="NEL80" s="67"/>
      <c r="NEM80" s="15"/>
      <c r="NEQ80" s="67"/>
      <c r="NER80" s="15"/>
      <c r="NEV80" s="67"/>
      <c r="NEW80" s="15"/>
      <c r="NFA80" s="67"/>
      <c r="NFB80" s="15"/>
      <c r="NFF80" s="67"/>
      <c r="NFG80" s="15"/>
      <c r="NFK80" s="67"/>
      <c r="NFL80" s="15"/>
      <c r="NFP80" s="67"/>
      <c r="NFQ80" s="15"/>
      <c r="NFU80" s="67"/>
      <c r="NFV80" s="15"/>
      <c r="NFZ80" s="67"/>
      <c r="NGA80" s="15"/>
      <c r="NGE80" s="67"/>
      <c r="NGF80" s="15"/>
      <c r="NGJ80" s="67"/>
      <c r="NGK80" s="15"/>
      <c r="NGO80" s="67"/>
      <c r="NGP80" s="15"/>
      <c r="NGT80" s="67"/>
      <c r="NGU80" s="15"/>
      <c r="NGY80" s="67"/>
      <c r="NGZ80" s="15"/>
      <c r="NHD80" s="67"/>
      <c r="NHE80" s="15"/>
      <c r="NHI80" s="67"/>
      <c r="NHJ80" s="15"/>
      <c r="NHN80" s="67"/>
      <c r="NHO80" s="15"/>
      <c r="NHS80" s="67"/>
      <c r="NHT80" s="15"/>
      <c r="NHX80" s="67"/>
      <c r="NHY80" s="15"/>
      <c r="NIC80" s="67"/>
      <c r="NID80" s="15"/>
      <c r="NIH80" s="67"/>
      <c r="NII80" s="15"/>
      <c r="NIM80" s="67"/>
      <c r="NIN80" s="15"/>
      <c r="NIR80" s="67"/>
      <c r="NIS80" s="15"/>
      <c r="NIW80" s="67"/>
      <c r="NIX80" s="15"/>
      <c r="NJB80" s="67"/>
      <c r="NJC80" s="15"/>
      <c r="NJG80" s="67"/>
      <c r="NJH80" s="15"/>
      <c r="NJL80" s="67"/>
      <c r="NJM80" s="15"/>
      <c r="NJQ80" s="67"/>
      <c r="NJR80" s="15"/>
      <c r="NJV80" s="67"/>
      <c r="NJW80" s="15"/>
      <c r="NKA80" s="67"/>
      <c r="NKB80" s="15"/>
      <c r="NKF80" s="67"/>
      <c r="NKG80" s="15"/>
      <c r="NKK80" s="67"/>
      <c r="NKL80" s="15"/>
      <c r="NKP80" s="67"/>
      <c r="NKQ80" s="15"/>
      <c r="NKU80" s="67"/>
      <c r="NKV80" s="15"/>
      <c r="NKZ80" s="67"/>
      <c r="NLA80" s="15"/>
      <c r="NLE80" s="67"/>
      <c r="NLF80" s="15"/>
      <c r="NLJ80" s="67"/>
      <c r="NLK80" s="15"/>
      <c r="NLO80" s="67"/>
      <c r="NLP80" s="15"/>
      <c r="NLT80" s="67"/>
      <c r="NLU80" s="15"/>
      <c r="NLY80" s="67"/>
      <c r="NLZ80" s="15"/>
      <c r="NMD80" s="67"/>
      <c r="NME80" s="15"/>
      <c r="NMI80" s="67"/>
      <c r="NMJ80" s="15"/>
      <c r="NMN80" s="67"/>
      <c r="NMO80" s="15"/>
      <c r="NMS80" s="67"/>
      <c r="NMT80" s="15"/>
      <c r="NMX80" s="67"/>
      <c r="NMY80" s="15"/>
      <c r="NNC80" s="67"/>
      <c r="NND80" s="15"/>
      <c r="NNH80" s="67"/>
      <c r="NNI80" s="15"/>
      <c r="NNM80" s="67"/>
      <c r="NNN80" s="15"/>
      <c r="NNR80" s="67"/>
      <c r="NNS80" s="15"/>
      <c r="NNW80" s="67"/>
      <c r="NNX80" s="15"/>
      <c r="NOB80" s="67"/>
      <c r="NOC80" s="15"/>
      <c r="NOG80" s="67"/>
      <c r="NOH80" s="15"/>
      <c r="NOL80" s="67"/>
      <c r="NOM80" s="15"/>
      <c r="NOQ80" s="67"/>
      <c r="NOR80" s="15"/>
      <c r="NOV80" s="67"/>
      <c r="NOW80" s="15"/>
      <c r="NPA80" s="67"/>
      <c r="NPB80" s="15"/>
      <c r="NPF80" s="67"/>
      <c r="NPG80" s="15"/>
      <c r="NPK80" s="67"/>
      <c r="NPL80" s="15"/>
      <c r="NPP80" s="67"/>
      <c r="NPQ80" s="15"/>
      <c r="NPU80" s="67"/>
      <c r="NPV80" s="15"/>
      <c r="NPZ80" s="67"/>
      <c r="NQA80" s="15"/>
      <c r="NQE80" s="67"/>
      <c r="NQF80" s="15"/>
      <c r="NQJ80" s="67"/>
      <c r="NQK80" s="15"/>
      <c r="NQO80" s="67"/>
      <c r="NQP80" s="15"/>
      <c r="NQT80" s="67"/>
      <c r="NQU80" s="15"/>
      <c r="NQY80" s="67"/>
      <c r="NQZ80" s="15"/>
      <c r="NRD80" s="67"/>
      <c r="NRE80" s="15"/>
      <c r="NRI80" s="67"/>
      <c r="NRJ80" s="15"/>
      <c r="NRN80" s="67"/>
      <c r="NRO80" s="15"/>
      <c r="NRS80" s="67"/>
      <c r="NRT80" s="15"/>
      <c r="NRX80" s="67"/>
      <c r="NRY80" s="15"/>
      <c r="NSC80" s="67"/>
      <c r="NSD80" s="15"/>
      <c r="NSH80" s="67"/>
      <c r="NSI80" s="15"/>
      <c r="NSM80" s="67"/>
      <c r="NSN80" s="15"/>
      <c r="NSR80" s="67"/>
      <c r="NSS80" s="15"/>
      <c r="NSW80" s="67"/>
      <c r="NSX80" s="15"/>
      <c r="NTB80" s="67"/>
      <c r="NTC80" s="15"/>
      <c r="NTG80" s="67"/>
      <c r="NTH80" s="15"/>
      <c r="NTL80" s="67"/>
      <c r="NTM80" s="15"/>
      <c r="NTQ80" s="67"/>
      <c r="NTR80" s="15"/>
      <c r="NTV80" s="67"/>
      <c r="NTW80" s="15"/>
      <c r="NUA80" s="67"/>
      <c r="NUB80" s="15"/>
      <c r="NUF80" s="67"/>
      <c r="NUG80" s="15"/>
      <c r="NUK80" s="67"/>
      <c r="NUL80" s="15"/>
      <c r="NUP80" s="67"/>
      <c r="NUQ80" s="15"/>
      <c r="NUU80" s="67"/>
      <c r="NUV80" s="15"/>
      <c r="NUZ80" s="67"/>
      <c r="NVA80" s="15"/>
      <c r="NVE80" s="67"/>
      <c r="NVF80" s="15"/>
      <c r="NVJ80" s="67"/>
      <c r="NVK80" s="15"/>
      <c r="NVO80" s="67"/>
      <c r="NVP80" s="15"/>
      <c r="NVT80" s="67"/>
      <c r="NVU80" s="15"/>
      <c r="NVY80" s="67"/>
      <c r="NVZ80" s="15"/>
      <c r="NWD80" s="67"/>
      <c r="NWE80" s="15"/>
      <c r="NWI80" s="67"/>
      <c r="NWJ80" s="15"/>
      <c r="NWN80" s="67"/>
      <c r="NWO80" s="15"/>
      <c r="NWS80" s="67"/>
      <c r="NWT80" s="15"/>
      <c r="NWX80" s="67"/>
      <c r="NWY80" s="15"/>
      <c r="NXC80" s="67"/>
      <c r="NXD80" s="15"/>
      <c r="NXH80" s="67"/>
      <c r="NXI80" s="15"/>
      <c r="NXM80" s="67"/>
      <c r="NXN80" s="15"/>
      <c r="NXR80" s="67"/>
      <c r="NXS80" s="15"/>
      <c r="NXW80" s="67"/>
      <c r="NXX80" s="15"/>
      <c r="NYB80" s="67"/>
      <c r="NYC80" s="15"/>
      <c r="NYG80" s="67"/>
      <c r="NYH80" s="15"/>
      <c r="NYL80" s="67"/>
      <c r="NYM80" s="15"/>
      <c r="NYQ80" s="67"/>
      <c r="NYR80" s="15"/>
      <c r="NYV80" s="67"/>
      <c r="NYW80" s="15"/>
      <c r="NZA80" s="67"/>
      <c r="NZB80" s="15"/>
      <c r="NZF80" s="67"/>
      <c r="NZG80" s="15"/>
      <c r="NZK80" s="67"/>
      <c r="NZL80" s="15"/>
      <c r="NZP80" s="67"/>
      <c r="NZQ80" s="15"/>
      <c r="NZU80" s="67"/>
      <c r="NZV80" s="15"/>
      <c r="NZZ80" s="67"/>
      <c r="OAA80" s="15"/>
      <c r="OAE80" s="67"/>
      <c r="OAF80" s="15"/>
      <c r="OAJ80" s="67"/>
      <c r="OAK80" s="15"/>
      <c r="OAO80" s="67"/>
      <c r="OAP80" s="15"/>
      <c r="OAT80" s="67"/>
      <c r="OAU80" s="15"/>
      <c r="OAY80" s="67"/>
      <c r="OAZ80" s="15"/>
      <c r="OBD80" s="67"/>
      <c r="OBE80" s="15"/>
      <c r="OBI80" s="67"/>
      <c r="OBJ80" s="15"/>
      <c r="OBN80" s="67"/>
      <c r="OBO80" s="15"/>
      <c r="OBS80" s="67"/>
      <c r="OBT80" s="15"/>
      <c r="OBX80" s="67"/>
      <c r="OBY80" s="15"/>
      <c r="OCC80" s="67"/>
      <c r="OCD80" s="15"/>
      <c r="OCH80" s="67"/>
      <c r="OCI80" s="15"/>
      <c r="OCM80" s="67"/>
      <c r="OCN80" s="15"/>
      <c r="OCR80" s="67"/>
      <c r="OCS80" s="15"/>
      <c r="OCW80" s="67"/>
      <c r="OCX80" s="15"/>
      <c r="ODB80" s="67"/>
      <c r="ODC80" s="15"/>
      <c r="ODG80" s="67"/>
      <c r="ODH80" s="15"/>
      <c r="ODL80" s="67"/>
      <c r="ODM80" s="15"/>
      <c r="ODQ80" s="67"/>
      <c r="ODR80" s="15"/>
      <c r="ODV80" s="67"/>
      <c r="ODW80" s="15"/>
      <c r="OEA80" s="67"/>
      <c r="OEB80" s="15"/>
      <c r="OEF80" s="67"/>
      <c r="OEG80" s="15"/>
      <c r="OEK80" s="67"/>
      <c r="OEL80" s="15"/>
      <c r="OEP80" s="67"/>
      <c r="OEQ80" s="15"/>
      <c r="OEU80" s="67"/>
      <c r="OEV80" s="15"/>
      <c r="OEZ80" s="67"/>
      <c r="OFA80" s="15"/>
      <c r="OFE80" s="67"/>
      <c r="OFF80" s="15"/>
      <c r="OFJ80" s="67"/>
      <c r="OFK80" s="15"/>
      <c r="OFO80" s="67"/>
      <c r="OFP80" s="15"/>
      <c r="OFT80" s="67"/>
      <c r="OFU80" s="15"/>
      <c r="OFY80" s="67"/>
      <c r="OFZ80" s="15"/>
      <c r="OGD80" s="67"/>
      <c r="OGE80" s="15"/>
      <c r="OGI80" s="67"/>
      <c r="OGJ80" s="15"/>
      <c r="OGN80" s="67"/>
      <c r="OGO80" s="15"/>
      <c r="OGS80" s="67"/>
      <c r="OGT80" s="15"/>
      <c r="OGX80" s="67"/>
      <c r="OGY80" s="15"/>
      <c r="OHC80" s="67"/>
      <c r="OHD80" s="15"/>
      <c r="OHH80" s="67"/>
      <c r="OHI80" s="15"/>
      <c r="OHM80" s="67"/>
      <c r="OHN80" s="15"/>
      <c r="OHR80" s="67"/>
      <c r="OHS80" s="15"/>
      <c r="OHW80" s="67"/>
      <c r="OHX80" s="15"/>
      <c r="OIB80" s="67"/>
      <c r="OIC80" s="15"/>
      <c r="OIG80" s="67"/>
      <c r="OIH80" s="15"/>
      <c r="OIL80" s="67"/>
      <c r="OIM80" s="15"/>
      <c r="OIQ80" s="67"/>
      <c r="OIR80" s="15"/>
      <c r="OIV80" s="67"/>
      <c r="OIW80" s="15"/>
      <c r="OJA80" s="67"/>
      <c r="OJB80" s="15"/>
      <c r="OJF80" s="67"/>
      <c r="OJG80" s="15"/>
      <c r="OJK80" s="67"/>
      <c r="OJL80" s="15"/>
      <c r="OJP80" s="67"/>
      <c r="OJQ80" s="15"/>
      <c r="OJU80" s="67"/>
      <c r="OJV80" s="15"/>
      <c r="OJZ80" s="67"/>
      <c r="OKA80" s="15"/>
      <c r="OKE80" s="67"/>
      <c r="OKF80" s="15"/>
      <c r="OKJ80" s="67"/>
      <c r="OKK80" s="15"/>
      <c r="OKO80" s="67"/>
      <c r="OKP80" s="15"/>
      <c r="OKT80" s="67"/>
      <c r="OKU80" s="15"/>
      <c r="OKY80" s="67"/>
      <c r="OKZ80" s="15"/>
      <c r="OLD80" s="67"/>
      <c r="OLE80" s="15"/>
      <c r="OLI80" s="67"/>
      <c r="OLJ80" s="15"/>
      <c r="OLN80" s="67"/>
      <c r="OLO80" s="15"/>
      <c r="OLS80" s="67"/>
      <c r="OLT80" s="15"/>
      <c r="OLX80" s="67"/>
      <c r="OLY80" s="15"/>
      <c r="OMC80" s="67"/>
      <c r="OMD80" s="15"/>
      <c r="OMH80" s="67"/>
      <c r="OMI80" s="15"/>
      <c r="OMM80" s="67"/>
      <c r="OMN80" s="15"/>
      <c r="OMR80" s="67"/>
      <c r="OMS80" s="15"/>
      <c r="OMW80" s="67"/>
      <c r="OMX80" s="15"/>
      <c r="ONB80" s="67"/>
      <c r="ONC80" s="15"/>
      <c r="ONG80" s="67"/>
      <c r="ONH80" s="15"/>
      <c r="ONL80" s="67"/>
      <c r="ONM80" s="15"/>
      <c r="ONQ80" s="67"/>
      <c r="ONR80" s="15"/>
      <c r="ONV80" s="67"/>
      <c r="ONW80" s="15"/>
      <c r="OOA80" s="67"/>
      <c r="OOB80" s="15"/>
      <c r="OOF80" s="67"/>
      <c r="OOG80" s="15"/>
      <c r="OOK80" s="67"/>
      <c r="OOL80" s="15"/>
      <c r="OOP80" s="67"/>
      <c r="OOQ80" s="15"/>
      <c r="OOU80" s="67"/>
      <c r="OOV80" s="15"/>
      <c r="OOZ80" s="67"/>
      <c r="OPA80" s="15"/>
      <c r="OPE80" s="67"/>
      <c r="OPF80" s="15"/>
      <c r="OPJ80" s="67"/>
      <c r="OPK80" s="15"/>
      <c r="OPO80" s="67"/>
      <c r="OPP80" s="15"/>
      <c r="OPT80" s="67"/>
      <c r="OPU80" s="15"/>
      <c r="OPY80" s="67"/>
      <c r="OPZ80" s="15"/>
      <c r="OQD80" s="67"/>
      <c r="OQE80" s="15"/>
      <c r="OQI80" s="67"/>
      <c r="OQJ80" s="15"/>
      <c r="OQN80" s="67"/>
      <c r="OQO80" s="15"/>
      <c r="OQS80" s="67"/>
      <c r="OQT80" s="15"/>
      <c r="OQX80" s="67"/>
      <c r="OQY80" s="15"/>
      <c r="ORC80" s="67"/>
      <c r="ORD80" s="15"/>
      <c r="ORH80" s="67"/>
      <c r="ORI80" s="15"/>
      <c r="ORM80" s="67"/>
      <c r="ORN80" s="15"/>
      <c r="ORR80" s="67"/>
      <c r="ORS80" s="15"/>
      <c r="ORW80" s="67"/>
      <c r="ORX80" s="15"/>
      <c r="OSB80" s="67"/>
      <c r="OSC80" s="15"/>
      <c r="OSG80" s="67"/>
      <c r="OSH80" s="15"/>
      <c r="OSL80" s="67"/>
      <c r="OSM80" s="15"/>
      <c r="OSQ80" s="67"/>
      <c r="OSR80" s="15"/>
      <c r="OSV80" s="67"/>
      <c r="OSW80" s="15"/>
      <c r="OTA80" s="67"/>
      <c r="OTB80" s="15"/>
      <c r="OTF80" s="67"/>
      <c r="OTG80" s="15"/>
      <c r="OTK80" s="67"/>
      <c r="OTL80" s="15"/>
      <c r="OTP80" s="67"/>
      <c r="OTQ80" s="15"/>
      <c r="OTU80" s="67"/>
      <c r="OTV80" s="15"/>
      <c r="OTZ80" s="67"/>
      <c r="OUA80" s="15"/>
      <c r="OUE80" s="67"/>
      <c r="OUF80" s="15"/>
      <c r="OUJ80" s="67"/>
      <c r="OUK80" s="15"/>
      <c r="OUO80" s="67"/>
      <c r="OUP80" s="15"/>
      <c r="OUT80" s="67"/>
      <c r="OUU80" s="15"/>
      <c r="OUY80" s="67"/>
      <c r="OUZ80" s="15"/>
      <c r="OVD80" s="67"/>
      <c r="OVE80" s="15"/>
      <c r="OVI80" s="67"/>
      <c r="OVJ80" s="15"/>
      <c r="OVN80" s="67"/>
      <c r="OVO80" s="15"/>
      <c r="OVS80" s="67"/>
      <c r="OVT80" s="15"/>
      <c r="OVX80" s="67"/>
      <c r="OVY80" s="15"/>
      <c r="OWC80" s="67"/>
      <c r="OWD80" s="15"/>
      <c r="OWH80" s="67"/>
      <c r="OWI80" s="15"/>
      <c r="OWM80" s="67"/>
      <c r="OWN80" s="15"/>
      <c r="OWR80" s="67"/>
      <c r="OWS80" s="15"/>
      <c r="OWW80" s="67"/>
      <c r="OWX80" s="15"/>
      <c r="OXB80" s="67"/>
      <c r="OXC80" s="15"/>
      <c r="OXG80" s="67"/>
      <c r="OXH80" s="15"/>
      <c r="OXL80" s="67"/>
      <c r="OXM80" s="15"/>
      <c r="OXQ80" s="67"/>
      <c r="OXR80" s="15"/>
      <c r="OXV80" s="67"/>
      <c r="OXW80" s="15"/>
      <c r="OYA80" s="67"/>
      <c r="OYB80" s="15"/>
      <c r="OYF80" s="67"/>
      <c r="OYG80" s="15"/>
      <c r="OYK80" s="67"/>
      <c r="OYL80" s="15"/>
      <c r="OYP80" s="67"/>
      <c r="OYQ80" s="15"/>
      <c r="OYU80" s="67"/>
      <c r="OYV80" s="15"/>
      <c r="OYZ80" s="67"/>
      <c r="OZA80" s="15"/>
      <c r="OZE80" s="67"/>
      <c r="OZF80" s="15"/>
      <c r="OZJ80" s="67"/>
      <c r="OZK80" s="15"/>
      <c r="OZO80" s="67"/>
      <c r="OZP80" s="15"/>
      <c r="OZT80" s="67"/>
      <c r="OZU80" s="15"/>
      <c r="OZY80" s="67"/>
      <c r="OZZ80" s="15"/>
      <c r="PAD80" s="67"/>
      <c r="PAE80" s="15"/>
      <c r="PAI80" s="67"/>
      <c r="PAJ80" s="15"/>
      <c r="PAN80" s="67"/>
      <c r="PAO80" s="15"/>
      <c r="PAS80" s="67"/>
      <c r="PAT80" s="15"/>
      <c r="PAX80" s="67"/>
      <c r="PAY80" s="15"/>
      <c r="PBC80" s="67"/>
      <c r="PBD80" s="15"/>
      <c r="PBH80" s="67"/>
      <c r="PBI80" s="15"/>
      <c r="PBM80" s="67"/>
      <c r="PBN80" s="15"/>
      <c r="PBR80" s="67"/>
      <c r="PBS80" s="15"/>
      <c r="PBW80" s="67"/>
      <c r="PBX80" s="15"/>
      <c r="PCB80" s="67"/>
      <c r="PCC80" s="15"/>
      <c r="PCG80" s="67"/>
      <c r="PCH80" s="15"/>
      <c r="PCL80" s="67"/>
      <c r="PCM80" s="15"/>
      <c r="PCQ80" s="67"/>
      <c r="PCR80" s="15"/>
      <c r="PCV80" s="67"/>
      <c r="PCW80" s="15"/>
      <c r="PDA80" s="67"/>
      <c r="PDB80" s="15"/>
      <c r="PDF80" s="67"/>
      <c r="PDG80" s="15"/>
      <c r="PDK80" s="67"/>
      <c r="PDL80" s="15"/>
      <c r="PDP80" s="67"/>
      <c r="PDQ80" s="15"/>
      <c r="PDU80" s="67"/>
      <c r="PDV80" s="15"/>
      <c r="PDZ80" s="67"/>
      <c r="PEA80" s="15"/>
      <c r="PEE80" s="67"/>
      <c r="PEF80" s="15"/>
      <c r="PEJ80" s="67"/>
      <c r="PEK80" s="15"/>
      <c r="PEO80" s="67"/>
      <c r="PEP80" s="15"/>
      <c r="PET80" s="67"/>
      <c r="PEU80" s="15"/>
      <c r="PEY80" s="67"/>
      <c r="PEZ80" s="15"/>
      <c r="PFD80" s="67"/>
      <c r="PFE80" s="15"/>
      <c r="PFI80" s="67"/>
      <c r="PFJ80" s="15"/>
      <c r="PFN80" s="67"/>
      <c r="PFO80" s="15"/>
      <c r="PFS80" s="67"/>
      <c r="PFT80" s="15"/>
      <c r="PFX80" s="67"/>
      <c r="PFY80" s="15"/>
      <c r="PGC80" s="67"/>
      <c r="PGD80" s="15"/>
      <c r="PGH80" s="67"/>
      <c r="PGI80" s="15"/>
      <c r="PGM80" s="67"/>
      <c r="PGN80" s="15"/>
      <c r="PGR80" s="67"/>
      <c r="PGS80" s="15"/>
      <c r="PGW80" s="67"/>
      <c r="PGX80" s="15"/>
      <c r="PHB80" s="67"/>
      <c r="PHC80" s="15"/>
      <c r="PHG80" s="67"/>
      <c r="PHH80" s="15"/>
      <c r="PHL80" s="67"/>
      <c r="PHM80" s="15"/>
      <c r="PHQ80" s="67"/>
      <c r="PHR80" s="15"/>
      <c r="PHV80" s="67"/>
      <c r="PHW80" s="15"/>
      <c r="PIA80" s="67"/>
      <c r="PIB80" s="15"/>
      <c r="PIF80" s="67"/>
      <c r="PIG80" s="15"/>
      <c r="PIK80" s="67"/>
      <c r="PIL80" s="15"/>
      <c r="PIP80" s="67"/>
      <c r="PIQ80" s="15"/>
      <c r="PIU80" s="67"/>
      <c r="PIV80" s="15"/>
      <c r="PIZ80" s="67"/>
      <c r="PJA80" s="15"/>
      <c r="PJE80" s="67"/>
      <c r="PJF80" s="15"/>
      <c r="PJJ80" s="67"/>
      <c r="PJK80" s="15"/>
      <c r="PJO80" s="67"/>
      <c r="PJP80" s="15"/>
      <c r="PJT80" s="67"/>
      <c r="PJU80" s="15"/>
      <c r="PJY80" s="67"/>
      <c r="PJZ80" s="15"/>
      <c r="PKD80" s="67"/>
      <c r="PKE80" s="15"/>
      <c r="PKI80" s="67"/>
      <c r="PKJ80" s="15"/>
      <c r="PKN80" s="67"/>
      <c r="PKO80" s="15"/>
      <c r="PKS80" s="67"/>
      <c r="PKT80" s="15"/>
      <c r="PKX80" s="67"/>
      <c r="PKY80" s="15"/>
      <c r="PLC80" s="67"/>
      <c r="PLD80" s="15"/>
      <c r="PLH80" s="67"/>
      <c r="PLI80" s="15"/>
      <c r="PLM80" s="67"/>
      <c r="PLN80" s="15"/>
      <c r="PLR80" s="67"/>
      <c r="PLS80" s="15"/>
      <c r="PLW80" s="67"/>
      <c r="PLX80" s="15"/>
      <c r="PMB80" s="67"/>
      <c r="PMC80" s="15"/>
      <c r="PMG80" s="67"/>
      <c r="PMH80" s="15"/>
      <c r="PML80" s="67"/>
      <c r="PMM80" s="15"/>
      <c r="PMQ80" s="67"/>
      <c r="PMR80" s="15"/>
      <c r="PMV80" s="67"/>
      <c r="PMW80" s="15"/>
      <c r="PNA80" s="67"/>
      <c r="PNB80" s="15"/>
      <c r="PNF80" s="67"/>
      <c r="PNG80" s="15"/>
      <c r="PNK80" s="67"/>
      <c r="PNL80" s="15"/>
      <c r="PNP80" s="67"/>
      <c r="PNQ80" s="15"/>
      <c r="PNU80" s="67"/>
      <c r="PNV80" s="15"/>
      <c r="PNZ80" s="67"/>
      <c r="POA80" s="15"/>
      <c r="POE80" s="67"/>
      <c r="POF80" s="15"/>
      <c r="POJ80" s="67"/>
      <c r="POK80" s="15"/>
      <c r="POO80" s="67"/>
      <c r="POP80" s="15"/>
      <c r="POT80" s="67"/>
      <c r="POU80" s="15"/>
      <c r="POY80" s="67"/>
      <c r="POZ80" s="15"/>
      <c r="PPD80" s="67"/>
      <c r="PPE80" s="15"/>
      <c r="PPI80" s="67"/>
      <c r="PPJ80" s="15"/>
      <c r="PPN80" s="67"/>
      <c r="PPO80" s="15"/>
      <c r="PPS80" s="67"/>
      <c r="PPT80" s="15"/>
      <c r="PPX80" s="67"/>
      <c r="PPY80" s="15"/>
      <c r="PQC80" s="67"/>
      <c r="PQD80" s="15"/>
      <c r="PQH80" s="67"/>
      <c r="PQI80" s="15"/>
      <c r="PQM80" s="67"/>
      <c r="PQN80" s="15"/>
      <c r="PQR80" s="67"/>
      <c r="PQS80" s="15"/>
      <c r="PQW80" s="67"/>
      <c r="PQX80" s="15"/>
      <c r="PRB80" s="67"/>
      <c r="PRC80" s="15"/>
      <c r="PRG80" s="67"/>
      <c r="PRH80" s="15"/>
      <c r="PRL80" s="67"/>
      <c r="PRM80" s="15"/>
      <c r="PRQ80" s="67"/>
      <c r="PRR80" s="15"/>
      <c r="PRV80" s="67"/>
      <c r="PRW80" s="15"/>
      <c r="PSA80" s="67"/>
      <c r="PSB80" s="15"/>
      <c r="PSF80" s="67"/>
      <c r="PSG80" s="15"/>
      <c r="PSK80" s="67"/>
      <c r="PSL80" s="15"/>
      <c r="PSP80" s="67"/>
      <c r="PSQ80" s="15"/>
      <c r="PSU80" s="67"/>
      <c r="PSV80" s="15"/>
      <c r="PSZ80" s="67"/>
      <c r="PTA80" s="15"/>
      <c r="PTE80" s="67"/>
      <c r="PTF80" s="15"/>
      <c r="PTJ80" s="67"/>
      <c r="PTK80" s="15"/>
      <c r="PTO80" s="67"/>
      <c r="PTP80" s="15"/>
      <c r="PTT80" s="67"/>
      <c r="PTU80" s="15"/>
      <c r="PTY80" s="67"/>
      <c r="PTZ80" s="15"/>
      <c r="PUD80" s="67"/>
      <c r="PUE80" s="15"/>
      <c r="PUI80" s="67"/>
      <c r="PUJ80" s="15"/>
      <c r="PUN80" s="67"/>
      <c r="PUO80" s="15"/>
      <c r="PUS80" s="67"/>
      <c r="PUT80" s="15"/>
      <c r="PUX80" s="67"/>
      <c r="PUY80" s="15"/>
      <c r="PVC80" s="67"/>
      <c r="PVD80" s="15"/>
      <c r="PVH80" s="67"/>
      <c r="PVI80" s="15"/>
      <c r="PVM80" s="67"/>
      <c r="PVN80" s="15"/>
      <c r="PVR80" s="67"/>
      <c r="PVS80" s="15"/>
      <c r="PVW80" s="67"/>
      <c r="PVX80" s="15"/>
      <c r="PWB80" s="67"/>
      <c r="PWC80" s="15"/>
      <c r="PWG80" s="67"/>
      <c r="PWH80" s="15"/>
      <c r="PWL80" s="67"/>
      <c r="PWM80" s="15"/>
      <c r="PWQ80" s="67"/>
      <c r="PWR80" s="15"/>
      <c r="PWV80" s="67"/>
      <c r="PWW80" s="15"/>
      <c r="PXA80" s="67"/>
      <c r="PXB80" s="15"/>
      <c r="PXF80" s="67"/>
      <c r="PXG80" s="15"/>
      <c r="PXK80" s="67"/>
      <c r="PXL80" s="15"/>
      <c r="PXP80" s="67"/>
      <c r="PXQ80" s="15"/>
      <c r="PXU80" s="67"/>
      <c r="PXV80" s="15"/>
      <c r="PXZ80" s="67"/>
      <c r="PYA80" s="15"/>
      <c r="PYE80" s="67"/>
      <c r="PYF80" s="15"/>
      <c r="PYJ80" s="67"/>
      <c r="PYK80" s="15"/>
      <c r="PYO80" s="67"/>
      <c r="PYP80" s="15"/>
      <c r="PYT80" s="67"/>
      <c r="PYU80" s="15"/>
      <c r="PYY80" s="67"/>
      <c r="PYZ80" s="15"/>
      <c r="PZD80" s="67"/>
      <c r="PZE80" s="15"/>
      <c r="PZI80" s="67"/>
      <c r="PZJ80" s="15"/>
      <c r="PZN80" s="67"/>
      <c r="PZO80" s="15"/>
      <c r="PZS80" s="67"/>
      <c r="PZT80" s="15"/>
      <c r="PZX80" s="67"/>
      <c r="PZY80" s="15"/>
      <c r="QAC80" s="67"/>
      <c r="QAD80" s="15"/>
      <c r="QAH80" s="67"/>
      <c r="QAI80" s="15"/>
      <c r="QAM80" s="67"/>
      <c r="QAN80" s="15"/>
      <c r="QAR80" s="67"/>
      <c r="QAS80" s="15"/>
      <c r="QAW80" s="67"/>
      <c r="QAX80" s="15"/>
      <c r="QBB80" s="67"/>
      <c r="QBC80" s="15"/>
      <c r="QBG80" s="67"/>
      <c r="QBH80" s="15"/>
      <c r="QBL80" s="67"/>
      <c r="QBM80" s="15"/>
      <c r="QBQ80" s="67"/>
      <c r="QBR80" s="15"/>
      <c r="QBV80" s="67"/>
      <c r="QBW80" s="15"/>
      <c r="QCA80" s="67"/>
      <c r="QCB80" s="15"/>
      <c r="QCF80" s="67"/>
      <c r="QCG80" s="15"/>
      <c r="QCK80" s="67"/>
      <c r="QCL80" s="15"/>
      <c r="QCP80" s="67"/>
      <c r="QCQ80" s="15"/>
      <c r="QCU80" s="67"/>
      <c r="QCV80" s="15"/>
      <c r="QCZ80" s="67"/>
      <c r="QDA80" s="15"/>
      <c r="QDE80" s="67"/>
      <c r="QDF80" s="15"/>
      <c r="QDJ80" s="67"/>
      <c r="QDK80" s="15"/>
      <c r="QDO80" s="67"/>
      <c r="QDP80" s="15"/>
      <c r="QDT80" s="67"/>
      <c r="QDU80" s="15"/>
      <c r="QDY80" s="67"/>
      <c r="QDZ80" s="15"/>
      <c r="QED80" s="67"/>
      <c r="QEE80" s="15"/>
      <c r="QEI80" s="67"/>
      <c r="QEJ80" s="15"/>
      <c r="QEN80" s="67"/>
      <c r="QEO80" s="15"/>
      <c r="QES80" s="67"/>
      <c r="QET80" s="15"/>
      <c r="QEX80" s="67"/>
      <c r="QEY80" s="15"/>
      <c r="QFC80" s="67"/>
      <c r="QFD80" s="15"/>
      <c r="QFH80" s="67"/>
      <c r="QFI80" s="15"/>
      <c r="QFM80" s="67"/>
      <c r="QFN80" s="15"/>
      <c r="QFR80" s="67"/>
      <c r="QFS80" s="15"/>
      <c r="QFW80" s="67"/>
      <c r="QFX80" s="15"/>
      <c r="QGB80" s="67"/>
      <c r="QGC80" s="15"/>
      <c r="QGG80" s="67"/>
      <c r="QGH80" s="15"/>
      <c r="QGL80" s="67"/>
      <c r="QGM80" s="15"/>
      <c r="QGQ80" s="67"/>
      <c r="QGR80" s="15"/>
      <c r="QGV80" s="67"/>
      <c r="QGW80" s="15"/>
      <c r="QHA80" s="67"/>
      <c r="QHB80" s="15"/>
      <c r="QHF80" s="67"/>
      <c r="QHG80" s="15"/>
      <c r="QHK80" s="67"/>
      <c r="QHL80" s="15"/>
      <c r="QHP80" s="67"/>
      <c r="QHQ80" s="15"/>
      <c r="QHU80" s="67"/>
      <c r="QHV80" s="15"/>
      <c r="QHZ80" s="67"/>
      <c r="QIA80" s="15"/>
      <c r="QIE80" s="67"/>
      <c r="QIF80" s="15"/>
      <c r="QIJ80" s="67"/>
      <c r="QIK80" s="15"/>
      <c r="QIO80" s="67"/>
      <c r="QIP80" s="15"/>
      <c r="QIT80" s="67"/>
      <c r="QIU80" s="15"/>
      <c r="QIY80" s="67"/>
      <c r="QIZ80" s="15"/>
      <c r="QJD80" s="67"/>
      <c r="QJE80" s="15"/>
      <c r="QJI80" s="67"/>
      <c r="QJJ80" s="15"/>
      <c r="QJN80" s="67"/>
      <c r="QJO80" s="15"/>
      <c r="QJS80" s="67"/>
      <c r="QJT80" s="15"/>
      <c r="QJX80" s="67"/>
      <c r="QJY80" s="15"/>
      <c r="QKC80" s="67"/>
      <c r="QKD80" s="15"/>
      <c r="QKH80" s="67"/>
      <c r="QKI80" s="15"/>
      <c r="QKM80" s="67"/>
      <c r="QKN80" s="15"/>
      <c r="QKR80" s="67"/>
      <c r="QKS80" s="15"/>
      <c r="QKW80" s="67"/>
      <c r="QKX80" s="15"/>
      <c r="QLB80" s="67"/>
      <c r="QLC80" s="15"/>
      <c r="QLG80" s="67"/>
      <c r="QLH80" s="15"/>
      <c r="QLL80" s="67"/>
      <c r="QLM80" s="15"/>
      <c r="QLQ80" s="67"/>
      <c r="QLR80" s="15"/>
      <c r="QLV80" s="67"/>
      <c r="QLW80" s="15"/>
      <c r="QMA80" s="67"/>
      <c r="QMB80" s="15"/>
      <c r="QMF80" s="67"/>
      <c r="QMG80" s="15"/>
      <c r="QMK80" s="67"/>
      <c r="QML80" s="15"/>
      <c r="QMP80" s="67"/>
      <c r="QMQ80" s="15"/>
      <c r="QMU80" s="67"/>
      <c r="QMV80" s="15"/>
      <c r="QMZ80" s="67"/>
      <c r="QNA80" s="15"/>
      <c r="QNE80" s="67"/>
      <c r="QNF80" s="15"/>
      <c r="QNJ80" s="67"/>
      <c r="QNK80" s="15"/>
      <c r="QNO80" s="67"/>
      <c r="QNP80" s="15"/>
      <c r="QNT80" s="67"/>
      <c r="QNU80" s="15"/>
      <c r="QNY80" s="67"/>
      <c r="QNZ80" s="15"/>
      <c r="QOD80" s="67"/>
      <c r="QOE80" s="15"/>
      <c r="QOI80" s="67"/>
      <c r="QOJ80" s="15"/>
      <c r="QON80" s="67"/>
      <c r="QOO80" s="15"/>
      <c r="QOS80" s="67"/>
      <c r="QOT80" s="15"/>
      <c r="QOX80" s="67"/>
      <c r="QOY80" s="15"/>
      <c r="QPC80" s="67"/>
      <c r="QPD80" s="15"/>
      <c r="QPH80" s="67"/>
      <c r="QPI80" s="15"/>
      <c r="QPM80" s="67"/>
      <c r="QPN80" s="15"/>
      <c r="QPR80" s="67"/>
      <c r="QPS80" s="15"/>
      <c r="QPW80" s="67"/>
      <c r="QPX80" s="15"/>
      <c r="QQB80" s="67"/>
      <c r="QQC80" s="15"/>
      <c r="QQG80" s="67"/>
      <c r="QQH80" s="15"/>
      <c r="QQL80" s="67"/>
      <c r="QQM80" s="15"/>
      <c r="QQQ80" s="67"/>
      <c r="QQR80" s="15"/>
      <c r="QQV80" s="67"/>
      <c r="QQW80" s="15"/>
      <c r="QRA80" s="67"/>
      <c r="QRB80" s="15"/>
      <c r="QRF80" s="67"/>
      <c r="QRG80" s="15"/>
      <c r="QRK80" s="67"/>
      <c r="QRL80" s="15"/>
      <c r="QRP80" s="67"/>
      <c r="QRQ80" s="15"/>
      <c r="QRU80" s="67"/>
      <c r="QRV80" s="15"/>
      <c r="QRZ80" s="67"/>
      <c r="QSA80" s="15"/>
      <c r="QSE80" s="67"/>
      <c r="QSF80" s="15"/>
      <c r="QSJ80" s="67"/>
      <c r="QSK80" s="15"/>
      <c r="QSO80" s="67"/>
      <c r="QSP80" s="15"/>
      <c r="QST80" s="67"/>
      <c r="QSU80" s="15"/>
      <c r="QSY80" s="67"/>
      <c r="QSZ80" s="15"/>
      <c r="QTD80" s="67"/>
      <c r="QTE80" s="15"/>
      <c r="QTI80" s="67"/>
      <c r="QTJ80" s="15"/>
      <c r="QTN80" s="67"/>
      <c r="QTO80" s="15"/>
      <c r="QTS80" s="67"/>
      <c r="QTT80" s="15"/>
      <c r="QTX80" s="67"/>
      <c r="QTY80" s="15"/>
      <c r="QUC80" s="67"/>
      <c r="QUD80" s="15"/>
      <c r="QUH80" s="67"/>
      <c r="QUI80" s="15"/>
      <c r="QUM80" s="67"/>
      <c r="QUN80" s="15"/>
      <c r="QUR80" s="67"/>
      <c r="QUS80" s="15"/>
      <c r="QUW80" s="67"/>
      <c r="QUX80" s="15"/>
      <c r="QVB80" s="67"/>
      <c r="QVC80" s="15"/>
      <c r="QVG80" s="67"/>
      <c r="QVH80" s="15"/>
      <c r="QVL80" s="67"/>
      <c r="QVM80" s="15"/>
      <c r="QVQ80" s="67"/>
      <c r="QVR80" s="15"/>
      <c r="QVV80" s="67"/>
      <c r="QVW80" s="15"/>
      <c r="QWA80" s="67"/>
      <c r="QWB80" s="15"/>
      <c r="QWF80" s="67"/>
      <c r="QWG80" s="15"/>
      <c r="QWK80" s="67"/>
      <c r="QWL80" s="15"/>
      <c r="QWP80" s="67"/>
      <c r="QWQ80" s="15"/>
      <c r="QWU80" s="67"/>
      <c r="QWV80" s="15"/>
      <c r="QWZ80" s="67"/>
      <c r="QXA80" s="15"/>
      <c r="QXE80" s="67"/>
      <c r="QXF80" s="15"/>
      <c r="QXJ80" s="67"/>
      <c r="QXK80" s="15"/>
      <c r="QXO80" s="67"/>
      <c r="QXP80" s="15"/>
      <c r="QXT80" s="67"/>
      <c r="QXU80" s="15"/>
      <c r="QXY80" s="67"/>
      <c r="QXZ80" s="15"/>
      <c r="QYD80" s="67"/>
      <c r="QYE80" s="15"/>
      <c r="QYI80" s="67"/>
      <c r="QYJ80" s="15"/>
      <c r="QYN80" s="67"/>
      <c r="QYO80" s="15"/>
      <c r="QYS80" s="67"/>
      <c r="QYT80" s="15"/>
      <c r="QYX80" s="67"/>
      <c r="QYY80" s="15"/>
      <c r="QZC80" s="67"/>
      <c r="QZD80" s="15"/>
      <c r="QZH80" s="67"/>
      <c r="QZI80" s="15"/>
      <c r="QZM80" s="67"/>
      <c r="QZN80" s="15"/>
      <c r="QZR80" s="67"/>
      <c r="QZS80" s="15"/>
      <c r="QZW80" s="67"/>
      <c r="QZX80" s="15"/>
      <c r="RAB80" s="67"/>
      <c r="RAC80" s="15"/>
      <c r="RAG80" s="67"/>
      <c r="RAH80" s="15"/>
      <c r="RAL80" s="67"/>
      <c r="RAM80" s="15"/>
      <c r="RAQ80" s="67"/>
      <c r="RAR80" s="15"/>
      <c r="RAV80" s="67"/>
      <c r="RAW80" s="15"/>
      <c r="RBA80" s="67"/>
      <c r="RBB80" s="15"/>
      <c r="RBF80" s="67"/>
      <c r="RBG80" s="15"/>
      <c r="RBK80" s="67"/>
      <c r="RBL80" s="15"/>
      <c r="RBP80" s="67"/>
      <c r="RBQ80" s="15"/>
      <c r="RBU80" s="67"/>
      <c r="RBV80" s="15"/>
      <c r="RBZ80" s="67"/>
      <c r="RCA80" s="15"/>
      <c r="RCE80" s="67"/>
      <c r="RCF80" s="15"/>
      <c r="RCJ80" s="67"/>
      <c r="RCK80" s="15"/>
      <c r="RCO80" s="67"/>
      <c r="RCP80" s="15"/>
      <c r="RCT80" s="67"/>
      <c r="RCU80" s="15"/>
      <c r="RCY80" s="67"/>
      <c r="RCZ80" s="15"/>
      <c r="RDD80" s="67"/>
      <c r="RDE80" s="15"/>
      <c r="RDI80" s="67"/>
      <c r="RDJ80" s="15"/>
      <c r="RDN80" s="67"/>
      <c r="RDO80" s="15"/>
      <c r="RDS80" s="67"/>
      <c r="RDT80" s="15"/>
      <c r="RDX80" s="67"/>
      <c r="RDY80" s="15"/>
      <c r="REC80" s="67"/>
      <c r="RED80" s="15"/>
      <c r="REH80" s="67"/>
      <c r="REI80" s="15"/>
      <c r="REM80" s="67"/>
      <c r="REN80" s="15"/>
      <c r="RER80" s="67"/>
      <c r="RES80" s="15"/>
      <c r="REW80" s="67"/>
      <c r="REX80" s="15"/>
      <c r="RFB80" s="67"/>
      <c r="RFC80" s="15"/>
      <c r="RFG80" s="67"/>
      <c r="RFH80" s="15"/>
      <c r="RFL80" s="67"/>
      <c r="RFM80" s="15"/>
      <c r="RFQ80" s="67"/>
      <c r="RFR80" s="15"/>
      <c r="RFV80" s="67"/>
      <c r="RFW80" s="15"/>
      <c r="RGA80" s="67"/>
      <c r="RGB80" s="15"/>
      <c r="RGF80" s="67"/>
      <c r="RGG80" s="15"/>
      <c r="RGK80" s="67"/>
      <c r="RGL80" s="15"/>
      <c r="RGP80" s="67"/>
      <c r="RGQ80" s="15"/>
      <c r="RGU80" s="67"/>
      <c r="RGV80" s="15"/>
      <c r="RGZ80" s="67"/>
      <c r="RHA80" s="15"/>
      <c r="RHE80" s="67"/>
      <c r="RHF80" s="15"/>
      <c r="RHJ80" s="67"/>
      <c r="RHK80" s="15"/>
      <c r="RHO80" s="67"/>
      <c r="RHP80" s="15"/>
      <c r="RHT80" s="67"/>
      <c r="RHU80" s="15"/>
      <c r="RHY80" s="67"/>
      <c r="RHZ80" s="15"/>
      <c r="RID80" s="67"/>
      <c r="RIE80" s="15"/>
      <c r="RII80" s="67"/>
      <c r="RIJ80" s="15"/>
      <c r="RIN80" s="67"/>
      <c r="RIO80" s="15"/>
      <c r="RIS80" s="67"/>
      <c r="RIT80" s="15"/>
      <c r="RIX80" s="67"/>
      <c r="RIY80" s="15"/>
      <c r="RJC80" s="67"/>
      <c r="RJD80" s="15"/>
      <c r="RJH80" s="67"/>
      <c r="RJI80" s="15"/>
      <c r="RJM80" s="67"/>
      <c r="RJN80" s="15"/>
      <c r="RJR80" s="67"/>
      <c r="RJS80" s="15"/>
      <c r="RJW80" s="67"/>
      <c r="RJX80" s="15"/>
      <c r="RKB80" s="67"/>
      <c r="RKC80" s="15"/>
      <c r="RKG80" s="67"/>
      <c r="RKH80" s="15"/>
      <c r="RKL80" s="67"/>
      <c r="RKM80" s="15"/>
      <c r="RKQ80" s="67"/>
      <c r="RKR80" s="15"/>
      <c r="RKV80" s="67"/>
      <c r="RKW80" s="15"/>
      <c r="RLA80" s="67"/>
      <c r="RLB80" s="15"/>
      <c r="RLF80" s="67"/>
      <c r="RLG80" s="15"/>
      <c r="RLK80" s="67"/>
      <c r="RLL80" s="15"/>
      <c r="RLP80" s="67"/>
      <c r="RLQ80" s="15"/>
      <c r="RLU80" s="67"/>
      <c r="RLV80" s="15"/>
      <c r="RLZ80" s="67"/>
      <c r="RMA80" s="15"/>
      <c r="RME80" s="67"/>
      <c r="RMF80" s="15"/>
      <c r="RMJ80" s="67"/>
      <c r="RMK80" s="15"/>
      <c r="RMO80" s="67"/>
      <c r="RMP80" s="15"/>
      <c r="RMT80" s="67"/>
      <c r="RMU80" s="15"/>
      <c r="RMY80" s="67"/>
      <c r="RMZ80" s="15"/>
      <c r="RND80" s="67"/>
      <c r="RNE80" s="15"/>
      <c r="RNI80" s="67"/>
      <c r="RNJ80" s="15"/>
      <c r="RNN80" s="67"/>
      <c r="RNO80" s="15"/>
      <c r="RNS80" s="67"/>
      <c r="RNT80" s="15"/>
      <c r="RNX80" s="67"/>
      <c r="RNY80" s="15"/>
      <c r="ROC80" s="67"/>
      <c r="ROD80" s="15"/>
      <c r="ROH80" s="67"/>
      <c r="ROI80" s="15"/>
      <c r="ROM80" s="67"/>
      <c r="RON80" s="15"/>
      <c r="ROR80" s="67"/>
      <c r="ROS80" s="15"/>
      <c r="ROW80" s="67"/>
      <c r="ROX80" s="15"/>
      <c r="RPB80" s="67"/>
      <c r="RPC80" s="15"/>
      <c r="RPG80" s="67"/>
      <c r="RPH80" s="15"/>
      <c r="RPL80" s="67"/>
      <c r="RPM80" s="15"/>
      <c r="RPQ80" s="67"/>
      <c r="RPR80" s="15"/>
      <c r="RPV80" s="67"/>
      <c r="RPW80" s="15"/>
      <c r="RQA80" s="67"/>
      <c r="RQB80" s="15"/>
      <c r="RQF80" s="67"/>
      <c r="RQG80" s="15"/>
      <c r="RQK80" s="67"/>
      <c r="RQL80" s="15"/>
      <c r="RQP80" s="67"/>
      <c r="RQQ80" s="15"/>
      <c r="RQU80" s="67"/>
      <c r="RQV80" s="15"/>
      <c r="RQZ80" s="67"/>
      <c r="RRA80" s="15"/>
      <c r="RRE80" s="67"/>
      <c r="RRF80" s="15"/>
      <c r="RRJ80" s="67"/>
      <c r="RRK80" s="15"/>
      <c r="RRO80" s="67"/>
      <c r="RRP80" s="15"/>
      <c r="RRT80" s="67"/>
      <c r="RRU80" s="15"/>
      <c r="RRY80" s="67"/>
      <c r="RRZ80" s="15"/>
      <c r="RSD80" s="67"/>
      <c r="RSE80" s="15"/>
      <c r="RSI80" s="67"/>
      <c r="RSJ80" s="15"/>
      <c r="RSN80" s="67"/>
      <c r="RSO80" s="15"/>
      <c r="RSS80" s="67"/>
      <c r="RST80" s="15"/>
      <c r="RSX80" s="67"/>
      <c r="RSY80" s="15"/>
      <c r="RTC80" s="67"/>
      <c r="RTD80" s="15"/>
      <c r="RTH80" s="67"/>
      <c r="RTI80" s="15"/>
      <c r="RTM80" s="67"/>
      <c r="RTN80" s="15"/>
      <c r="RTR80" s="67"/>
      <c r="RTS80" s="15"/>
      <c r="RTW80" s="67"/>
      <c r="RTX80" s="15"/>
      <c r="RUB80" s="67"/>
      <c r="RUC80" s="15"/>
      <c r="RUG80" s="67"/>
      <c r="RUH80" s="15"/>
      <c r="RUL80" s="67"/>
      <c r="RUM80" s="15"/>
      <c r="RUQ80" s="67"/>
      <c r="RUR80" s="15"/>
      <c r="RUV80" s="67"/>
      <c r="RUW80" s="15"/>
      <c r="RVA80" s="67"/>
      <c r="RVB80" s="15"/>
      <c r="RVF80" s="67"/>
      <c r="RVG80" s="15"/>
      <c r="RVK80" s="67"/>
      <c r="RVL80" s="15"/>
      <c r="RVP80" s="67"/>
      <c r="RVQ80" s="15"/>
      <c r="RVU80" s="67"/>
      <c r="RVV80" s="15"/>
      <c r="RVZ80" s="67"/>
      <c r="RWA80" s="15"/>
      <c r="RWE80" s="67"/>
      <c r="RWF80" s="15"/>
      <c r="RWJ80" s="67"/>
      <c r="RWK80" s="15"/>
      <c r="RWO80" s="67"/>
      <c r="RWP80" s="15"/>
      <c r="RWT80" s="67"/>
      <c r="RWU80" s="15"/>
      <c r="RWY80" s="67"/>
      <c r="RWZ80" s="15"/>
      <c r="RXD80" s="67"/>
      <c r="RXE80" s="15"/>
      <c r="RXI80" s="67"/>
      <c r="RXJ80" s="15"/>
      <c r="RXN80" s="67"/>
      <c r="RXO80" s="15"/>
      <c r="RXS80" s="67"/>
      <c r="RXT80" s="15"/>
      <c r="RXX80" s="67"/>
      <c r="RXY80" s="15"/>
      <c r="RYC80" s="67"/>
      <c r="RYD80" s="15"/>
      <c r="RYH80" s="67"/>
      <c r="RYI80" s="15"/>
      <c r="RYM80" s="67"/>
      <c r="RYN80" s="15"/>
      <c r="RYR80" s="67"/>
      <c r="RYS80" s="15"/>
      <c r="RYW80" s="67"/>
      <c r="RYX80" s="15"/>
      <c r="RZB80" s="67"/>
      <c r="RZC80" s="15"/>
      <c r="RZG80" s="67"/>
      <c r="RZH80" s="15"/>
      <c r="RZL80" s="67"/>
      <c r="RZM80" s="15"/>
      <c r="RZQ80" s="67"/>
      <c r="RZR80" s="15"/>
      <c r="RZV80" s="67"/>
      <c r="RZW80" s="15"/>
      <c r="SAA80" s="67"/>
      <c r="SAB80" s="15"/>
      <c r="SAF80" s="67"/>
      <c r="SAG80" s="15"/>
      <c r="SAK80" s="67"/>
      <c r="SAL80" s="15"/>
      <c r="SAP80" s="67"/>
      <c r="SAQ80" s="15"/>
      <c r="SAU80" s="67"/>
      <c r="SAV80" s="15"/>
      <c r="SAZ80" s="67"/>
      <c r="SBA80" s="15"/>
      <c r="SBE80" s="67"/>
      <c r="SBF80" s="15"/>
      <c r="SBJ80" s="67"/>
      <c r="SBK80" s="15"/>
      <c r="SBO80" s="67"/>
      <c r="SBP80" s="15"/>
      <c r="SBT80" s="67"/>
      <c r="SBU80" s="15"/>
      <c r="SBY80" s="67"/>
      <c r="SBZ80" s="15"/>
      <c r="SCD80" s="67"/>
      <c r="SCE80" s="15"/>
      <c r="SCI80" s="67"/>
      <c r="SCJ80" s="15"/>
      <c r="SCN80" s="67"/>
      <c r="SCO80" s="15"/>
      <c r="SCS80" s="67"/>
      <c r="SCT80" s="15"/>
      <c r="SCX80" s="67"/>
      <c r="SCY80" s="15"/>
      <c r="SDC80" s="67"/>
      <c r="SDD80" s="15"/>
      <c r="SDH80" s="67"/>
      <c r="SDI80" s="15"/>
      <c r="SDM80" s="67"/>
      <c r="SDN80" s="15"/>
      <c r="SDR80" s="67"/>
      <c r="SDS80" s="15"/>
      <c r="SDW80" s="67"/>
      <c r="SDX80" s="15"/>
      <c r="SEB80" s="67"/>
      <c r="SEC80" s="15"/>
      <c r="SEG80" s="67"/>
      <c r="SEH80" s="15"/>
      <c r="SEL80" s="67"/>
      <c r="SEM80" s="15"/>
      <c r="SEQ80" s="67"/>
      <c r="SER80" s="15"/>
      <c r="SEV80" s="67"/>
      <c r="SEW80" s="15"/>
      <c r="SFA80" s="67"/>
      <c r="SFB80" s="15"/>
      <c r="SFF80" s="67"/>
      <c r="SFG80" s="15"/>
      <c r="SFK80" s="67"/>
      <c r="SFL80" s="15"/>
      <c r="SFP80" s="67"/>
      <c r="SFQ80" s="15"/>
      <c r="SFU80" s="67"/>
      <c r="SFV80" s="15"/>
      <c r="SFZ80" s="67"/>
      <c r="SGA80" s="15"/>
      <c r="SGE80" s="67"/>
      <c r="SGF80" s="15"/>
      <c r="SGJ80" s="67"/>
      <c r="SGK80" s="15"/>
      <c r="SGO80" s="67"/>
      <c r="SGP80" s="15"/>
      <c r="SGT80" s="67"/>
      <c r="SGU80" s="15"/>
      <c r="SGY80" s="67"/>
      <c r="SGZ80" s="15"/>
      <c r="SHD80" s="67"/>
      <c r="SHE80" s="15"/>
      <c r="SHI80" s="67"/>
      <c r="SHJ80" s="15"/>
      <c r="SHN80" s="67"/>
      <c r="SHO80" s="15"/>
      <c r="SHS80" s="67"/>
      <c r="SHT80" s="15"/>
      <c r="SHX80" s="67"/>
      <c r="SHY80" s="15"/>
      <c r="SIC80" s="67"/>
      <c r="SID80" s="15"/>
      <c r="SIH80" s="67"/>
      <c r="SII80" s="15"/>
      <c r="SIM80" s="67"/>
      <c r="SIN80" s="15"/>
      <c r="SIR80" s="67"/>
      <c r="SIS80" s="15"/>
      <c r="SIW80" s="67"/>
      <c r="SIX80" s="15"/>
      <c r="SJB80" s="67"/>
      <c r="SJC80" s="15"/>
      <c r="SJG80" s="67"/>
      <c r="SJH80" s="15"/>
      <c r="SJL80" s="67"/>
      <c r="SJM80" s="15"/>
      <c r="SJQ80" s="67"/>
      <c r="SJR80" s="15"/>
      <c r="SJV80" s="67"/>
      <c r="SJW80" s="15"/>
      <c r="SKA80" s="67"/>
      <c r="SKB80" s="15"/>
      <c r="SKF80" s="67"/>
      <c r="SKG80" s="15"/>
      <c r="SKK80" s="67"/>
      <c r="SKL80" s="15"/>
      <c r="SKP80" s="67"/>
      <c r="SKQ80" s="15"/>
      <c r="SKU80" s="67"/>
      <c r="SKV80" s="15"/>
      <c r="SKZ80" s="67"/>
      <c r="SLA80" s="15"/>
      <c r="SLE80" s="67"/>
      <c r="SLF80" s="15"/>
      <c r="SLJ80" s="67"/>
      <c r="SLK80" s="15"/>
      <c r="SLO80" s="67"/>
      <c r="SLP80" s="15"/>
      <c r="SLT80" s="67"/>
      <c r="SLU80" s="15"/>
      <c r="SLY80" s="67"/>
      <c r="SLZ80" s="15"/>
      <c r="SMD80" s="67"/>
      <c r="SME80" s="15"/>
      <c r="SMI80" s="67"/>
      <c r="SMJ80" s="15"/>
      <c r="SMN80" s="67"/>
      <c r="SMO80" s="15"/>
      <c r="SMS80" s="67"/>
      <c r="SMT80" s="15"/>
      <c r="SMX80" s="67"/>
      <c r="SMY80" s="15"/>
      <c r="SNC80" s="67"/>
      <c r="SND80" s="15"/>
      <c r="SNH80" s="67"/>
      <c r="SNI80" s="15"/>
      <c r="SNM80" s="67"/>
      <c r="SNN80" s="15"/>
      <c r="SNR80" s="67"/>
      <c r="SNS80" s="15"/>
      <c r="SNW80" s="67"/>
      <c r="SNX80" s="15"/>
      <c r="SOB80" s="67"/>
      <c r="SOC80" s="15"/>
      <c r="SOG80" s="67"/>
      <c r="SOH80" s="15"/>
      <c r="SOL80" s="67"/>
      <c r="SOM80" s="15"/>
      <c r="SOQ80" s="67"/>
      <c r="SOR80" s="15"/>
      <c r="SOV80" s="67"/>
      <c r="SOW80" s="15"/>
      <c r="SPA80" s="67"/>
      <c r="SPB80" s="15"/>
      <c r="SPF80" s="67"/>
      <c r="SPG80" s="15"/>
      <c r="SPK80" s="67"/>
      <c r="SPL80" s="15"/>
      <c r="SPP80" s="67"/>
      <c r="SPQ80" s="15"/>
      <c r="SPU80" s="67"/>
      <c r="SPV80" s="15"/>
      <c r="SPZ80" s="67"/>
      <c r="SQA80" s="15"/>
      <c r="SQE80" s="67"/>
      <c r="SQF80" s="15"/>
      <c r="SQJ80" s="67"/>
      <c r="SQK80" s="15"/>
      <c r="SQO80" s="67"/>
      <c r="SQP80" s="15"/>
      <c r="SQT80" s="67"/>
      <c r="SQU80" s="15"/>
      <c r="SQY80" s="67"/>
      <c r="SQZ80" s="15"/>
      <c r="SRD80" s="67"/>
      <c r="SRE80" s="15"/>
      <c r="SRI80" s="67"/>
      <c r="SRJ80" s="15"/>
      <c r="SRN80" s="67"/>
      <c r="SRO80" s="15"/>
      <c r="SRS80" s="67"/>
      <c r="SRT80" s="15"/>
      <c r="SRX80" s="67"/>
      <c r="SRY80" s="15"/>
      <c r="SSC80" s="67"/>
      <c r="SSD80" s="15"/>
      <c r="SSH80" s="67"/>
      <c r="SSI80" s="15"/>
      <c r="SSM80" s="67"/>
      <c r="SSN80" s="15"/>
      <c r="SSR80" s="67"/>
      <c r="SSS80" s="15"/>
      <c r="SSW80" s="67"/>
      <c r="SSX80" s="15"/>
      <c r="STB80" s="67"/>
      <c r="STC80" s="15"/>
      <c r="STG80" s="67"/>
      <c r="STH80" s="15"/>
      <c r="STL80" s="67"/>
      <c r="STM80" s="15"/>
      <c r="STQ80" s="67"/>
      <c r="STR80" s="15"/>
      <c r="STV80" s="67"/>
      <c r="STW80" s="15"/>
      <c r="SUA80" s="67"/>
      <c r="SUB80" s="15"/>
      <c r="SUF80" s="67"/>
      <c r="SUG80" s="15"/>
      <c r="SUK80" s="67"/>
      <c r="SUL80" s="15"/>
      <c r="SUP80" s="67"/>
      <c r="SUQ80" s="15"/>
      <c r="SUU80" s="67"/>
      <c r="SUV80" s="15"/>
      <c r="SUZ80" s="67"/>
      <c r="SVA80" s="15"/>
      <c r="SVE80" s="67"/>
      <c r="SVF80" s="15"/>
      <c r="SVJ80" s="67"/>
      <c r="SVK80" s="15"/>
      <c r="SVO80" s="67"/>
      <c r="SVP80" s="15"/>
      <c r="SVT80" s="67"/>
      <c r="SVU80" s="15"/>
      <c r="SVY80" s="67"/>
      <c r="SVZ80" s="15"/>
      <c r="SWD80" s="67"/>
      <c r="SWE80" s="15"/>
      <c r="SWI80" s="67"/>
      <c r="SWJ80" s="15"/>
      <c r="SWN80" s="67"/>
      <c r="SWO80" s="15"/>
      <c r="SWS80" s="67"/>
      <c r="SWT80" s="15"/>
      <c r="SWX80" s="67"/>
      <c r="SWY80" s="15"/>
      <c r="SXC80" s="67"/>
      <c r="SXD80" s="15"/>
      <c r="SXH80" s="67"/>
      <c r="SXI80" s="15"/>
      <c r="SXM80" s="67"/>
      <c r="SXN80" s="15"/>
      <c r="SXR80" s="67"/>
      <c r="SXS80" s="15"/>
      <c r="SXW80" s="67"/>
      <c r="SXX80" s="15"/>
      <c r="SYB80" s="67"/>
      <c r="SYC80" s="15"/>
      <c r="SYG80" s="67"/>
      <c r="SYH80" s="15"/>
      <c r="SYL80" s="67"/>
      <c r="SYM80" s="15"/>
      <c r="SYQ80" s="67"/>
      <c r="SYR80" s="15"/>
      <c r="SYV80" s="67"/>
      <c r="SYW80" s="15"/>
      <c r="SZA80" s="67"/>
      <c r="SZB80" s="15"/>
      <c r="SZF80" s="67"/>
      <c r="SZG80" s="15"/>
      <c r="SZK80" s="67"/>
      <c r="SZL80" s="15"/>
      <c r="SZP80" s="67"/>
      <c r="SZQ80" s="15"/>
      <c r="SZU80" s="67"/>
      <c r="SZV80" s="15"/>
      <c r="SZZ80" s="67"/>
      <c r="TAA80" s="15"/>
      <c r="TAE80" s="67"/>
      <c r="TAF80" s="15"/>
      <c r="TAJ80" s="67"/>
      <c r="TAK80" s="15"/>
      <c r="TAO80" s="67"/>
      <c r="TAP80" s="15"/>
      <c r="TAT80" s="67"/>
      <c r="TAU80" s="15"/>
      <c r="TAY80" s="67"/>
      <c r="TAZ80" s="15"/>
      <c r="TBD80" s="67"/>
      <c r="TBE80" s="15"/>
      <c r="TBI80" s="67"/>
      <c r="TBJ80" s="15"/>
      <c r="TBN80" s="67"/>
      <c r="TBO80" s="15"/>
      <c r="TBS80" s="67"/>
      <c r="TBT80" s="15"/>
      <c r="TBX80" s="67"/>
      <c r="TBY80" s="15"/>
      <c r="TCC80" s="67"/>
      <c r="TCD80" s="15"/>
      <c r="TCH80" s="67"/>
      <c r="TCI80" s="15"/>
      <c r="TCM80" s="67"/>
      <c r="TCN80" s="15"/>
      <c r="TCR80" s="67"/>
      <c r="TCS80" s="15"/>
      <c r="TCW80" s="67"/>
      <c r="TCX80" s="15"/>
      <c r="TDB80" s="67"/>
      <c r="TDC80" s="15"/>
      <c r="TDG80" s="67"/>
      <c r="TDH80" s="15"/>
      <c r="TDL80" s="67"/>
      <c r="TDM80" s="15"/>
      <c r="TDQ80" s="67"/>
      <c r="TDR80" s="15"/>
      <c r="TDV80" s="67"/>
      <c r="TDW80" s="15"/>
      <c r="TEA80" s="67"/>
      <c r="TEB80" s="15"/>
      <c r="TEF80" s="67"/>
      <c r="TEG80" s="15"/>
      <c r="TEK80" s="67"/>
      <c r="TEL80" s="15"/>
      <c r="TEP80" s="67"/>
      <c r="TEQ80" s="15"/>
      <c r="TEU80" s="67"/>
      <c r="TEV80" s="15"/>
      <c r="TEZ80" s="67"/>
      <c r="TFA80" s="15"/>
      <c r="TFE80" s="67"/>
      <c r="TFF80" s="15"/>
      <c r="TFJ80" s="67"/>
      <c r="TFK80" s="15"/>
      <c r="TFO80" s="67"/>
      <c r="TFP80" s="15"/>
      <c r="TFT80" s="67"/>
      <c r="TFU80" s="15"/>
      <c r="TFY80" s="67"/>
      <c r="TFZ80" s="15"/>
      <c r="TGD80" s="67"/>
      <c r="TGE80" s="15"/>
      <c r="TGI80" s="67"/>
      <c r="TGJ80" s="15"/>
      <c r="TGN80" s="67"/>
      <c r="TGO80" s="15"/>
      <c r="TGS80" s="67"/>
      <c r="TGT80" s="15"/>
      <c r="TGX80" s="67"/>
      <c r="TGY80" s="15"/>
      <c r="THC80" s="67"/>
      <c r="THD80" s="15"/>
      <c r="THH80" s="67"/>
      <c r="THI80" s="15"/>
      <c r="THM80" s="67"/>
      <c r="THN80" s="15"/>
      <c r="THR80" s="67"/>
      <c r="THS80" s="15"/>
      <c r="THW80" s="67"/>
      <c r="THX80" s="15"/>
      <c r="TIB80" s="67"/>
      <c r="TIC80" s="15"/>
      <c r="TIG80" s="67"/>
      <c r="TIH80" s="15"/>
      <c r="TIL80" s="67"/>
      <c r="TIM80" s="15"/>
      <c r="TIQ80" s="67"/>
      <c r="TIR80" s="15"/>
      <c r="TIV80" s="67"/>
      <c r="TIW80" s="15"/>
      <c r="TJA80" s="67"/>
      <c r="TJB80" s="15"/>
      <c r="TJF80" s="67"/>
      <c r="TJG80" s="15"/>
      <c r="TJK80" s="67"/>
      <c r="TJL80" s="15"/>
      <c r="TJP80" s="67"/>
      <c r="TJQ80" s="15"/>
      <c r="TJU80" s="67"/>
      <c r="TJV80" s="15"/>
      <c r="TJZ80" s="67"/>
      <c r="TKA80" s="15"/>
      <c r="TKE80" s="67"/>
      <c r="TKF80" s="15"/>
      <c r="TKJ80" s="67"/>
      <c r="TKK80" s="15"/>
      <c r="TKO80" s="67"/>
      <c r="TKP80" s="15"/>
      <c r="TKT80" s="67"/>
      <c r="TKU80" s="15"/>
      <c r="TKY80" s="67"/>
      <c r="TKZ80" s="15"/>
      <c r="TLD80" s="67"/>
      <c r="TLE80" s="15"/>
      <c r="TLI80" s="67"/>
      <c r="TLJ80" s="15"/>
      <c r="TLN80" s="67"/>
      <c r="TLO80" s="15"/>
      <c r="TLS80" s="67"/>
      <c r="TLT80" s="15"/>
      <c r="TLX80" s="67"/>
      <c r="TLY80" s="15"/>
      <c r="TMC80" s="67"/>
      <c r="TMD80" s="15"/>
      <c r="TMH80" s="67"/>
      <c r="TMI80" s="15"/>
      <c r="TMM80" s="67"/>
      <c r="TMN80" s="15"/>
      <c r="TMR80" s="67"/>
      <c r="TMS80" s="15"/>
      <c r="TMW80" s="67"/>
      <c r="TMX80" s="15"/>
      <c r="TNB80" s="67"/>
      <c r="TNC80" s="15"/>
      <c r="TNG80" s="67"/>
      <c r="TNH80" s="15"/>
      <c r="TNL80" s="67"/>
      <c r="TNM80" s="15"/>
      <c r="TNQ80" s="67"/>
      <c r="TNR80" s="15"/>
      <c r="TNV80" s="67"/>
      <c r="TNW80" s="15"/>
      <c r="TOA80" s="67"/>
      <c r="TOB80" s="15"/>
      <c r="TOF80" s="67"/>
      <c r="TOG80" s="15"/>
      <c r="TOK80" s="67"/>
      <c r="TOL80" s="15"/>
      <c r="TOP80" s="67"/>
      <c r="TOQ80" s="15"/>
      <c r="TOU80" s="67"/>
      <c r="TOV80" s="15"/>
      <c r="TOZ80" s="67"/>
      <c r="TPA80" s="15"/>
      <c r="TPE80" s="67"/>
      <c r="TPF80" s="15"/>
      <c r="TPJ80" s="67"/>
      <c r="TPK80" s="15"/>
      <c r="TPO80" s="67"/>
      <c r="TPP80" s="15"/>
      <c r="TPT80" s="67"/>
      <c r="TPU80" s="15"/>
      <c r="TPY80" s="67"/>
      <c r="TPZ80" s="15"/>
      <c r="TQD80" s="67"/>
      <c r="TQE80" s="15"/>
      <c r="TQI80" s="67"/>
      <c r="TQJ80" s="15"/>
      <c r="TQN80" s="67"/>
      <c r="TQO80" s="15"/>
      <c r="TQS80" s="67"/>
      <c r="TQT80" s="15"/>
      <c r="TQX80" s="67"/>
      <c r="TQY80" s="15"/>
      <c r="TRC80" s="67"/>
      <c r="TRD80" s="15"/>
      <c r="TRH80" s="67"/>
      <c r="TRI80" s="15"/>
      <c r="TRM80" s="67"/>
      <c r="TRN80" s="15"/>
      <c r="TRR80" s="67"/>
      <c r="TRS80" s="15"/>
      <c r="TRW80" s="67"/>
      <c r="TRX80" s="15"/>
      <c r="TSB80" s="67"/>
      <c r="TSC80" s="15"/>
      <c r="TSG80" s="67"/>
      <c r="TSH80" s="15"/>
      <c r="TSL80" s="67"/>
      <c r="TSM80" s="15"/>
      <c r="TSQ80" s="67"/>
      <c r="TSR80" s="15"/>
      <c r="TSV80" s="67"/>
      <c r="TSW80" s="15"/>
      <c r="TTA80" s="67"/>
      <c r="TTB80" s="15"/>
      <c r="TTF80" s="67"/>
      <c r="TTG80" s="15"/>
      <c r="TTK80" s="67"/>
      <c r="TTL80" s="15"/>
      <c r="TTP80" s="67"/>
      <c r="TTQ80" s="15"/>
      <c r="TTU80" s="67"/>
      <c r="TTV80" s="15"/>
      <c r="TTZ80" s="67"/>
      <c r="TUA80" s="15"/>
      <c r="TUE80" s="67"/>
      <c r="TUF80" s="15"/>
      <c r="TUJ80" s="67"/>
      <c r="TUK80" s="15"/>
      <c r="TUO80" s="67"/>
      <c r="TUP80" s="15"/>
      <c r="TUT80" s="67"/>
      <c r="TUU80" s="15"/>
      <c r="TUY80" s="67"/>
      <c r="TUZ80" s="15"/>
      <c r="TVD80" s="67"/>
      <c r="TVE80" s="15"/>
      <c r="TVI80" s="67"/>
      <c r="TVJ80" s="15"/>
      <c r="TVN80" s="67"/>
      <c r="TVO80" s="15"/>
      <c r="TVS80" s="67"/>
      <c r="TVT80" s="15"/>
      <c r="TVX80" s="67"/>
      <c r="TVY80" s="15"/>
      <c r="TWC80" s="67"/>
      <c r="TWD80" s="15"/>
      <c r="TWH80" s="67"/>
      <c r="TWI80" s="15"/>
      <c r="TWM80" s="67"/>
      <c r="TWN80" s="15"/>
      <c r="TWR80" s="67"/>
      <c r="TWS80" s="15"/>
      <c r="TWW80" s="67"/>
      <c r="TWX80" s="15"/>
      <c r="TXB80" s="67"/>
      <c r="TXC80" s="15"/>
      <c r="TXG80" s="67"/>
      <c r="TXH80" s="15"/>
      <c r="TXL80" s="67"/>
      <c r="TXM80" s="15"/>
      <c r="TXQ80" s="67"/>
      <c r="TXR80" s="15"/>
      <c r="TXV80" s="67"/>
      <c r="TXW80" s="15"/>
      <c r="TYA80" s="67"/>
      <c r="TYB80" s="15"/>
      <c r="TYF80" s="67"/>
      <c r="TYG80" s="15"/>
      <c r="TYK80" s="67"/>
      <c r="TYL80" s="15"/>
      <c r="TYP80" s="67"/>
      <c r="TYQ80" s="15"/>
      <c r="TYU80" s="67"/>
      <c r="TYV80" s="15"/>
      <c r="TYZ80" s="67"/>
      <c r="TZA80" s="15"/>
      <c r="TZE80" s="67"/>
      <c r="TZF80" s="15"/>
      <c r="TZJ80" s="67"/>
      <c r="TZK80" s="15"/>
      <c r="TZO80" s="67"/>
      <c r="TZP80" s="15"/>
      <c r="TZT80" s="67"/>
      <c r="TZU80" s="15"/>
      <c r="TZY80" s="67"/>
      <c r="TZZ80" s="15"/>
      <c r="UAD80" s="67"/>
      <c r="UAE80" s="15"/>
      <c r="UAI80" s="67"/>
      <c r="UAJ80" s="15"/>
      <c r="UAN80" s="67"/>
      <c r="UAO80" s="15"/>
      <c r="UAS80" s="67"/>
      <c r="UAT80" s="15"/>
      <c r="UAX80" s="67"/>
      <c r="UAY80" s="15"/>
      <c r="UBC80" s="67"/>
      <c r="UBD80" s="15"/>
      <c r="UBH80" s="67"/>
      <c r="UBI80" s="15"/>
      <c r="UBM80" s="67"/>
      <c r="UBN80" s="15"/>
      <c r="UBR80" s="67"/>
      <c r="UBS80" s="15"/>
      <c r="UBW80" s="67"/>
      <c r="UBX80" s="15"/>
      <c r="UCB80" s="67"/>
      <c r="UCC80" s="15"/>
      <c r="UCG80" s="67"/>
      <c r="UCH80" s="15"/>
      <c r="UCL80" s="67"/>
      <c r="UCM80" s="15"/>
      <c r="UCQ80" s="67"/>
      <c r="UCR80" s="15"/>
      <c r="UCV80" s="67"/>
      <c r="UCW80" s="15"/>
      <c r="UDA80" s="67"/>
      <c r="UDB80" s="15"/>
      <c r="UDF80" s="67"/>
      <c r="UDG80" s="15"/>
      <c r="UDK80" s="67"/>
      <c r="UDL80" s="15"/>
      <c r="UDP80" s="67"/>
      <c r="UDQ80" s="15"/>
      <c r="UDU80" s="67"/>
      <c r="UDV80" s="15"/>
      <c r="UDZ80" s="67"/>
      <c r="UEA80" s="15"/>
      <c r="UEE80" s="67"/>
      <c r="UEF80" s="15"/>
      <c r="UEJ80" s="67"/>
      <c r="UEK80" s="15"/>
      <c r="UEO80" s="67"/>
      <c r="UEP80" s="15"/>
      <c r="UET80" s="67"/>
      <c r="UEU80" s="15"/>
      <c r="UEY80" s="67"/>
      <c r="UEZ80" s="15"/>
      <c r="UFD80" s="67"/>
      <c r="UFE80" s="15"/>
      <c r="UFI80" s="67"/>
      <c r="UFJ80" s="15"/>
      <c r="UFN80" s="67"/>
      <c r="UFO80" s="15"/>
      <c r="UFS80" s="67"/>
      <c r="UFT80" s="15"/>
      <c r="UFX80" s="67"/>
      <c r="UFY80" s="15"/>
      <c r="UGC80" s="67"/>
      <c r="UGD80" s="15"/>
      <c r="UGH80" s="67"/>
      <c r="UGI80" s="15"/>
      <c r="UGM80" s="67"/>
      <c r="UGN80" s="15"/>
      <c r="UGR80" s="67"/>
      <c r="UGS80" s="15"/>
      <c r="UGW80" s="67"/>
      <c r="UGX80" s="15"/>
      <c r="UHB80" s="67"/>
      <c r="UHC80" s="15"/>
      <c r="UHG80" s="67"/>
      <c r="UHH80" s="15"/>
      <c r="UHL80" s="67"/>
      <c r="UHM80" s="15"/>
      <c r="UHQ80" s="67"/>
      <c r="UHR80" s="15"/>
      <c r="UHV80" s="67"/>
      <c r="UHW80" s="15"/>
      <c r="UIA80" s="67"/>
      <c r="UIB80" s="15"/>
      <c r="UIF80" s="67"/>
      <c r="UIG80" s="15"/>
      <c r="UIK80" s="67"/>
      <c r="UIL80" s="15"/>
      <c r="UIP80" s="67"/>
      <c r="UIQ80" s="15"/>
      <c r="UIU80" s="67"/>
      <c r="UIV80" s="15"/>
      <c r="UIZ80" s="67"/>
      <c r="UJA80" s="15"/>
      <c r="UJE80" s="67"/>
      <c r="UJF80" s="15"/>
      <c r="UJJ80" s="67"/>
      <c r="UJK80" s="15"/>
      <c r="UJO80" s="67"/>
      <c r="UJP80" s="15"/>
      <c r="UJT80" s="67"/>
      <c r="UJU80" s="15"/>
      <c r="UJY80" s="67"/>
      <c r="UJZ80" s="15"/>
      <c r="UKD80" s="67"/>
      <c r="UKE80" s="15"/>
      <c r="UKI80" s="67"/>
      <c r="UKJ80" s="15"/>
      <c r="UKN80" s="67"/>
      <c r="UKO80" s="15"/>
      <c r="UKS80" s="67"/>
      <c r="UKT80" s="15"/>
      <c r="UKX80" s="67"/>
      <c r="UKY80" s="15"/>
      <c r="ULC80" s="67"/>
      <c r="ULD80" s="15"/>
      <c r="ULH80" s="67"/>
      <c r="ULI80" s="15"/>
      <c r="ULM80" s="67"/>
      <c r="ULN80" s="15"/>
      <c r="ULR80" s="67"/>
      <c r="ULS80" s="15"/>
      <c r="ULW80" s="67"/>
      <c r="ULX80" s="15"/>
      <c r="UMB80" s="67"/>
      <c r="UMC80" s="15"/>
      <c r="UMG80" s="67"/>
      <c r="UMH80" s="15"/>
      <c r="UML80" s="67"/>
      <c r="UMM80" s="15"/>
      <c r="UMQ80" s="67"/>
      <c r="UMR80" s="15"/>
      <c r="UMV80" s="67"/>
      <c r="UMW80" s="15"/>
      <c r="UNA80" s="67"/>
      <c r="UNB80" s="15"/>
      <c r="UNF80" s="67"/>
      <c r="UNG80" s="15"/>
      <c r="UNK80" s="67"/>
      <c r="UNL80" s="15"/>
      <c r="UNP80" s="67"/>
      <c r="UNQ80" s="15"/>
      <c r="UNU80" s="67"/>
      <c r="UNV80" s="15"/>
      <c r="UNZ80" s="67"/>
      <c r="UOA80" s="15"/>
      <c r="UOE80" s="67"/>
      <c r="UOF80" s="15"/>
      <c r="UOJ80" s="67"/>
      <c r="UOK80" s="15"/>
      <c r="UOO80" s="67"/>
      <c r="UOP80" s="15"/>
      <c r="UOT80" s="67"/>
      <c r="UOU80" s="15"/>
      <c r="UOY80" s="67"/>
      <c r="UOZ80" s="15"/>
      <c r="UPD80" s="67"/>
      <c r="UPE80" s="15"/>
      <c r="UPI80" s="67"/>
      <c r="UPJ80" s="15"/>
      <c r="UPN80" s="67"/>
      <c r="UPO80" s="15"/>
      <c r="UPS80" s="67"/>
      <c r="UPT80" s="15"/>
      <c r="UPX80" s="67"/>
      <c r="UPY80" s="15"/>
      <c r="UQC80" s="67"/>
      <c r="UQD80" s="15"/>
      <c r="UQH80" s="67"/>
      <c r="UQI80" s="15"/>
      <c r="UQM80" s="67"/>
      <c r="UQN80" s="15"/>
      <c r="UQR80" s="67"/>
      <c r="UQS80" s="15"/>
      <c r="UQW80" s="67"/>
      <c r="UQX80" s="15"/>
      <c r="URB80" s="67"/>
      <c r="URC80" s="15"/>
      <c r="URG80" s="67"/>
      <c r="URH80" s="15"/>
      <c r="URL80" s="67"/>
      <c r="URM80" s="15"/>
      <c r="URQ80" s="67"/>
      <c r="URR80" s="15"/>
      <c r="URV80" s="67"/>
      <c r="URW80" s="15"/>
      <c r="USA80" s="67"/>
      <c r="USB80" s="15"/>
      <c r="USF80" s="67"/>
      <c r="USG80" s="15"/>
      <c r="USK80" s="67"/>
      <c r="USL80" s="15"/>
      <c r="USP80" s="67"/>
      <c r="USQ80" s="15"/>
      <c r="USU80" s="67"/>
      <c r="USV80" s="15"/>
      <c r="USZ80" s="67"/>
      <c r="UTA80" s="15"/>
      <c r="UTE80" s="67"/>
      <c r="UTF80" s="15"/>
      <c r="UTJ80" s="67"/>
      <c r="UTK80" s="15"/>
      <c r="UTO80" s="67"/>
      <c r="UTP80" s="15"/>
      <c r="UTT80" s="67"/>
      <c r="UTU80" s="15"/>
      <c r="UTY80" s="67"/>
      <c r="UTZ80" s="15"/>
      <c r="UUD80" s="67"/>
      <c r="UUE80" s="15"/>
      <c r="UUI80" s="67"/>
      <c r="UUJ80" s="15"/>
      <c r="UUN80" s="67"/>
      <c r="UUO80" s="15"/>
      <c r="UUS80" s="67"/>
      <c r="UUT80" s="15"/>
      <c r="UUX80" s="67"/>
      <c r="UUY80" s="15"/>
      <c r="UVC80" s="67"/>
      <c r="UVD80" s="15"/>
      <c r="UVH80" s="67"/>
      <c r="UVI80" s="15"/>
      <c r="UVM80" s="67"/>
      <c r="UVN80" s="15"/>
      <c r="UVR80" s="67"/>
      <c r="UVS80" s="15"/>
      <c r="UVW80" s="67"/>
      <c r="UVX80" s="15"/>
      <c r="UWB80" s="67"/>
      <c r="UWC80" s="15"/>
      <c r="UWG80" s="67"/>
      <c r="UWH80" s="15"/>
      <c r="UWL80" s="67"/>
      <c r="UWM80" s="15"/>
      <c r="UWQ80" s="67"/>
      <c r="UWR80" s="15"/>
      <c r="UWV80" s="67"/>
      <c r="UWW80" s="15"/>
      <c r="UXA80" s="67"/>
      <c r="UXB80" s="15"/>
      <c r="UXF80" s="67"/>
      <c r="UXG80" s="15"/>
      <c r="UXK80" s="67"/>
      <c r="UXL80" s="15"/>
      <c r="UXP80" s="67"/>
      <c r="UXQ80" s="15"/>
      <c r="UXU80" s="67"/>
      <c r="UXV80" s="15"/>
      <c r="UXZ80" s="67"/>
      <c r="UYA80" s="15"/>
      <c r="UYE80" s="67"/>
      <c r="UYF80" s="15"/>
      <c r="UYJ80" s="67"/>
      <c r="UYK80" s="15"/>
      <c r="UYO80" s="67"/>
      <c r="UYP80" s="15"/>
      <c r="UYT80" s="67"/>
      <c r="UYU80" s="15"/>
      <c r="UYY80" s="67"/>
      <c r="UYZ80" s="15"/>
      <c r="UZD80" s="67"/>
      <c r="UZE80" s="15"/>
      <c r="UZI80" s="67"/>
      <c r="UZJ80" s="15"/>
      <c r="UZN80" s="67"/>
      <c r="UZO80" s="15"/>
      <c r="UZS80" s="67"/>
      <c r="UZT80" s="15"/>
      <c r="UZX80" s="67"/>
      <c r="UZY80" s="15"/>
      <c r="VAC80" s="67"/>
      <c r="VAD80" s="15"/>
      <c r="VAH80" s="67"/>
      <c r="VAI80" s="15"/>
      <c r="VAM80" s="67"/>
      <c r="VAN80" s="15"/>
      <c r="VAR80" s="67"/>
      <c r="VAS80" s="15"/>
      <c r="VAW80" s="67"/>
      <c r="VAX80" s="15"/>
      <c r="VBB80" s="67"/>
      <c r="VBC80" s="15"/>
      <c r="VBG80" s="67"/>
      <c r="VBH80" s="15"/>
      <c r="VBL80" s="67"/>
      <c r="VBM80" s="15"/>
      <c r="VBQ80" s="67"/>
      <c r="VBR80" s="15"/>
      <c r="VBV80" s="67"/>
      <c r="VBW80" s="15"/>
      <c r="VCA80" s="67"/>
      <c r="VCB80" s="15"/>
      <c r="VCF80" s="67"/>
      <c r="VCG80" s="15"/>
      <c r="VCK80" s="67"/>
      <c r="VCL80" s="15"/>
      <c r="VCP80" s="67"/>
      <c r="VCQ80" s="15"/>
      <c r="VCU80" s="67"/>
      <c r="VCV80" s="15"/>
      <c r="VCZ80" s="67"/>
      <c r="VDA80" s="15"/>
      <c r="VDE80" s="67"/>
      <c r="VDF80" s="15"/>
      <c r="VDJ80" s="67"/>
      <c r="VDK80" s="15"/>
      <c r="VDO80" s="67"/>
      <c r="VDP80" s="15"/>
      <c r="VDT80" s="67"/>
      <c r="VDU80" s="15"/>
      <c r="VDY80" s="67"/>
      <c r="VDZ80" s="15"/>
      <c r="VED80" s="67"/>
      <c r="VEE80" s="15"/>
      <c r="VEI80" s="67"/>
      <c r="VEJ80" s="15"/>
      <c r="VEN80" s="67"/>
      <c r="VEO80" s="15"/>
      <c r="VES80" s="67"/>
      <c r="VET80" s="15"/>
      <c r="VEX80" s="67"/>
      <c r="VEY80" s="15"/>
      <c r="VFC80" s="67"/>
      <c r="VFD80" s="15"/>
      <c r="VFH80" s="67"/>
      <c r="VFI80" s="15"/>
      <c r="VFM80" s="67"/>
      <c r="VFN80" s="15"/>
      <c r="VFR80" s="67"/>
      <c r="VFS80" s="15"/>
      <c r="VFW80" s="67"/>
      <c r="VFX80" s="15"/>
      <c r="VGB80" s="67"/>
      <c r="VGC80" s="15"/>
      <c r="VGG80" s="67"/>
      <c r="VGH80" s="15"/>
      <c r="VGL80" s="67"/>
      <c r="VGM80" s="15"/>
      <c r="VGQ80" s="67"/>
      <c r="VGR80" s="15"/>
      <c r="VGV80" s="67"/>
      <c r="VGW80" s="15"/>
      <c r="VHA80" s="67"/>
      <c r="VHB80" s="15"/>
      <c r="VHF80" s="67"/>
      <c r="VHG80" s="15"/>
      <c r="VHK80" s="67"/>
      <c r="VHL80" s="15"/>
      <c r="VHP80" s="67"/>
      <c r="VHQ80" s="15"/>
      <c r="VHU80" s="67"/>
      <c r="VHV80" s="15"/>
      <c r="VHZ80" s="67"/>
      <c r="VIA80" s="15"/>
      <c r="VIE80" s="67"/>
      <c r="VIF80" s="15"/>
      <c r="VIJ80" s="67"/>
      <c r="VIK80" s="15"/>
      <c r="VIO80" s="67"/>
      <c r="VIP80" s="15"/>
      <c r="VIT80" s="67"/>
      <c r="VIU80" s="15"/>
      <c r="VIY80" s="67"/>
      <c r="VIZ80" s="15"/>
      <c r="VJD80" s="67"/>
      <c r="VJE80" s="15"/>
      <c r="VJI80" s="67"/>
      <c r="VJJ80" s="15"/>
      <c r="VJN80" s="67"/>
      <c r="VJO80" s="15"/>
      <c r="VJS80" s="67"/>
      <c r="VJT80" s="15"/>
      <c r="VJX80" s="67"/>
      <c r="VJY80" s="15"/>
      <c r="VKC80" s="67"/>
      <c r="VKD80" s="15"/>
      <c r="VKH80" s="67"/>
      <c r="VKI80" s="15"/>
      <c r="VKM80" s="67"/>
      <c r="VKN80" s="15"/>
      <c r="VKR80" s="67"/>
      <c r="VKS80" s="15"/>
      <c r="VKW80" s="67"/>
      <c r="VKX80" s="15"/>
      <c r="VLB80" s="67"/>
      <c r="VLC80" s="15"/>
      <c r="VLG80" s="67"/>
      <c r="VLH80" s="15"/>
      <c r="VLL80" s="67"/>
      <c r="VLM80" s="15"/>
      <c r="VLQ80" s="67"/>
      <c r="VLR80" s="15"/>
      <c r="VLV80" s="67"/>
      <c r="VLW80" s="15"/>
      <c r="VMA80" s="67"/>
      <c r="VMB80" s="15"/>
      <c r="VMF80" s="67"/>
      <c r="VMG80" s="15"/>
      <c r="VMK80" s="67"/>
      <c r="VML80" s="15"/>
      <c r="VMP80" s="67"/>
      <c r="VMQ80" s="15"/>
      <c r="VMU80" s="67"/>
      <c r="VMV80" s="15"/>
      <c r="VMZ80" s="67"/>
      <c r="VNA80" s="15"/>
      <c r="VNE80" s="67"/>
      <c r="VNF80" s="15"/>
      <c r="VNJ80" s="67"/>
      <c r="VNK80" s="15"/>
      <c r="VNO80" s="67"/>
      <c r="VNP80" s="15"/>
      <c r="VNT80" s="67"/>
      <c r="VNU80" s="15"/>
      <c r="VNY80" s="67"/>
      <c r="VNZ80" s="15"/>
      <c r="VOD80" s="67"/>
      <c r="VOE80" s="15"/>
      <c r="VOI80" s="67"/>
      <c r="VOJ80" s="15"/>
      <c r="VON80" s="67"/>
      <c r="VOO80" s="15"/>
      <c r="VOS80" s="67"/>
      <c r="VOT80" s="15"/>
      <c r="VOX80" s="67"/>
      <c r="VOY80" s="15"/>
      <c r="VPC80" s="67"/>
      <c r="VPD80" s="15"/>
      <c r="VPH80" s="67"/>
      <c r="VPI80" s="15"/>
      <c r="VPM80" s="67"/>
      <c r="VPN80" s="15"/>
      <c r="VPR80" s="67"/>
      <c r="VPS80" s="15"/>
      <c r="VPW80" s="67"/>
      <c r="VPX80" s="15"/>
      <c r="VQB80" s="67"/>
      <c r="VQC80" s="15"/>
      <c r="VQG80" s="67"/>
      <c r="VQH80" s="15"/>
      <c r="VQL80" s="67"/>
      <c r="VQM80" s="15"/>
      <c r="VQQ80" s="67"/>
      <c r="VQR80" s="15"/>
      <c r="VQV80" s="67"/>
      <c r="VQW80" s="15"/>
      <c r="VRA80" s="67"/>
      <c r="VRB80" s="15"/>
      <c r="VRF80" s="67"/>
      <c r="VRG80" s="15"/>
      <c r="VRK80" s="67"/>
      <c r="VRL80" s="15"/>
      <c r="VRP80" s="67"/>
      <c r="VRQ80" s="15"/>
      <c r="VRU80" s="67"/>
      <c r="VRV80" s="15"/>
      <c r="VRZ80" s="67"/>
      <c r="VSA80" s="15"/>
      <c r="VSE80" s="67"/>
      <c r="VSF80" s="15"/>
      <c r="VSJ80" s="67"/>
      <c r="VSK80" s="15"/>
      <c r="VSO80" s="67"/>
      <c r="VSP80" s="15"/>
      <c r="VST80" s="67"/>
      <c r="VSU80" s="15"/>
      <c r="VSY80" s="67"/>
      <c r="VSZ80" s="15"/>
      <c r="VTD80" s="67"/>
      <c r="VTE80" s="15"/>
      <c r="VTI80" s="67"/>
      <c r="VTJ80" s="15"/>
      <c r="VTN80" s="67"/>
      <c r="VTO80" s="15"/>
      <c r="VTS80" s="67"/>
      <c r="VTT80" s="15"/>
      <c r="VTX80" s="67"/>
      <c r="VTY80" s="15"/>
      <c r="VUC80" s="67"/>
      <c r="VUD80" s="15"/>
      <c r="VUH80" s="67"/>
      <c r="VUI80" s="15"/>
      <c r="VUM80" s="67"/>
      <c r="VUN80" s="15"/>
      <c r="VUR80" s="67"/>
      <c r="VUS80" s="15"/>
      <c r="VUW80" s="67"/>
      <c r="VUX80" s="15"/>
      <c r="VVB80" s="67"/>
      <c r="VVC80" s="15"/>
      <c r="VVG80" s="67"/>
      <c r="VVH80" s="15"/>
      <c r="VVL80" s="67"/>
      <c r="VVM80" s="15"/>
      <c r="VVQ80" s="67"/>
      <c r="VVR80" s="15"/>
      <c r="VVV80" s="67"/>
      <c r="VVW80" s="15"/>
      <c r="VWA80" s="67"/>
      <c r="VWB80" s="15"/>
      <c r="VWF80" s="67"/>
      <c r="VWG80" s="15"/>
      <c r="VWK80" s="67"/>
      <c r="VWL80" s="15"/>
      <c r="VWP80" s="67"/>
      <c r="VWQ80" s="15"/>
      <c r="VWU80" s="67"/>
      <c r="VWV80" s="15"/>
      <c r="VWZ80" s="67"/>
      <c r="VXA80" s="15"/>
      <c r="VXE80" s="67"/>
      <c r="VXF80" s="15"/>
      <c r="VXJ80" s="67"/>
      <c r="VXK80" s="15"/>
      <c r="VXO80" s="67"/>
      <c r="VXP80" s="15"/>
      <c r="VXT80" s="67"/>
      <c r="VXU80" s="15"/>
      <c r="VXY80" s="67"/>
      <c r="VXZ80" s="15"/>
      <c r="VYD80" s="67"/>
      <c r="VYE80" s="15"/>
      <c r="VYI80" s="67"/>
      <c r="VYJ80" s="15"/>
      <c r="VYN80" s="67"/>
      <c r="VYO80" s="15"/>
      <c r="VYS80" s="67"/>
      <c r="VYT80" s="15"/>
      <c r="VYX80" s="67"/>
      <c r="VYY80" s="15"/>
      <c r="VZC80" s="67"/>
      <c r="VZD80" s="15"/>
      <c r="VZH80" s="67"/>
      <c r="VZI80" s="15"/>
      <c r="VZM80" s="67"/>
      <c r="VZN80" s="15"/>
      <c r="VZR80" s="67"/>
      <c r="VZS80" s="15"/>
      <c r="VZW80" s="67"/>
      <c r="VZX80" s="15"/>
      <c r="WAB80" s="67"/>
      <c r="WAC80" s="15"/>
      <c r="WAG80" s="67"/>
      <c r="WAH80" s="15"/>
      <c r="WAL80" s="67"/>
      <c r="WAM80" s="15"/>
      <c r="WAQ80" s="67"/>
      <c r="WAR80" s="15"/>
      <c r="WAV80" s="67"/>
      <c r="WAW80" s="15"/>
      <c r="WBA80" s="67"/>
      <c r="WBB80" s="15"/>
      <c r="WBF80" s="67"/>
      <c r="WBG80" s="15"/>
      <c r="WBK80" s="67"/>
      <c r="WBL80" s="15"/>
      <c r="WBP80" s="67"/>
      <c r="WBQ80" s="15"/>
      <c r="WBU80" s="67"/>
      <c r="WBV80" s="15"/>
      <c r="WBZ80" s="67"/>
      <c r="WCA80" s="15"/>
      <c r="WCE80" s="67"/>
      <c r="WCF80" s="15"/>
      <c r="WCJ80" s="67"/>
      <c r="WCK80" s="15"/>
      <c r="WCO80" s="67"/>
      <c r="WCP80" s="15"/>
      <c r="WCT80" s="67"/>
      <c r="WCU80" s="15"/>
      <c r="WCY80" s="67"/>
      <c r="WCZ80" s="15"/>
      <c r="WDD80" s="67"/>
      <c r="WDE80" s="15"/>
      <c r="WDI80" s="67"/>
      <c r="WDJ80" s="15"/>
      <c r="WDN80" s="67"/>
      <c r="WDO80" s="15"/>
      <c r="WDS80" s="67"/>
      <c r="WDT80" s="15"/>
      <c r="WDX80" s="67"/>
      <c r="WDY80" s="15"/>
      <c r="WEC80" s="67"/>
      <c r="WED80" s="15"/>
      <c r="WEH80" s="67"/>
      <c r="WEI80" s="15"/>
      <c r="WEM80" s="67"/>
      <c r="WEN80" s="15"/>
      <c r="WER80" s="67"/>
      <c r="WES80" s="15"/>
      <c r="WEW80" s="67"/>
      <c r="WEX80" s="15"/>
      <c r="WFB80" s="67"/>
      <c r="WFC80" s="15"/>
      <c r="WFG80" s="67"/>
      <c r="WFH80" s="15"/>
      <c r="WFL80" s="67"/>
      <c r="WFM80" s="15"/>
      <c r="WFQ80" s="67"/>
      <c r="WFR80" s="15"/>
      <c r="WFV80" s="67"/>
      <c r="WFW80" s="15"/>
      <c r="WGA80" s="67"/>
      <c r="WGB80" s="15"/>
      <c r="WGF80" s="67"/>
      <c r="WGG80" s="15"/>
      <c r="WGK80" s="67"/>
      <c r="WGL80" s="15"/>
      <c r="WGP80" s="67"/>
      <c r="WGQ80" s="15"/>
      <c r="WGU80" s="67"/>
      <c r="WGV80" s="15"/>
      <c r="WGZ80" s="67"/>
      <c r="WHA80" s="15"/>
      <c r="WHE80" s="67"/>
      <c r="WHF80" s="15"/>
      <c r="WHJ80" s="67"/>
      <c r="WHK80" s="15"/>
      <c r="WHO80" s="67"/>
      <c r="WHP80" s="15"/>
      <c r="WHT80" s="67"/>
      <c r="WHU80" s="15"/>
      <c r="WHY80" s="67"/>
      <c r="WHZ80" s="15"/>
      <c r="WID80" s="67"/>
      <c r="WIE80" s="15"/>
      <c r="WII80" s="67"/>
      <c r="WIJ80" s="15"/>
      <c r="WIN80" s="67"/>
      <c r="WIO80" s="15"/>
      <c r="WIS80" s="67"/>
      <c r="WIT80" s="15"/>
      <c r="WIX80" s="67"/>
      <c r="WIY80" s="15"/>
      <c r="WJC80" s="67"/>
      <c r="WJD80" s="15"/>
      <c r="WJH80" s="67"/>
      <c r="WJI80" s="15"/>
      <c r="WJM80" s="67"/>
      <c r="WJN80" s="15"/>
      <c r="WJR80" s="67"/>
      <c r="WJS80" s="15"/>
      <c r="WJW80" s="67"/>
      <c r="WJX80" s="15"/>
      <c r="WKB80" s="67"/>
      <c r="WKC80" s="15"/>
      <c r="WKG80" s="67"/>
      <c r="WKH80" s="15"/>
      <c r="WKL80" s="67"/>
      <c r="WKM80" s="15"/>
      <c r="WKQ80" s="67"/>
      <c r="WKR80" s="15"/>
      <c r="WKV80" s="67"/>
      <c r="WKW80" s="15"/>
      <c r="WLA80" s="67"/>
      <c r="WLB80" s="15"/>
      <c r="WLF80" s="67"/>
      <c r="WLG80" s="15"/>
      <c r="WLK80" s="67"/>
      <c r="WLL80" s="15"/>
      <c r="WLP80" s="67"/>
      <c r="WLQ80" s="15"/>
      <c r="WLU80" s="67"/>
      <c r="WLV80" s="15"/>
      <c r="WLZ80" s="67"/>
      <c r="WMA80" s="15"/>
      <c r="WME80" s="67"/>
      <c r="WMF80" s="15"/>
      <c r="WMJ80" s="67"/>
      <c r="WMK80" s="15"/>
      <c r="WMO80" s="67"/>
      <c r="WMP80" s="15"/>
      <c r="WMT80" s="67"/>
      <c r="WMU80" s="15"/>
      <c r="WMY80" s="67"/>
      <c r="WMZ80" s="15"/>
      <c r="WND80" s="67"/>
      <c r="WNE80" s="15"/>
      <c r="WNI80" s="67"/>
      <c r="WNJ80" s="15"/>
      <c r="WNN80" s="67"/>
      <c r="WNO80" s="15"/>
      <c r="WNS80" s="67"/>
      <c r="WNT80" s="15"/>
      <c r="WNX80" s="67"/>
      <c r="WNY80" s="15"/>
      <c r="WOC80" s="67"/>
      <c r="WOD80" s="15"/>
      <c r="WOH80" s="67"/>
      <c r="WOI80" s="15"/>
      <c r="WOM80" s="67"/>
      <c r="WON80" s="15"/>
      <c r="WOR80" s="67"/>
      <c r="WOS80" s="15"/>
      <c r="WOW80" s="67"/>
      <c r="WOX80" s="15"/>
      <c r="WPB80" s="67"/>
      <c r="WPC80" s="15"/>
      <c r="WPG80" s="67"/>
      <c r="WPH80" s="15"/>
      <c r="WPL80" s="67"/>
      <c r="WPM80" s="15"/>
      <c r="WPQ80" s="67"/>
      <c r="WPR80" s="15"/>
      <c r="WPV80" s="67"/>
      <c r="WPW80" s="15"/>
      <c r="WQA80" s="67"/>
      <c r="WQB80" s="15"/>
      <c r="WQF80" s="67"/>
      <c r="WQG80" s="15"/>
      <c r="WQK80" s="67"/>
      <c r="WQL80" s="15"/>
      <c r="WQP80" s="67"/>
      <c r="WQQ80" s="15"/>
      <c r="WQU80" s="67"/>
      <c r="WQV80" s="15"/>
      <c r="WQZ80" s="67"/>
      <c r="WRA80" s="15"/>
      <c r="WRE80" s="67"/>
      <c r="WRF80" s="15"/>
      <c r="WRJ80" s="67"/>
      <c r="WRK80" s="15"/>
      <c r="WRO80" s="67"/>
      <c r="WRP80" s="15"/>
      <c r="WRT80" s="67"/>
      <c r="WRU80" s="15"/>
      <c r="WRY80" s="67"/>
      <c r="WRZ80" s="15"/>
      <c r="WSD80" s="67"/>
      <c r="WSE80" s="15"/>
      <c r="WSI80" s="67"/>
      <c r="WSJ80" s="15"/>
      <c r="WSN80" s="67"/>
      <c r="WSO80" s="15"/>
      <c r="WSS80" s="67"/>
      <c r="WST80" s="15"/>
      <c r="WSX80" s="67"/>
      <c r="WSY80" s="15"/>
      <c r="WTC80" s="67"/>
      <c r="WTD80" s="15"/>
      <c r="WTH80" s="67"/>
      <c r="WTI80" s="15"/>
      <c r="WTM80" s="67"/>
      <c r="WTN80" s="15"/>
      <c r="WTR80" s="67"/>
      <c r="WTS80" s="15"/>
      <c r="WTW80" s="67"/>
      <c r="WTX80" s="15"/>
      <c r="WUB80" s="67"/>
      <c r="WUC80" s="15"/>
      <c r="WUG80" s="67"/>
      <c r="WUH80" s="15"/>
      <c r="WUL80" s="67"/>
      <c r="WUM80" s="15"/>
      <c r="WUQ80" s="67"/>
      <c r="WUR80" s="15"/>
      <c r="WUV80" s="67"/>
      <c r="WUW80" s="15"/>
      <c r="WVA80" s="67"/>
      <c r="WVB80" s="15"/>
      <c r="WVF80" s="67"/>
      <c r="WVG80" s="15"/>
      <c r="WVK80" s="67"/>
      <c r="WVL80" s="15"/>
      <c r="WVP80" s="67"/>
      <c r="WVQ80" s="15"/>
      <c r="WVU80" s="67"/>
      <c r="WVV80" s="15"/>
      <c r="WVZ80" s="67"/>
      <c r="WWA80" s="15"/>
      <c r="WWE80" s="67"/>
      <c r="WWF80" s="15"/>
      <c r="WWJ80" s="67"/>
      <c r="WWK80" s="15"/>
      <c r="WWO80" s="67"/>
      <c r="WWP80" s="15"/>
      <c r="WWT80" s="67"/>
      <c r="WWU80" s="15"/>
      <c r="WWY80" s="67"/>
      <c r="WWZ80" s="15"/>
      <c r="WXD80" s="67"/>
      <c r="WXE80" s="15"/>
      <c r="WXI80" s="67"/>
      <c r="WXJ80" s="15"/>
      <c r="WXN80" s="67"/>
      <c r="WXO80" s="15"/>
      <c r="WXS80" s="67"/>
      <c r="WXT80" s="15"/>
      <c r="WXX80" s="67"/>
      <c r="WXY80" s="15"/>
      <c r="WYC80" s="67"/>
      <c r="WYD80" s="15"/>
      <c r="WYH80" s="67"/>
      <c r="WYI80" s="15"/>
      <c r="WYM80" s="67"/>
      <c r="WYN80" s="15"/>
      <c r="WYR80" s="67"/>
      <c r="WYS80" s="15"/>
      <c r="WYW80" s="67"/>
      <c r="WYX80" s="15"/>
      <c r="WZB80" s="67"/>
      <c r="WZC80" s="15"/>
      <c r="WZG80" s="67"/>
      <c r="WZH80" s="15"/>
      <c r="WZL80" s="67"/>
      <c r="WZM80" s="15"/>
      <c r="WZQ80" s="67"/>
      <c r="WZR80" s="15"/>
      <c r="WZV80" s="67"/>
      <c r="WZW80" s="15"/>
      <c r="XAA80" s="67"/>
      <c r="XAB80" s="15"/>
      <c r="XAF80" s="67"/>
      <c r="XAG80" s="15"/>
      <c r="XAK80" s="67"/>
      <c r="XAL80" s="15"/>
      <c r="XAP80" s="67"/>
      <c r="XAQ80" s="15"/>
      <c r="XAU80" s="67"/>
      <c r="XAV80" s="15"/>
      <c r="XAZ80" s="67"/>
      <c r="XBA80" s="15"/>
      <c r="XBE80" s="67"/>
      <c r="XBF80" s="15"/>
      <c r="XBJ80" s="67"/>
      <c r="XBK80" s="15"/>
      <c r="XBO80" s="67"/>
      <c r="XBP80" s="15"/>
      <c r="XBT80" s="67"/>
      <c r="XBU80" s="15"/>
      <c r="XBY80" s="67"/>
      <c r="XBZ80" s="15"/>
      <c r="XCD80" s="67"/>
      <c r="XCE80" s="15"/>
      <c r="XCI80" s="67"/>
      <c r="XCJ80" s="15"/>
      <c r="XCN80" s="67"/>
      <c r="XCO80" s="15"/>
      <c r="XCS80" s="67"/>
      <c r="XCT80" s="15"/>
      <c r="XCX80" s="67"/>
      <c r="XCY80" s="15"/>
      <c r="XDC80" s="67"/>
      <c r="XDD80" s="15"/>
      <c r="XDH80" s="67"/>
      <c r="XDI80" s="15"/>
      <c r="XDM80" s="67"/>
      <c r="XDN80" s="15"/>
      <c r="XDR80" s="67"/>
      <c r="XDS80" s="15"/>
      <c r="XDW80" s="67"/>
      <c r="XDX80" s="15"/>
      <c r="XEB80" s="67"/>
      <c r="XEC80" s="15"/>
      <c r="XEG80" s="67"/>
      <c r="XEH80" s="15"/>
      <c r="XEL80" s="67"/>
      <c r="XEM80" s="15"/>
      <c r="XEQ80" s="67"/>
      <c r="XER80" s="15"/>
      <c r="XEV80" s="67"/>
      <c r="XEW80" s="15"/>
      <c r="XFA80" s="67"/>
      <c r="XFB80" s="15"/>
    </row>
    <row r="81" spans="1:17" ht="23.25" customHeight="1">
      <c r="A81" s="67"/>
      <c r="B81" s="67" t="s">
        <v>173</v>
      </c>
      <c r="C81" s="67"/>
      <c r="D81" s="67"/>
      <c r="E81" s="67"/>
      <c r="F81" s="86">
        <v>23</v>
      </c>
      <c r="G81" s="223">
        <v>-1636423923</v>
      </c>
      <c r="H81" s="133"/>
      <c r="I81" s="223">
        <f>'SH_consol 11-12'!K76</f>
        <v>-1636423923</v>
      </c>
      <c r="J81" s="133"/>
      <c r="K81" s="223">
        <v>0</v>
      </c>
      <c r="L81" s="25"/>
      <c r="M81" s="150">
        <v>0</v>
      </c>
      <c r="N81" s="67"/>
      <c r="O81" s="105"/>
      <c r="P81" s="105"/>
      <c r="Q81" s="56"/>
    </row>
    <row r="82" spans="1:17" ht="23.25" customHeight="1">
      <c r="A82" s="16" t="s">
        <v>52</v>
      </c>
      <c r="F82" s="86">
        <v>23</v>
      </c>
      <c r="G82" s="222">
        <f>'SH_consol 11-12'!U76</f>
        <v>-239502340</v>
      </c>
      <c r="H82" s="133"/>
      <c r="I82" s="222">
        <v>-235999411</v>
      </c>
      <c r="J82" s="56"/>
      <c r="K82" s="260">
        <f>'SH_Separate 13-14'!K54</f>
        <v>9286400</v>
      </c>
      <c r="L82" s="17"/>
      <c r="M82" s="260">
        <v>12590120</v>
      </c>
      <c r="N82" s="67"/>
      <c r="O82" s="105"/>
      <c r="P82" s="105"/>
      <c r="Q82" s="56"/>
    </row>
    <row r="83" spans="1:17" ht="23.25" customHeight="1">
      <c r="A83" s="72" t="s">
        <v>105</v>
      </c>
      <c r="F83" s="10"/>
      <c r="G83" s="78">
        <f>SUM(G75:G82)</f>
        <v>3330811626</v>
      </c>
      <c r="H83" s="133"/>
      <c r="I83" s="78">
        <f>SUM(I75:I82)</f>
        <v>4561188461</v>
      </c>
      <c r="J83" s="78"/>
      <c r="K83" s="78">
        <f>SUM(K75:K82)</f>
        <v>597848364.99999237</v>
      </c>
      <c r="L83" s="24"/>
      <c r="M83" s="78">
        <f>SUM(M75:M82)</f>
        <v>2226915606</v>
      </c>
      <c r="N83" s="67"/>
      <c r="O83" s="12"/>
      <c r="P83" s="12"/>
      <c r="Q83" s="12"/>
    </row>
    <row r="84" spans="1:17" ht="23.25" customHeight="1">
      <c r="A84" s="67" t="s">
        <v>106</v>
      </c>
      <c r="F84" s="10"/>
      <c r="G84" s="260">
        <f>'SH_consol 11-12'!Y76</f>
        <v>108622709</v>
      </c>
      <c r="H84" s="133"/>
      <c r="I84" s="260">
        <v>152407708</v>
      </c>
      <c r="J84" s="56"/>
      <c r="K84" s="239">
        <v>0</v>
      </c>
      <c r="L84" s="17"/>
      <c r="M84" s="239">
        <v>0</v>
      </c>
      <c r="N84" s="67"/>
      <c r="O84" s="107"/>
      <c r="P84" s="12"/>
      <c r="Q84" s="12"/>
    </row>
    <row r="85" spans="1:17" ht="23.25" customHeight="1">
      <c r="A85" s="72" t="s">
        <v>11</v>
      </c>
      <c r="F85" s="10"/>
      <c r="G85" s="268">
        <f>SUM(G83:G84)</f>
        <v>3439434335</v>
      </c>
      <c r="H85" s="133"/>
      <c r="I85" s="268">
        <f>SUM(I83:I84)</f>
        <v>4713596169</v>
      </c>
      <c r="J85" s="78"/>
      <c r="K85" s="268">
        <f>SUM(K83:K84)</f>
        <v>597848364.99999237</v>
      </c>
      <c r="L85" s="24"/>
      <c r="M85" s="268">
        <f>SUM(M83:M84)</f>
        <v>2226915606</v>
      </c>
      <c r="O85" s="12"/>
      <c r="P85" s="12"/>
      <c r="Q85" s="12"/>
    </row>
    <row r="86" spans="1:17" ht="15" customHeight="1">
      <c r="A86" s="72"/>
      <c r="F86" s="10"/>
      <c r="G86" s="56"/>
      <c r="H86" s="92"/>
      <c r="I86" s="56"/>
      <c r="J86" s="56"/>
      <c r="L86" s="17"/>
      <c r="M86" s="19"/>
      <c r="O86" s="12"/>
      <c r="P86" s="12"/>
      <c r="Q86" s="12"/>
    </row>
    <row r="87" spans="1:17" ht="23.25" customHeight="1" thickBot="1">
      <c r="A87" s="72" t="s">
        <v>12</v>
      </c>
      <c r="F87" s="10"/>
      <c r="G87" s="269">
        <f>G85+G64</f>
        <v>15197604818</v>
      </c>
      <c r="H87" s="19"/>
      <c r="I87" s="269">
        <f>I85+I64</f>
        <v>16651311807</v>
      </c>
      <c r="J87" s="6"/>
      <c r="K87" s="269">
        <f>K85+K64</f>
        <v>10876988736.999992</v>
      </c>
      <c r="L87" s="17"/>
      <c r="M87" s="269">
        <f>M85+M64</f>
        <v>12586204640</v>
      </c>
      <c r="N87" s="81"/>
    </row>
    <row r="88" spans="1:17" ht="23.25" customHeight="1" thickTop="1">
      <c r="G88" s="257">
        <f>G32-G87</f>
        <v>0</v>
      </c>
      <c r="H88" s="257"/>
      <c r="I88" s="257">
        <f>I32-I87</f>
        <v>0</v>
      </c>
      <c r="J88" s="257"/>
      <c r="K88" s="257">
        <f>K32-K87</f>
        <v>0</v>
      </c>
      <c r="L88" s="258"/>
      <c r="M88" s="257">
        <f>M32-M87</f>
        <v>0</v>
      </c>
    </row>
    <row r="89" spans="1:17" ht="23.25" customHeight="1">
      <c r="G89" s="12"/>
      <c r="I89" s="27"/>
      <c r="J89" s="27"/>
      <c r="K89" s="81"/>
      <c r="L89" s="81"/>
      <c r="M89" s="81"/>
    </row>
    <row r="90" spans="1:17" ht="23.25" customHeight="1">
      <c r="I90" s="27"/>
      <c r="J90" s="27"/>
      <c r="K90" s="97"/>
      <c r="L90" s="97"/>
      <c r="M90" s="97"/>
    </row>
    <row r="103" spans="7:9" ht="23.25" customHeight="1">
      <c r="I103" s="31"/>
    </row>
    <row r="104" spans="7:9" ht="23.25" customHeight="1">
      <c r="G104" s="31"/>
    </row>
  </sheetData>
  <mergeCells count="15">
    <mergeCell ref="G72:M72"/>
    <mergeCell ref="G7:M7"/>
    <mergeCell ref="G40:M40"/>
    <mergeCell ref="G4:I4"/>
    <mergeCell ref="K4:M4"/>
    <mergeCell ref="G37:I37"/>
    <mergeCell ref="K37:M37"/>
    <mergeCell ref="G69:I69"/>
    <mergeCell ref="K69:M69"/>
    <mergeCell ref="G5:I5"/>
    <mergeCell ref="K5:M5"/>
    <mergeCell ref="G38:I38"/>
    <mergeCell ref="K38:M38"/>
    <mergeCell ref="G70:I70"/>
    <mergeCell ref="K70:M70"/>
  </mergeCells>
  <pageMargins left="0.78740157480314998" right="0.61" top="0.47244094488188998" bottom="0.511811023622047" header="0.511811023622047" footer="0.511811023622047"/>
  <pageSetup paperSize="9" scale="76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3" max="16383" man="1"/>
    <brk id="6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T102"/>
  <sheetViews>
    <sheetView view="pageBreakPreview" zoomScale="85" zoomScaleNormal="80" zoomScaleSheetLayoutView="85" zoomScalePageLayoutView="44" workbookViewId="0">
      <selection activeCell="E19" sqref="E19"/>
    </sheetView>
  </sheetViews>
  <sheetFormatPr defaultColWidth="20.85546875" defaultRowHeight="23.25" customHeight="1"/>
  <cols>
    <col min="1" max="1" width="1.5703125" style="67" customWidth="1"/>
    <col min="2" max="4" width="2" style="67" customWidth="1"/>
    <col min="5" max="5" width="36.7109375" style="67" customWidth="1"/>
    <col min="6" max="6" width="9.28515625" style="9" customWidth="1"/>
    <col min="7" max="7" width="16.7109375" style="15" customWidth="1"/>
    <col min="8" max="8" width="1.42578125" style="15" customWidth="1"/>
    <col min="9" max="9" width="16.7109375" style="15" customWidth="1"/>
    <col min="10" max="10" width="1.5703125" style="15" customWidth="1"/>
    <col min="11" max="11" width="16.7109375" style="15" customWidth="1"/>
    <col min="12" max="12" width="1.5703125" style="15" customWidth="1"/>
    <col min="13" max="13" width="16.7109375" style="44" customWidth="1"/>
    <col min="14" max="14" width="0.85546875" style="44" customWidth="1"/>
    <col min="15" max="15" width="1.28515625" style="15" customWidth="1"/>
    <col min="16" max="16384" width="20.85546875" style="15"/>
  </cols>
  <sheetData>
    <row r="1" spans="1:15" s="1" customFormat="1" ht="23.25" customHeight="1">
      <c r="A1" s="30" t="s">
        <v>87</v>
      </c>
      <c r="B1" s="30"/>
      <c r="C1" s="30"/>
      <c r="D1" s="30"/>
      <c r="E1" s="30"/>
      <c r="F1" s="8"/>
      <c r="M1" s="29"/>
      <c r="N1" s="29"/>
    </row>
    <row r="2" spans="1:15" s="1" customFormat="1" ht="23.25" customHeight="1">
      <c r="A2" s="30" t="s">
        <v>229</v>
      </c>
      <c r="B2" s="30"/>
      <c r="C2" s="30"/>
      <c r="D2" s="30"/>
      <c r="E2" s="30"/>
      <c r="F2" s="8"/>
      <c r="M2" s="30"/>
      <c r="N2" s="30"/>
    </row>
    <row r="3" spans="1:15" s="1" customFormat="1" ht="23.25" customHeight="1">
      <c r="A3" s="30"/>
      <c r="B3" s="30"/>
      <c r="C3" s="30"/>
      <c r="D3" s="30"/>
      <c r="E3" s="30"/>
      <c r="F3" s="8"/>
      <c r="M3" s="30"/>
      <c r="N3" s="30"/>
    </row>
    <row r="4" spans="1:15" s="1" customFormat="1" ht="23.25" customHeight="1">
      <c r="A4" s="30"/>
      <c r="B4" s="30"/>
      <c r="C4" s="30"/>
      <c r="D4" s="30"/>
      <c r="E4" s="30"/>
      <c r="F4" s="8"/>
      <c r="G4" s="281" t="s">
        <v>123</v>
      </c>
      <c r="H4" s="281"/>
      <c r="I4" s="281"/>
      <c r="J4" s="87"/>
      <c r="K4" s="281" t="s">
        <v>124</v>
      </c>
      <c r="L4" s="281"/>
      <c r="M4" s="281"/>
      <c r="N4" s="122"/>
      <c r="O4" s="128"/>
    </row>
    <row r="5" spans="1:15" ht="23.25" customHeight="1">
      <c r="A5" s="256"/>
      <c r="F5" s="114"/>
      <c r="G5" s="284" t="s">
        <v>147</v>
      </c>
      <c r="H5" s="284"/>
      <c r="I5" s="284"/>
      <c r="J5" s="67"/>
      <c r="K5" s="284" t="s">
        <v>147</v>
      </c>
      <c r="L5" s="284"/>
      <c r="M5" s="284"/>
      <c r="N5" s="124"/>
      <c r="O5" s="33"/>
    </row>
    <row r="6" spans="1:15" ht="23.25" customHeight="1">
      <c r="A6" s="256"/>
      <c r="F6" s="114" t="s">
        <v>22</v>
      </c>
      <c r="G6" s="115">
        <v>2560</v>
      </c>
      <c r="H6" s="67"/>
      <c r="I6" s="115">
        <v>2559</v>
      </c>
      <c r="J6" s="67"/>
      <c r="K6" s="235">
        <v>2560</v>
      </c>
      <c r="L6" s="67"/>
      <c r="M6" s="115">
        <v>2559</v>
      </c>
      <c r="N6" s="124"/>
      <c r="O6" s="88"/>
    </row>
    <row r="7" spans="1:15" ht="23.25" customHeight="1">
      <c r="F7" s="86"/>
      <c r="G7" s="280" t="s">
        <v>158</v>
      </c>
      <c r="H7" s="280"/>
      <c r="I7" s="280"/>
      <c r="J7" s="280"/>
      <c r="K7" s="280"/>
      <c r="L7" s="280"/>
      <c r="M7" s="280"/>
      <c r="N7" s="123"/>
      <c r="O7" s="88"/>
    </row>
    <row r="8" spans="1:15" ht="23.25" customHeight="1">
      <c r="A8" s="99" t="s">
        <v>27</v>
      </c>
      <c r="F8" s="86"/>
      <c r="M8" s="35"/>
      <c r="N8" s="35"/>
      <c r="O8" s="88"/>
    </row>
    <row r="9" spans="1:15" ht="23.25" customHeight="1">
      <c r="A9" s="67" t="s">
        <v>17</v>
      </c>
      <c r="F9" s="86"/>
      <c r="G9" s="136">
        <v>25026814952</v>
      </c>
      <c r="H9" s="136"/>
      <c r="I9" s="136">
        <v>31307300542</v>
      </c>
      <c r="J9" s="138"/>
      <c r="K9" s="136">
        <v>19434301896</v>
      </c>
      <c r="L9" s="138"/>
      <c r="M9" s="136">
        <v>24893683400</v>
      </c>
      <c r="N9" s="35"/>
      <c r="O9" s="88"/>
    </row>
    <row r="10" spans="1:15" ht="23.25" customHeight="1">
      <c r="A10" s="67" t="s">
        <v>73</v>
      </c>
      <c r="F10" s="86"/>
      <c r="G10" s="230">
        <v>850662950</v>
      </c>
      <c r="H10" s="136"/>
      <c r="I10" s="136">
        <v>959513040</v>
      </c>
      <c r="J10" s="138"/>
      <c r="K10" s="230">
        <v>0</v>
      </c>
      <c r="L10" s="88"/>
      <c r="M10" s="230">
        <v>0</v>
      </c>
      <c r="N10" s="36"/>
      <c r="O10" s="88"/>
    </row>
    <row r="11" spans="1:15" ht="23.25" customHeight="1">
      <c r="A11" s="67" t="s">
        <v>74</v>
      </c>
      <c r="F11" s="86"/>
      <c r="G11" s="136">
        <v>17498619</v>
      </c>
      <c r="H11" s="136"/>
      <c r="I11" s="136">
        <v>32026129</v>
      </c>
      <c r="J11" s="138"/>
      <c r="K11" s="136">
        <v>791254176</v>
      </c>
      <c r="L11" s="138"/>
      <c r="M11" s="136">
        <v>2334599853</v>
      </c>
      <c r="N11" s="35"/>
      <c r="O11" s="88"/>
    </row>
    <row r="12" spans="1:15" ht="23.25" customHeight="1">
      <c r="A12" s="49" t="s">
        <v>143</v>
      </c>
      <c r="F12" s="86"/>
      <c r="G12" s="136"/>
      <c r="H12" s="136"/>
      <c r="I12" s="136"/>
      <c r="J12" s="138"/>
      <c r="K12" s="136"/>
      <c r="L12" s="138"/>
      <c r="M12" s="136"/>
      <c r="N12" s="35"/>
      <c r="O12" s="88"/>
    </row>
    <row r="13" spans="1:15" ht="23.25" customHeight="1">
      <c r="B13" s="67" t="s">
        <v>142</v>
      </c>
      <c r="F13" s="42">
        <v>4</v>
      </c>
      <c r="G13" s="230">
        <v>0</v>
      </c>
      <c r="H13" s="136"/>
      <c r="I13" s="230">
        <v>228058931</v>
      </c>
      <c r="J13" s="138"/>
      <c r="K13" s="230">
        <v>0</v>
      </c>
      <c r="M13" s="230">
        <v>0</v>
      </c>
      <c r="N13" s="35"/>
    </row>
    <row r="14" spans="1:15" ht="23.25" customHeight="1">
      <c r="A14" s="67" t="s">
        <v>28</v>
      </c>
      <c r="F14" s="86">
        <v>25</v>
      </c>
      <c r="G14" s="149">
        <v>315684392</v>
      </c>
      <c r="H14" s="136"/>
      <c r="I14" s="136">
        <v>476783597</v>
      </c>
      <c r="J14" s="140"/>
      <c r="K14" s="149">
        <v>406810553</v>
      </c>
      <c r="L14" s="138"/>
      <c r="M14" s="149">
        <v>456022330</v>
      </c>
      <c r="N14" s="35"/>
      <c r="O14" s="88"/>
    </row>
    <row r="15" spans="1:15" ht="23.25" customHeight="1">
      <c r="A15" s="72" t="s">
        <v>8</v>
      </c>
      <c r="F15" s="86"/>
      <c r="G15" s="134">
        <f>SUM(G9:G14)</f>
        <v>26210660913</v>
      </c>
      <c r="H15" s="138"/>
      <c r="I15" s="134">
        <f>SUM(I9:I14)</f>
        <v>33003682239</v>
      </c>
      <c r="J15" s="135"/>
      <c r="K15" s="134">
        <f>SUM(K9:K14)</f>
        <v>20632366625</v>
      </c>
      <c r="L15" s="138"/>
      <c r="M15" s="134">
        <f>SUM(M9:M14)</f>
        <v>27684305583</v>
      </c>
      <c r="N15" s="18"/>
      <c r="O15" s="88"/>
    </row>
    <row r="16" spans="1:15" ht="15" customHeight="1">
      <c r="A16" s="72"/>
      <c r="F16" s="86"/>
      <c r="G16" s="138"/>
      <c r="H16" s="140"/>
      <c r="I16" s="138"/>
      <c r="J16" s="140"/>
      <c r="K16" s="138"/>
      <c r="L16" s="138"/>
      <c r="M16" s="138"/>
      <c r="N16" s="37"/>
      <c r="O16" s="88"/>
    </row>
    <row r="17" spans="1:20" ht="23.25" customHeight="1">
      <c r="A17" s="99" t="s">
        <v>29</v>
      </c>
      <c r="F17" s="86"/>
      <c r="G17" s="138"/>
      <c r="H17" s="140"/>
      <c r="I17" s="138"/>
      <c r="J17" s="140"/>
      <c r="K17" s="138"/>
      <c r="L17" s="138"/>
      <c r="M17" s="138"/>
      <c r="N17" s="35"/>
      <c r="O17" s="88"/>
    </row>
    <row r="18" spans="1:20" ht="23.25" customHeight="1">
      <c r="A18" s="67" t="s">
        <v>18</v>
      </c>
      <c r="F18" s="86">
        <v>10</v>
      </c>
      <c r="G18" s="136">
        <v>16764429640</v>
      </c>
      <c r="H18" s="140"/>
      <c r="I18" s="136">
        <v>21898818923</v>
      </c>
      <c r="J18" s="140"/>
      <c r="K18" s="136">
        <v>14124193247.000006</v>
      </c>
      <c r="L18" s="138"/>
      <c r="M18" s="136">
        <v>18658416569</v>
      </c>
      <c r="N18" s="35"/>
      <c r="O18" s="88"/>
    </row>
    <row r="19" spans="1:20" ht="23.25" customHeight="1">
      <c r="A19" s="67" t="s">
        <v>75</v>
      </c>
      <c r="F19" s="86"/>
      <c r="G19" s="136">
        <v>666088343</v>
      </c>
      <c r="H19" s="140"/>
      <c r="I19" s="136">
        <v>680526615</v>
      </c>
      <c r="J19" s="140"/>
      <c r="K19" s="38">
        <v>0</v>
      </c>
      <c r="M19" s="38">
        <v>0</v>
      </c>
      <c r="N19" s="36"/>
      <c r="O19" s="88"/>
    </row>
    <row r="20" spans="1:20" ht="23.25" customHeight="1">
      <c r="A20" s="67" t="s">
        <v>266</v>
      </c>
      <c r="F20" s="42"/>
      <c r="G20" s="136">
        <v>3380783444</v>
      </c>
      <c r="H20" s="140"/>
      <c r="I20" s="136">
        <v>4147713963</v>
      </c>
      <c r="J20" s="140"/>
      <c r="K20" s="149">
        <v>2014769204</v>
      </c>
      <c r="L20" s="138"/>
      <c r="M20" s="149">
        <v>2797100384</v>
      </c>
      <c r="N20" s="35"/>
      <c r="O20" s="88"/>
    </row>
    <row r="21" spans="1:20" ht="23.25" customHeight="1">
      <c r="A21" s="67" t="s">
        <v>44</v>
      </c>
      <c r="F21" s="42"/>
      <c r="G21" s="136">
        <v>1941504680</v>
      </c>
      <c r="H21" s="140"/>
      <c r="I21" s="136">
        <v>2757595545</v>
      </c>
      <c r="J21" s="140"/>
      <c r="K21" s="136">
        <v>1523540011</v>
      </c>
      <c r="L21" s="138"/>
      <c r="M21" s="136">
        <v>1942573134</v>
      </c>
      <c r="N21" s="35"/>
      <c r="O21" s="88"/>
    </row>
    <row r="22" spans="1:20" ht="23.25" customHeight="1">
      <c r="A22" s="67" t="s">
        <v>45</v>
      </c>
      <c r="F22" s="42"/>
      <c r="G22" s="136">
        <v>97517842</v>
      </c>
      <c r="H22" s="140"/>
      <c r="I22" s="136">
        <v>76786531</v>
      </c>
      <c r="J22" s="140"/>
      <c r="K22" s="136">
        <v>100748779</v>
      </c>
      <c r="L22" s="138"/>
      <c r="M22" s="136">
        <v>73581599</v>
      </c>
      <c r="N22" s="38"/>
      <c r="O22" s="88"/>
    </row>
    <row r="23" spans="1:20" ht="23.25" customHeight="1">
      <c r="A23" s="72" t="s">
        <v>9</v>
      </c>
      <c r="F23" s="86"/>
      <c r="G23" s="134">
        <f>SUM(G18:G22)</f>
        <v>22850323949</v>
      </c>
      <c r="H23" s="138"/>
      <c r="I23" s="134">
        <f>SUM(I18:I22)</f>
        <v>29561441577</v>
      </c>
      <c r="J23" s="135"/>
      <c r="K23" s="134">
        <f>SUM(K18:K22)</f>
        <v>17763251241.000008</v>
      </c>
      <c r="L23" s="138"/>
      <c r="M23" s="134">
        <f>SUM(M18:M22)</f>
        <v>23471671686</v>
      </c>
      <c r="N23" s="18"/>
      <c r="O23" s="88"/>
      <c r="Q23" s="7"/>
      <c r="R23" s="7"/>
      <c r="S23" s="7"/>
      <c r="T23" s="234"/>
    </row>
    <row r="24" spans="1:20" ht="15" customHeight="1">
      <c r="A24" s="72"/>
      <c r="F24" s="86"/>
      <c r="G24" s="138"/>
      <c r="H24" s="140"/>
      <c r="I24" s="138"/>
      <c r="J24" s="140"/>
      <c r="K24" s="138"/>
      <c r="L24" s="138"/>
      <c r="M24" s="138"/>
      <c r="N24" s="19"/>
      <c r="O24" s="88"/>
    </row>
    <row r="25" spans="1:20" s="67" customFormat="1" ht="23.25" customHeight="1">
      <c r="A25" s="67" t="s">
        <v>125</v>
      </c>
      <c r="F25" s="42"/>
      <c r="G25" s="136"/>
      <c r="H25" s="137"/>
      <c r="I25" s="136"/>
      <c r="J25" s="137"/>
      <c r="K25" s="136"/>
      <c r="L25" s="136"/>
      <c r="M25" s="136"/>
      <c r="N25" s="19"/>
      <c r="O25" s="33"/>
    </row>
    <row r="26" spans="1:20" s="67" customFormat="1" ht="23.25" customHeight="1">
      <c r="B26" s="67" t="s">
        <v>108</v>
      </c>
      <c r="F26" s="42">
        <v>12</v>
      </c>
      <c r="G26" s="136">
        <v>299144645</v>
      </c>
      <c r="H26" s="137"/>
      <c r="I26" s="136">
        <v>213889449</v>
      </c>
      <c r="J26" s="137"/>
      <c r="K26" s="224">
        <v>0</v>
      </c>
      <c r="L26" s="15"/>
      <c r="M26" s="224">
        <v>0</v>
      </c>
      <c r="N26" s="94"/>
      <c r="O26" s="33"/>
    </row>
    <row r="27" spans="1:20" ht="23.25" customHeight="1">
      <c r="A27" s="72" t="s">
        <v>46</v>
      </c>
      <c r="F27" s="86"/>
      <c r="G27" s="141">
        <f>G15-G23+G26</f>
        <v>3659481609</v>
      </c>
      <c r="H27" s="142"/>
      <c r="I27" s="141">
        <f>I15-I23+I26</f>
        <v>3656130111</v>
      </c>
      <c r="J27" s="135"/>
      <c r="K27" s="143">
        <f>K15-K23</f>
        <v>2869115383.9999924</v>
      </c>
      <c r="L27" s="142"/>
      <c r="M27" s="143">
        <f>M15-M23</f>
        <v>4212633897</v>
      </c>
      <c r="N27" s="24"/>
      <c r="O27" s="88"/>
    </row>
    <row r="28" spans="1:20" ht="23.25" customHeight="1">
      <c r="A28" s="67" t="s">
        <v>185</v>
      </c>
      <c r="F28" s="221">
        <v>28</v>
      </c>
      <c r="G28" s="65">
        <v>-720298681</v>
      </c>
      <c r="H28" s="140"/>
      <c r="I28" s="65">
        <v>-675603229</v>
      </c>
      <c r="J28" s="140"/>
      <c r="K28" s="207">
        <v>-404850786</v>
      </c>
      <c r="L28" s="138"/>
      <c r="M28" s="207">
        <v>-430186928</v>
      </c>
      <c r="N28" s="37"/>
      <c r="O28" s="88"/>
    </row>
    <row r="29" spans="1:20" ht="20.100000000000001" customHeight="1">
      <c r="F29" s="86"/>
      <c r="G29" s="145"/>
      <c r="H29" s="140"/>
      <c r="I29" s="145"/>
      <c r="J29" s="140"/>
      <c r="K29" s="138"/>
      <c r="L29" s="138"/>
      <c r="M29" s="138"/>
      <c r="N29" s="37"/>
      <c r="O29" s="88"/>
    </row>
    <row r="30" spans="1:20" ht="23.1" customHeight="1" thickBot="1">
      <c r="A30" s="72" t="s">
        <v>148</v>
      </c>
      <c r="F30" s="86"/>
      <c r="G30" s="146">
        <f>SUM(G27:G29)</f>
        <v>2939182928</v>
      </c>
      <c r="H30" s="138"/>
      <c r="I30" s="146">
        <f>SUM(I27:I29)</f>
        <v>2980526882</v>
      </c>
      <c r="J30" s="135"/>
      <c r="K30" s="146">
        <f>SUM(K27:K29)</f>
        <v>2464264597.9999924</v>
      </c>
      <c r="L30" s="138"/>
      <c r="M30" s="146">
        <f>SUM(M27:M29)</f>
        <v>3782446969</v>
      </c>
      <c r="N30" s="19"/>
      <c r="O30" s="88"/>
    </row>
    <row r="31" spans="1:20" ht="23.1" customHeight="1" thickTop="1">
      <c r="A31" s="72"/>
      <c r="F31" s="86"/>
      <c r="G31" s="135"/>
      <c r="H31" s="138"/>
      <c r="I31" s="135"/>
      <c r="J31" s="135"/>
      <c r="K31" s="135"/>
      <c r="L31" s="138"/>
      <c r="M31" s="135"/>
      <c r="N31" s="19"/>
      <c r="O31" s="88"/>
    </row>
    <row r="32" spans="1:20" ht="23.25" customHeight="1">
      <c r="A32" s="72" t="s">
        <v>117</v>
      </c>
      <c r="F32" s="42"/>
      <c r="G32" s="136"/>
      <c r="H32" s="136"/>
      <c r="I32" s="136"/>
      <c r="J32" s="136"/>
      <c r="K32" s="136"/>
      <c r="L32" s="136"/>
      <c r="M32" s="136"/>
      <c r="O32" s="88"/>
    </row>
    <row r="33" spans="1:15" ht="23.25" customHeight="1">
      <c r="B33" s="67" t="s">
        <v>55</v>
      </c>
      <c r="F33" s="42"/>
      <c r="G33" s="137">
        <f>G35-G34</f>
        <v>2833667907</v>
      </c>
      <c r="H33" s="136"/>
      <c r="I33" s="137">
        <f>I35-I34</f>
        <v>2811612240</v>
      </c>
      <c r="J33" s="136"/>
      <c r="K33" s="137">
        <f>K30</f>
        <v>2464264597.9999924</v>
      </c>
      <c r="L33" s="136"/>
      <c r="M33" s="137">
        <f>M30</f>
        <v>3782446969</v>
      </c>
      <c r="N33" s="37"/>
      <c r="O33" s="88"/>
    </row>
    <row r="34" spans="1:15" ht="23.25" customHeight="1">
      <c r="B34" s="67" t="s">
        <v>56</v>
      </c>
      <c r="F34" s="42"/>
      <c r="G34" s="137">
        <v>105515021</v>
      </c>
      <c r="H34" s="136"/>
      <c r="I34" s="137">
        <v>168914642</v>
      </c>
      <c r="J34" s="136"/>
      <c r="K34" s="224">
        <v>0</v>
      </c>
      <c r="L34" s="136"/>
      <c r="M34" s="224">
        <v>0</v>
      </c>
      <c r="N34" s="94"/>
      <c r="O34" s="88"/>
    </row>
    <row r="35" spans="1:15" s="5" customFormat="1" ht="23.25" customHeight="1" thickBot="1">
      <c r="A35" s="72" t="s">
        <v>148</v>
      </c>
      <c r="B35" s="72"/>
      <c r="C35" s="72"/>
      <c r="D35" s="72"/>
      <c r="E35" s="72"/>
      <c r="F35" s="251"/>
      <c r="G35" s="147">
        <f>G30</f>
        <v>2939182928</v>
      </c>
      <c r="H35" s="143"/>
      <c r="I35" s="147">
        <f>I30</f>
        <v>2980526882</v>
      </c>
      <c r="J35" s="143"/>
      <c r="K35" s="147">
        <f>K30</f>
        <v>2464264597.9999924</v>
      </c>
      <c r="L35" s="143"/>
      <c r="M35" s="147">
        <f>M30</f>
        <v>3782446969</v>
      </c>
      <c r="N35" s="19"/>
      <c r="O35" s="129"/>
    </row>
    <row r="36" spans="1:15" ht="23.1" customHeight="1" thickTop="1">
      <c r="A36" s="72"/>
      <c r="F36" s="86"/>
      <c r="G36" s="135"/>
      <c r="H36" s="138"/>
      <c r="I36" s="135"/>
      <c r="J36" s="135"/>
      <c r="K36" s="135"/>
      <c r="L36" s="138"/>
      <c r="M36" s="135"/>
      <c r="N36" s="19"/>
      <c r="O36" s="88"/>
    </row>
    <row r="37" spans="1:15" s="5" customFormat="1" ht="27" customHeight="1" thickBot="1">
      <c r="A37" s="72" t="s">
        <v>134</v>
      </c>
      <c r="B37" s="72"/>
      <c r="C37" s="72"/>
      <c r="D37" s="72"/>
      <c r="E37" s="72"/>
      <c r="F37" s="42">
        <v>30</v>
      </c>
      <c r="G37" s="98">
        <f>G33/2310000</f>
        <v>1226.6960636363635</v>
      </c>
      <c r="H37" s="72"/>
      <c r="I37" s="98">
        <f>I33/2310000</f>
        <v>1217.1481558441558</v>
      </c>
      <c r="J37" s="72"/>
      <c r="K37" s="98">
        <f>K33/2310000</f>
        <v>1066.7812112554079</v>
      </c>
      <c r="L37" s="72"/>
      <c r="M37" s="98">
        <f>M33/2310000</f>
        <v>1637.4229303030304</v>
      </c>
      <c r="N37" s="126"/>
      <c r="O37" s="129"/>
    </row>
    <row r="38" spans="1:15" ht="21.75" customHeight="1" thickTop="1">
      <c r="A38" s="72"/>
      <c r="F38" s="86"/>
      <c r="G38" s="135"/>
      <c r="H38" s="135"/>
      <c r="I38" s="135"/>
      <c r="J38" s="135"/>
      <c r="L38" s="138"/>
      <c r="M38" s="135"/>
      <c r="N38" s="19"/>
      <c r="O38" s="88"/>
    </row>
    <row r="39" spans="1:15" s="1" customFormat="1" ht="23.25" customHeight="1">
      <c r="A39" s="30" t="s">
        <v>87</v>
      </c>
      <c r="B39" s="30"/>
      <c r="C39" s="30"/>
      <c r="D39" s="30"/>
      <c r="E39" s="30"/>
      <c r="F39" s="8"/>
      <c r="M39" s="29"/>
      <c r="N39" s="29"/>
      <c r="O39" s="110"/>
    </row>
    <row r="40" spans="1:15" s="1" customFormat="1" ht="23.25" customHeight="1">
      <c r="A40" s="30" t="s">
        <v>146</v>
      </c>
      <c r="B40" s="30"/>
      <c r="C40" s="30"/>
      <c r="D40" s="30"/>
      <c r="E40" s="30"/>
      <c r="F40" s="8"/>
      <c r="M40" s="30"/>
      <c r="N40" s="30"/>
      <c r="O40" s="110"/>
    </row>
    <row r="41" spans="1:15" s="1" customFormat="1" ht="23.25" customHeight="1">
      <c r="A41" s="30"/>
      <c r="B41" s="30"/>
      <c r="C41" s="30"/>
      <c r="D41" s="30"/>
      <c r="E41" s="30"/>
      <c r="F41" s="8"/>
      <c r="M41" s="30"/>
      <c r="N41" s="30"/>
      <c r="O41" s="110"/>
    </row>
    <row r="42" spans="1:15" s="1" customFormat="1" ht="23.25" customHeight="1">
      <c r="A42" s="30"/>
      <c r="B42" s="30"/>
      <c r="C42" s="30"/>
      <c r="D42" s="30"/>
      <c r="E42" s="30"/>
      <c r="F42" s="8"/>
      <c r="G42" s="281" t="s">
        <v>123</v>
      </c>
      <c r="H42" s="281"/>
      <c r="I42" s="281"/>
      <c r="J42" s="87"/>
      <c r="K42" s="281" t="s">
        <v>124</v>
      </c>
      <c r="L42" s="281"/>
      <c r="M42" s="281"/>
      <c r="N42" s="122"/>
      <c r="O42" s="128"/>
    </row>
    <row r="43" spans="1:15" s="1" customFormat="1" ht="23.25" customHeight="1">
      <c r="A43" s="30"/>
      <c r="B43" s="30"/>
      <c r="C43" s="30"/>
      <c r="D43" s="30"/>
      <c r="E43" s="30"/>
      <c r="F43" s="8"/>
      <c r="G43" s="284" t="s">
        <v>147</v>
      </c>
      <c r="H43" s="284"/>
      <c r="I43" s="284"/>
      <c r="J43" s="67"/>
      <c r="K43" s="284" t="s">
        <v>147</v>
      </c>
      <c r="L43" s="284"/>
      <c r="M43" s="284"/>
      <c r="N43" s="124"/>
      <c r="O43" s="33"/>
    </row>
    <row r="44" spans="1:15" ht="23.25" customHeight="1">
      <c r="A44" s="256"/>
      <c r="F44" s="114" t="s">
        <v>22</v>
      </c>
      <c r="G44" s="243">
        <v>2560</v>
      </c>
      <c r="H44" s="67"/>
      <c r="I44" s="243">
        <v>2559</v>
      </c>
      <c r="J44" s="67"/>
      <c r="K44" s="243">
        <v>2560</v>
      </c>
      <c r="L44" s="67"/>
      <c r="M44" s="243">
        <v>2559</v>
      </c>
      <c r="N44" s="124"/>
      <c r="O44" s="88"/>
    </row>
    <row r="45" spans="1:15" ht="23.25" customHeight="1">
      <c r="F45" s="86"/>
      <c r="G45" s="280" t="s">
        <v>158</v>
      </c>
      <c r="H45" s="280"/>
      <c r="I45" s="280"/>
      <c r="J45" s="280"/>
      <c r="K45" s="280"/>
      <c r="L45" s="280"/>
      <c r="M45" s="280"/>
      <c r="N45" s="123"/>
      <c r="O45" s="88"/>
    </row>
    <row r="46" spans="1:15" ht="23.25" customHeight="1">
      <c r="F46" s="86"/>
      <c r="G46" s="114"/>
      <c r="H46" s="114"/>
      <c r="I46" s="114"/>
      <c r="J46" s="114"/>
      <c r="K46" s="114"/>
      <c r="L46" s="114"/>
      <c r="M46" s="114"/>
      <c r="N46" s="121"/>
      <c r="O46" s="88"/>
    </row>
    <row r="47" spans="1:15" ht="23.25" customHeight="1">
      <c r="A47" s="72" t="s">
        <v>148</v>
      </c>
      <c r="F47" s="86"/>
      <c r="G47" s="151">
        <f>G30</f>
        <v>2939182928</v>
      </c>
      <c r="H47" s="151"/>
      <c r="I47" s="151">
        <f>I30</f>
        <v>2980526882</v>
      </c>
      <c r="J47" s="152"/>
      <c r="K47" s="151">
        <f>K30</f>
        <v>2464264597.9999924</v>
      </c>
      <c r="L47" s="151"/>
      <c r="M47" s="151">
        <f>M30</f>
        <v>3782446969</v>
      </c>
      <c r="N47" s="76"/>
      <c r="O47" s="88"/>
    </row>
    <row r="48" spans="1:15" ht="23.25" customHeight="1">
      <c r="A48" s="72"/>
      <c r="F48" s="86"/>
      <c r="G48" s="151"/>
      <c r="H48" s="151"/>
      <c r="I48" s="151"/>
      <c r="J48" s="152"/>
      <c r="K48" s="151"/>
      <c r="L48" s="151"/>
      <c r="M48" s="151"/>
      <c r="N48" s="76"/>
      <c r="O48" s="88"/>
    </row>
    <row r="49" spans="1:17" ht="23.25" customHeight="1">
      <c r="A49" s="34" t="s">
        <v>54</v>
      </c>
      <c r="F49" s="86"/>
      <c r="G49" s="135"/>
      <c r="H49" s="135"/>
      <c r="I49" s="135"/>
      <c r="J49" s="135"/>
      <c r="K49" s="135"/>
      <c r="L49" s="136"/>
      <c r="M49" s="135"/>
      <c r="N49" s="19"/>
      <c r="O49" s="88"/>
    </row>
    <row r="50" spans="1:17" ht="23.25" customHeight="1">
      <c r="A50" s="245" t="s">
        <v>190</v>
      </c>
      <c r="B50" s="237"/>
      <c r="C50" s="74"/>
      <c r="D50" s="74"/>
      <c r="E50" s="74"/>
      <c r="F50" s="86"/>
      <c r="G50" s="137"/>
      <c r="H50" s="135"/>
      <c r="I50" s="137"/>
      <c r="J50" s="135"/>
      <c r="K50" s="137"/>
      <c r="L50" s="136"/>
      <c r="M50" s="137"/>
      <c r="N50" s="19"/>
      <c r="O50" s="88"/>
    </row>
    <row r="51" spans="1:17" ht="23.25" customHeight="1">
      <c r="A51" s="245"/>
      <c r="B51" s="246" t="s">
        <v>187</v>
      </c>
      <c r="C51" s="74"/>
      <c r="D51" s="74"/>
      <c r="E51" s="74"/>
      <c r="F51" s="86"/>
      <c r="G51" s="137"/>
      <c r="H51" s="135"/>
      <c r="I51" s="137"/>
      <c r="J51" s="135"/>
      <c r="K51" s="137"/>
      <c r="L51" s="136"/>
      <c r="M51" s="137"/>
      <c r="N51" s="19"/>
      <c r="O51" s="88"/>
    </row>
    <row r="52" spans="1:17" ht="23.25" customHeight="1">
      <c r="A52" s="248" t="s">
        <v>192</v>
      </c>
      <c r="B52" s="74"/>
      <c r="C52" s="74"/>
      <c r="D52" s="74"/>
      <c r="E52" s="74"/>
      <c r="F52" s="86"/>
      <c r="G52" s="149">
        <v>-3689421</v>
      </c>
      <c r="H52" s="135"/>
      <c r="I52" s="108">
        <v>81377272</v>
      </c>
      <c r="J52" s="135"/>
      <c r="K52" s="149">
        <v>0</v>
      </c>
      <c r="L52" s="136"/>
      <c r="M52" s="149">
        <v>0</v>
      </c>
      <c r="N52" s="19"/>
      <c r="O52" s="88"/>
    </row>
    <row r="53" spans="1:17" ht="23.25" customHeight="1">
      <c r="A53" s="249" t="s">
        <v>259</v>
      </c>
      <c r="B53" s="74"/>
      <c r="C53" s="74"/>
      <c r="D53" s="74"/>
      <c r="E53" s="74"/>
      <c r="F53" s="86" t="s">
        <v>253</v>
      </c>
      <c r="G53" s="137">
        <v>-4129650</v>
      </c>
      <c r="H53" s="135"/>
      <c r="I53" s="108">
        <v>6929850</v>
      </c>
      <c r="J53" s="135"/>
      <c r="K53" s="137">
        <v>-4129650</v>
      </c>
      <c r="L53" s="136"/>
      <c r="M53" s="137">
        <v>6929850</v>
      </c>
      <c r="N53" s="19"/>
      <c r="O53" s="88"/>
    </row>
    <row r="54" spans="1:17" ht="23.25" customHeight="1">
      <c r="A54" s="247" t="s">
        <v>191</v>
      </c>
      <c r="B54" s="246"/>
      <c r="C54" s="74"/>
      <c r="D54" s="74"/>
      <c r="E54" s="74"/>
      <c r="F54" s="86"/>
      <c r="G54" s="137"/>
      <c r="H54" s="135"/>
      <c r="I54" s="137"/>
      <c r="J54" s="135"/>
      <c r="K54" s="137"/>
      <c r="L54" s="136"/>
      <c r="M54" s="137"/>
      <c r="N54" s="19"/>
      <c r="O54" s="88"/>
    </row>
    <row r="55" spans="1:17" ht="23.25" customHeight="1">
      <c r="A55" s="247"/>
      <c r="B55" s="74" t="s">
        <v>108</v>
      </c>
      <c r="C55" s="74"/>
      <c r="D55" s="74"/>
      <c r="E55" s="74"/>
      <c r="F55" s="86">
        <v>12</v>
      </c>
      <c r="G55" s="149">
        <v>-1134425</v>
      </c>
      <c r="H55" s="135"/>
      <c r="I55" s="137">
        <v>-1716062</v>
      </c>
      <c r="J55" s="135"/>
      <c r="K55" s="149">
        <v>0</v>
      </c>
      <c r="L55" s="136"/>
      <c r="M55" s="149">
        <v>0</v>
      </c>
      <c r="N55" s="19"/>
      <c r="O55" s="88"/>
      <c r="Q55" s="252"/>
    </row>
    <row r="56" spans="1:17" ht="23.25" customHeight="1">
      <c r="A56" s="250" t="s">
        <v>193</v>
      </c>
      <c r="B56" s="74"/>
      <c r="C56" s="74"/>
      <c r="D56" s="74"/>
      <c r="E56" s="74"/>
      <c r="F56" s="86"/>
      <c r="G56" s="137"/>
      <c r="H56" s="135"/>
      <c r="I56" s="137"/>
      <c r="J56" s="135"/>
      <c r="K56" s="137"/>
      <c r="L56" s="136"/>
      <c r="M56" s="137"/>
      <c r="N56" s="19"/>
      <c r="O56" s="88"/>
    </row>
    <row r="57" spans="1:17" ht="23.25" customHeight="1">
      <c r="A57" s="250"/>
      <c r="B57" s="74" t="s">
        <v>187</v>
      </c>
      <c r="C57" s="74"/>
      <c r="D57" s="74"/>
      <c r="E57" s="74"/>
      <c r="F57" s="86" t="s">
        <v>252</v>
      </c>
      <c r="G57" s="144">
        <v>825930</v>
      </c>
      <c r="H57" s="135"/>
      <c r="I57" s="144">
        <v>-1385970</v>
      </c>
      <c r="J57" s="135"/>
      <c r="K57" s="144">
        <v>825930</v>
      </c>
      <c r="L57" s="136"/>
      <c r="M57" s="144">
        <v>-1385970</v>
      </c>
      <c r="N57" s="19"/>
      <c r="O57" s="88"/>
    </row>
    <row r="58" spans="1:17" ht="23.25" customHeight="1">
      <c r="A58" s="95" t="s">
        <v>194</v>
      </c>
      <c r="B58" s="74"/>
      <c r="C58" s="74"/>
      <c r="D58" s="74"/>
      <c r="E58" s="74"/>
      <c r="F58" s="86"/>
      <c r="G58" s="137"/>
      <c r="H58" s="135"/>
      <c r="I58" s="137"/>
      <c r="J58" s="135"/>
      <c r="K58" s="137"/>
      <c r="L58" s="136"/>
      <c r="M58" s="137"/>
      <c r="N58" s="19"/>
      <c r="O58" s="88"/>
    </row>
    <row r="59" spans="1:17" ht="23.25" customHeight="1">
      <c r="B59" s="237" t="s">
        <v>187</v>
      </c>
      <c r="C59" s="74"/>
      <c r="D59" s="74"/>
      <c r="E59" s="74"/>
      <c r="F59" s="86"/>
      <c r="G59" s="238">
        <f>SUM(G52:G57)</f>
        <v>-8127566</v>
      </c>
      <c r="H59" s="135"/>
      <c r="I59" s="238">
        <f>SUM(I52:I57)</f>
        <v>85205090</v>
      </c>
      <c r="J59" s="135"/>
      <c r="K59" s="238">
        <f>SUM(K52:K57)</f>
        <v>-3303720</v>
      </c>
      <c r="L59" s="143"/>
      <c r="M59" s="238">
        <f>SUM(M52:M57)</f>
        <v>5543880</v>
      </c>
      <c r="N59" s="19"/>
      <c r="O59" s="88"/>
    </row>
    <row r="60" spans="1:17" ht="23.25" customHeight="1">
      <c r="A60" s="48" t="s">
        <v>186</v>
      </c>
      <c r="F60" s="86"/>
      <c r="G60" s="135"/>
      <c r="H60" s="135"/>
      <c r="I60" s="135"/>
      <c r="J60" s="135"/>
      <c r="K60" s="135"/>
      <c r="L60" s="136"/>
      <c r="M60" s="135"/>
      <c r="N60" s="19"/>
      <c r="O60" s="88"/>
    </row>
    <row r="61" spans="1:17" ht="23.25" customHeight="1">
      <c r="A61" s="48"/>
      <c r="B61" s="99" t="s">
        <v>187</v>
      </c>
      <c r="F61" s="86"/>
      <c r="G61" s="135"/>
      <c r="H61" s="135"/>
      <c r="I61" s="135"/>
      <c r="J61" s="135"/>
      <c r="K61" s="149"/>
      <c r="L61" s="136"/>
      <c r="M61" s="135"/>
      <c r="N61" s="19"/>
      <c r="O61" s="88"/>
    </row>
    <row r="62" spans="1:17" ht="23.25" customHeight="1">
      <c r="A62" s="248" t="s">
        <v>260</v>
      </c>
      <c r="B62" s="74"/>
      <c r="C62" s="74"/>
      <c r="D62" s="74"/>
      <c r="E62" s="74"/>
      <c r="F62" s="86"/>
      <c r="G62" s="137"/>
      <c r="H62" s="135"/>
      <c r="I62" s="137"/>
      <c r="J62" s="135"/>
      <c r="K62" s="137"/>
      <c r="L62" s="137"/>
      <c r="M62" s="137"/>
      <c r="N62" s="36"/>
      <c r="O62" s="88"/>
    </row>
    <row r="63" spans="1:17" ht="23.25" customHeight="1">
      <c r="A63" s="34" t="s">
        <v>112</v>
      </c>
      <c r="B63" s="74" t="s">
        <v>188</v>
      </c>
      <c r="C63" s="74"/>
      <c r="D63" s="74"/>
      <c r="E63" s="74"/>
      <c r="F63" s="86" t="s">
        <v>251</v>
      </c>
      <c r="G63" s="149">
        <v>64167075</v>
      </c>
      <c r="H63" s="135"/>
      <c r="I63" s="153">
        <v>-18535882</v>
      </c>
      <c r="J63" s="135"/>
      <c r="K63" s="149">
        <v>24964852</v>
      </c>
      <c r="L63" s="137"/>
      <c r="M63" s="149">
        <v>-28518240</v>
      </c>
      <c r="N63" s="36"/>
      <c r="O63" s="88"/>
    </row>
    <row r="64" spans="1:17" ht="23.25" customHeight="1">
      <c r="A64" s="248" t="s">
        <v>189</v>
      </c>
      <c r="B64" s="74"/>
      <c r="C64" s="74"/>
      <c r="D64" s="74"/>
      <c r="E64" s="74"/>
      <c r="F64" s="86"/>
      <c r="G64" s="139"/>
      <c r="H64" s="135"/>
      <c r="I64" s="139"/>
      <c r="J64" s="135"/>
      <c r="K64" s="139"/>
      <c r="L64" s="137"/>
      <c r="M64" s="139"/>
      <c r="N64" s="36"/>
      <c r="O64" s="88"/>
    </row>
    <row r="65" spans="1:18" ht="23.25" customHeight="1">
      <c r="A65" s="250"/>
      <c r="B65" s="74" t="s">
        <v>187</v>
      </c>
      <c r="C65" s="74"/>
      <c r="D65" s="74"/>
      <c r="E65" s="74"/>
      <c r="F65" s="86" t="s">
        <v>252</v>
      </c>
      <c r="G65" s="239">
        <v>-12799839</v>
      </c>
      <c r="H65" s="135"/>
      <c r="I65" s="144">
        <v>3598344</v>
      </c>
      <c r="J65" s="135"/>
      <c r="K65" s="239">
        <v>-4992971</v>
      </c>
      <c r="L65" s="137"/>
      <c r="M65" s="239">
        <v>5703648</v>
      </c>
      <c r="N65" s="36"/>
      <c r="O65" s="88"/>
      <c r="Q65" s="5"/>
      <c r="R65" s="5"/>
    </row>
    <row r="66" spans="1:18" ht="23.25" customHeight="1">
      <c r="A66" s="95" t="s">
        <v>195</v>
      </c>
      <c r="B66" s="237"/>
      <c r="C66" s="237"/>
      <c r="D66" s="237"/>
      <c r="E66" s="237"/>
      <c r="F66" s="86"/>
      <c r="G66" s="149"/>
      <c r="H66" s="135"/>
      <c r="I66" s="137"/>
      <c r="J66" s="135"/>
      <c r="K66" s="149"/>
      <c r="L66" s="137"/>
      <c r="M66" s="242"/>
      <c r="N66" s="36"/>
      <c r="O66" s="88"/>
      <c r="Q66" s="5"/>
      <c r="R66" s="5"/>
    </row>
    <row r="67" spans="1:18" s="5" customFormat="1" ht="23.25" customHeight="1">
      <c r="A67" s="95"/>
      <c r="B67" s="237" t="s">
        <v>187</v>
      </c>
      <c r="C67" s="237"/>
      <c r="D67" s="237"/>
      <c r="E67" s="237"/>
      <c r="F67" s="39"/>
      <c r="G67" s="240">
        <f>SUM(G63:G65)</f>
        <v>51367236</v>
      </c>
      <c r="H67" s="135"/>
      <c r="I67" s="240">
        <f>SUM(I63:I65)</f>
        <v>-14937538</v>
      </c>
      <c r="J67" s="135"/>
      <c r="K67" s="241">
        <f>SUM(K63:K65)</f>
        <v>19971881</v>
      </c>
      <c r="L67" s="148"/>
      <c r="M67" s="241">
        <f>SUM(M63:M65)</f>
        <v>-22814592</v>
      </c>
      <c r="N67" s="125"/>
      <c r="O67" s="129"/>
      <c r="R67" s="27"/>
    </row>
    <row r="68" spans="1:18" ht="23.25" customHeight="1">
      <c r="A68" s="73" t="s">
        <v>149</v>
      </c>
      <c r="F68" s="86"/>
      <c r="G68" s="134">
        <f>G67+G59</f>
        <v>43239670</v>
      </c>
      <c r="H68" s="135"/>
      <c r="I68" s="134">
        <f>I67+I59</f>
        <v>70267552</v>
      </c>
      <c r="J68" s="135"/>
      <c r="K68" s="134">
        <f>K67+K59</f>
        <v>16668161</v>
      </c>
      <c r="L68" s="143"/>
      <c r="M68" s="134">
        <f>M67+M59</f>
        <v>-17270712</v>
      </c>
      <c r="N68" s="19"/>
      <c r="O68" s="88"/>
    </row>
    <row r="69" spans="1:18" ht="23.25" customHeight="1" thickBot="1">
      <c r="A69" s="73" t="s">
        <v>150</v>
      </c>
      <c r="F69" s="86"/>
      <c r="G69" s="146">
        <f>G47+G68</f>
        <v>2982422598</v>
      </c>
      <c r="H69" s="135"/>
      <c r="I69" s="146">
        <f>I47+I68</f>
        <v>3050794434</v>
      </c>
      <c r="J69" s="135"/>
      <c r="K69" s="146">
        <f>K47+K68</f>
        <v>2480932758.9999924</v>
      </c>
      <c r="L69" s="143"/>
      <c r="M69" s="146">
        <f>M47+M68</f>
        <v>3765176257</v>
      </c>
      <c r="N69" s="19"/>
      <c r="O69" s="88"/>
    </row>
    <row r="70" spans="1:18" ht="23.25" customHeight="1" thickTop="1">
      <c r="A70" s="73"/>
      <c r="F70" s="86"/>
      <c r="G70" s="135"/>
      <c r="H70" s="135"/>
      <c r="I70" s="135"/>
      <c r="J70" s="135"/>
      <c r="K70" s="135"/>
      <c r="L70" s="143"/>
      <c r="M70" s="135"/>
      <c r="N70" s="19"/>
      <c r="O70" s="88"/>
    </row>
    <row r="71" spans="1:18" ht="23.25" customHeight="1">
      <c r="A71" s="72" t="s">
        <v>118</v>
      </c>
      <c r="F71" s="86"/>
      <c r="G71" s="138"/>
      <c r="H71" s="136"/>
      <c r="I71" s="136"/>
      <c r="J71" s="138"/>
      <c r="K71" s="138"/>
      <c r="L71" s="138"/>
      <c r="M71" s="138"/>
      <c r="O71" s="88"/>
    </row>
    <row r="72" spans="1:18" ht="23.25" customHeight="1">
      <c r="B72" s="67" t="s">
        <v>55</v>
      </c>
      <c r="F72" s="86"/>
      <c r="G72" s="154">
        <f>G74-G73</f>
        <v>2879623165</v>
      </c>
      <c r="H72" s="136"/>
      <c r="I72" s="154">
        <f>I74-I73</f>
        <v>2885518533</v>
      </c>
      <c r="J72" s="138"/>
      <c r="K72" s="137">
        <f>K74-K73</f>
        <v>2480932758.9999924</v>
      </c>
      <c r="L72" s="138"/>
      <c r="M72" s="137">
        <f>M74-M73</f>
        <v>3765176257</v>
      </c>
      <c r="N72" s="37"/>
      <c r="O72" s="88"/>
    </row>
    <row r="73" spans="1:18" ht="23.25" customHeight="1">
      <c r="B73" s="67" t="s">
        <v>56</v>
      </c>
      <c r="F73" s="86"/>
      <c r="G73" s="149">
        <v>102799433</v>
      </c>
      <c r="H73" s="138"/>
      <c r="I73" s="154">
        <v>165275901</v>
      </c>
      <c r="J73" s="138"/>
      <c r="K73" s="149">
        <v>0</v>
      </c>
      <c r="L73" s="138"/>
      <c r="M73" s="149">
        <v>0</v>
      </c>
      <c r="N73" s="94"/>
      <c r="O73" s="88"/>
    </row>
    <row r="74" spans="1:18" s="5" customFormat="1" ht="23.25" customHeight="1" thickBot="1">
      <c r="A74" s="72" t="s">
        <v>150</v>
      </c>
      <c r="B74" s="72"/>
      <c r="C74" s="72"/>
      <c r="D74" s="72"/>
      <c r="E74" s="72"/>
      <c r="F74" s="39"/>
      <c r="G74" s="147">
        <f>G69</f>
        <v>2982422598</v>
      </c>
      <c r="H74" s="142"/>
      <c r="I74" s="147">
        <f>I69</f>
        <v>3050794434</v>
      </c>
      <c r="J74" s="142"/>
      <c r="K74" s="147">
        <f>K69</f>
        <v>2480932758.9999924</v>
      </c>
      <c r="L74" s="142"/>
      <c r="M74" s="147">
        <f>M69</f>
        <v>3765176257</v>
      </c>
      <c r="N74" s="19"/>
      <c r="O74" s="129"/>
    </row>
    <row r="75" spans="1:18" ht="18.75" customHeight="1" thickTop="1">
      <c r="F75" s="86"/>
      <c r="G75" s="35"/>
      <c r="I75" s="35"/>
      <c r="K75" s="35"/>
      <c r="M75" s="35"/>
      <c r="O75" s="88"/>
    </row>
    <row r="76" spans="1:18" ht="23.25" customHeight="1">
      <c r="F76" s="86"/>
      <c r="K76" s="7"/>
      <c r="O76" s="88"/>
    </row>
    <row r="77" spans="1:18" ht="23.25" customHeight="1">
      <c r="I77" s="138"/>
      <c r="K77" s="43"/>
    </row>
    <row r="78" spans="1:18" ht="23.25" customHeight="1">
      <c r="I78" s="138"/>
    </row>
    <row r="79" spans="1:18" ht="23.25" customHeight="1">
      <c r="I79" s="138"/>
    </row>
    <row r="80" spans="1:18" ht="23.25" customHeight="1">
      <c r="I80" s="138"/>
    </row>
    <row r="101" spans="7:11" ht="23.25" customHeight="1">
      <c r="I101" s="44"/>
      <c r="K101" s="44"/>
    </row>
    <row r="102" spans="7:11" ht="23.25" customHeight="1">
      <c r="G102" s="44"/>
      <c r="K102" s="44"/>
    </row>
  </sheetData>
  <mergeCells count="10">
    <mergeCell ref="K5:M5"/>
    <mergeCell ref="G4:I4"/>
    <mergeCell ref="K4:M4"/>
    <mergeCell ref="G5:I5"/>
    <mergeCell ref="G45:M45"/>
    <mergeCell ref="G7:M7"/>
    <mergeCell ref="G42:I42"/>
    <mergeCell ref="K42:M42"/>
    <mergeCell ref="G43:I43"/>
    <mergeCell ref="K43:M43"/>
  </mergeCells>
  <phoneticPr fontId="0" type="noConversion"/>
  <pageMargins left="0.8" right="0.59" top="0.48" bottom="0.5" header="0.5" footer="0.48"/>
  <pageSetup paperSize="9" scale="78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8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AE77"/>
  <sheetViews>
    <sheetView view="pageBreakPreview" topLeftCell="A4" zoomScale="70" zoomScaleNormal="85" zoomScaleSheetLayoutView="70" workbookViewId="0">
      <pane xSplit="2" ySplit="9" topLeftCell="L49" activePane="bottomRight" state="frozen"/>
      <selection activeCell="E9" sqref="E9"/>
      <selection pane="topRight" activeCell="E9" sqref="E9"/>
      <selection pane="bottomLeft" activeCell="E9" sqref="E9"/>
      <selection pane="bottomRight" activeCell="A31" sqref="A31"/>
    </sheetView>
  </sheetViews>
  <sheetFormatPr defaultColWidth="9.140625" defaultRowHeight="21.75"/>
  <cols>
    <col min="1" max="1" width="53.85546875" style="60" customWidth="1"/>
    <col min="2" max="2" width="8.7109375" style="61" customWidth="1"/>
    <col min="3" max="3" width="14.7109375" style="60" customWidth="1"/>
    <col min="4" max="4" width="0.85546875" style="60" customWidth="1"/>
    <col min="5" max="5" width="13.7109375" style="60" customWidth="1"/>
    <col min="6" max="6" width="0.85546875" style="60" customWidth="1"/>
    <col min="7" max="7" width="16.140625" style="60" customWidth="1"/>
    <col min="8" max="8" width="0.85546875" style="60" customWidth="1"/>
    <col min="9" max="9" width="16.28515625" style="60" customWidth="1"/>
    <col min="10" max="10" width="0.85546875" style="60" customWidth="1"/>
    <col min="11" max="11" width="18.85546875" style="60" customWidth="1"/>
    <col min="12" max="12" width="0.85546875" style="60" customWidth="1"/>
    <col min="13" max="13" width="13.85546875" style="60" customWidth="1"/>
    <col min="14" max="14" width="0.85546875" style="60" customWidth="1"/>
    <col min="15" max="15" width="15.85546875" style="60" customWidth="1"/>
    <col min="16" max="16" width="0.85546875" style="60" customWidth="1"/>
    <col min="17" max="17" width="14.7109375" style="60" customWidth="1"/>
    <col min="18" max="18" width="0.85546875" style="60" customWidth="1"/>
    <col min="19" max="19" width="14.7109375" style="60" customWidth="1"/>
    <col min="20" max="20" width="0.85546875" style="60" customWidth="1"/>
    <col min="21" max="21" width="16.28515625" style="60" customWidth="1"/>
    <col min="22" max="22" width="0.85546875" style="60" customWidth="1"/>
    <col min="23" max="23" width="17" style="60" customWidth="1"/>
    <col min="24" max="24" width="0.85546875" style="60" customWidth="1"/>
    <col min="25" max="25" width="16.5703125" style="59" customWidth="1"/>
    <col min="26" max="26" width="0.85546875" style="59" customWidth="1"/>
    <col min="27" max="27" width="17.28515625" style="60" customWidth="1"/>
    <col min="28" max="28" width="9.140625" style="60"/>
    <col min="29" max="29" width="15.42578125" style="60" bestFit="1" customWidth="1"/>
    <col min="30" max="30" width="16.7109375" style="60" bestFit="1" customWidth="1"/>
    <col min="31" max="31" width="14.7109375" style="60" customWidth="1"/>
    <col min="32" max="32" width="9.140625" style="60"/>
    <col min="33" max="33" width="10.5703125" style="60" bestFit="1" customWidth="1"/>
    <col min="34" max="16384" width="9.140625" style="60"/>
  </cols>
  <sheetData>
    <row r="1" spans="1:30" s="70" customFormat="1" ht="23.25">
      <c r="A1" s="30" t="s">
        <v>87</v>
      </c>
      <c r="B1" s="68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3"/>
    </row>
    <row r="2" spans="1:30" s="70" customFormat="1" ht="23.25">
      <c r="A2" s="30" t="s">
        <v>153</v>
      </c>
      <c r="Y2" s="69"/>
      <c r="Z2" s="69"/>
      <c r="AA2" s="71"/>
      <c r="AB2" s="71"/>
      <c r="AC2" s="71"/>
    </row>
    <row r="3" spans="1:30" s="70" customFormat="1" ht="23.25"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71"/>
      <c r="AC3" s="71"/>
    </row>
    <row r="4" spans="1:30" s="70" customFormat="1" ht="23.25">
      <c r="C4" s="286" t="s">
        <v>123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71"/>
      <c r="AC4" s="71"/>
    </row>
    <row r="5" spans="1:30">
      <c r="A5" s="59"/>
      <c r="C5" s="59"/>
      <c r="D5" s="59"/>
      <c r="E5" s="288" t="s">
        <v>6</v>
      </c>
      <c r="F5" s="288"/>
      <c r="G5" s="288"/>
      <c r="H5" s="288"/>
      <c r="I5" s="127"/>
      <c r="J5" s="127"/>
      <c r="K5" s="127"/>
      <c r="L5" s="127"/>
      <c r="M5" s="287" t="s">
        <v>52</v>
      </c>
      <c r="N5" s="287"/>
      <c r="O5" s="287"/>
      <c r="P5" s="287"/>
      <c r="Q5" s="287"/>
      <c r="R5" s="287"/>
      <c r="S5" s="287"/>
      <c r="T5" s="287"/>
      <c r="U5" s="287"/>
      <c r="V5" s="127"/>
      <c r="W5" s="127"/>
      <c r="X5" s="63"/>
      <c r="AA5" s="46"/>
      <c r="AB5" s="46"/>
      <c r="AC5" s="46"/>
    </row>
    <row r="6" spans="1:30">
      <c r="A6" s="59"/>
      <c r="C6" s="59"/>
      <c r="D6" s="59"/>
      <c r="E6" s="46"/>
      <c r="F6" s="46"/>
      <c r="G6" s="46"/>
      <c r="H6" s="46"/>
      <c r="K6" s="46" t="s">
        <v>160</v>
      </c>
      <c r="L6" s="46"/>
      <c r="M6" s="62"/>
      <c r="N6" s="62"/>
      <c r="O6" s="62"/>
      <c r="P6" s="62"/>
      <c r="Q6" s="62"/>
      <c r="R6" s="62"/>
      <c r="S6" s="46"/>
      <c r="T6" s="62"/>
      <c r="U6" s="62"/>
      <c r="V6" s="59"/>
      <c r="W6" s="63"/>
      <c r="X6" s="63"/>
      <c r="AA6" s="46"/>
      <c r="AB6" s="46"/>
      <c r="AC6" s="46"/>
    </row>
    <row r="7" spans="1:30">
      <c r="A7" s="59"/>
      <c r="C7" s="59"/>
      <c r="D7" s="59"/>
      <c r="E7" s="46"/>
      <c r="F7" s="46"/>
      <c r="G7" s="46"/>
      <c r="H7" s="46"/>
      <c r="K7" s="59" t="s">
        <v>161</v>
      </c>
      <c r="L7" s="46"/>
      <c r="M7" s="62"/>
      <c r="N7" s="62"/>
      <c r="O7" s="62"/>
      <c r="P7" s="62"/>
      <c r="Q7" s="62"/>
      <c r="R7" s="62"/>
      <c r="S7" s="46" t="s">
        <v>96</v>
      </c>
      <c r="T7" s="62"/>
      <c r="U7" s="62"/>
      <c r="V7" s="59"/>
      <c r="W7" s="63"/>
      <c r="X7" s="63"/>
      <c r="AA7" s="46"/>
      <c r="AB7" s="46"/>
      <c r="AC7" s="46"/>
    </row>
    <row r="8" spans="1:30">
      <c r="A8" s="59"/>
      <c r="C8" s="59"/>
      <c r="D8" s="59"/>
      <c r="E8" s="46"/>
      <c r="F8" s="46"/>
      <c r="G8" s="46"/>
      <c r="H8" s="46"/>
      <c r="I8" s="62" t="s">
        <v>78</v>
      </c>
      <c r="J8" s="62"/>
      <c r="K8" s="59" t="s">
        <v>162</v>
      </c>
      <c r="L8" s="46"/>
      <c r="N8" s="46"/>
      <c r="O8" s="46"/>
      <c r="P8" s="46"/>
      <c r="Q8" s="46" t="s">
        <v>77</v>
      </c>
      <c r="R8" s="46"/>
      <c r="S8" s="47" t="s">
        <v>97</v>
      </c>
      <c r="T8" s="46"/>
      <c r="U8" s="62" t="s">
        <v>113</v>
      </c>
      <c r="V8" s="59"/>
      <c r="W8" s="63"/>
      <c r="X8" s="63"/>
      <c r="Y8" s="47" t="s">
        <v>89</v>
      </c>
      <c r="Z8" s="47"/>
      <c r="AA8" s="46"/>
      <c r="AB8" s="46"/>
      <c r="AC8" s="46"/>
    </row>
    <row r="9" spans="1:30">
      <c r="C9" s="46" t="s">
        <v>10</v>
      </c>
      <c r="D9" s="46"/>
      <c r="E9" s="46"/>
      <c r="F9" s="46"/>
      <c r="I9" s="47" t="s">
        <v>80</v>
      </c>
      <c r="J9" s="47"/>
      <c r="K9" s="59" t="s">
        <v>163</v>
      </c>
      <c r="M9" s="62" t="s">
        <v>78</v>
      </c>
      <c r="O9" s="47" t="s">
        <v>93</v>
      </c>
      <c r="Q9" s="47" t="s">
        <v>79</v>
      </c>
      <c r="R9" s="47"/>
      <c r="S9" s="47" t="s">
        <v>98</v>
      </c>
      <c r="T9" s="47"/>
      <c r="U9" s="47" t="s">
        <v>114</v>
      </c>
      <c r="V9" s="46"/>
      <c r="W9" s="46"/>
      <c r="X9" s="46"/>
      <c r="Y9" s="47" t="s">
        <v>90</v>
      </c>
      <c r="Z9" s="47"/>
      <c r="AA9" s="46"/>
      <c r="AB9" s="64"/>
      <c r="AC9" s="64"/>
    </row>
    <row r="10" spans="1:30">
      <c r="C10" s="46" t="s">
        <v>33</v>
      </c>
      <c r="D10" s="46"/>
      <c r="E10" s="46" t="s">
        <v>51</v>
      </c>
      <c r="F10" s="46"/>
      <c r="G10" s="64"/>
      <c r="H10" s="64"/>
      <c r="I10" s="47" t="s">
        <v>82</v>
      </c>
      <c r="J10" s="47"/>
      <c r="K10" s="59" t="s">
        <v>164</v>
      </c>
      <c r="L10" s="64"/>
      <c r="M10" s="62" t="s">
        <v>101</v>
      </c>
      <c r="N10" s="64"/>
      <c r="O10" s="62" t="s">
        <v>94</v>
      </c>
      <c r="P10" s="64"/>
      <c r="Q10" s="47" t="s">
        <v>81</v>
      </c>
      <c r="R10" s="47"/>
      <c r="S10" s="47" t="s">
        <v>99</v>
      </c>
      <c r="T10" s="47"/>
      <c r="U10" s="47" t="s">
        <v>115</v>
      </c>
      <c r="V10" s="46"/>
      <c r="W10" s="46" t="s">
        <v>34</v>
      </c>
      <c r="X10" s="46"/>
      <c r="Y10" s="47" t="s">
        <v>91</v>
      </c>
      <c r="Z10" s="47"/>
      <c r="AA10" s="46" t="s">
        <v>34</v>
      </c>
      <c r="AB10" s="64"/>
      <c r="AC10" s="64"/>
    </row>
    <row r="11" spans="1:30">
      <c r="B11" s="271" t="s">
        <v>22</v>
      </c>
      <c r="C11" s="46" t="s">
        <v>32</v>
      </c>
      <c r="D11" s="46"/>
      <c r="E11" s="46" t="s">
        <v>50</v>
      </c>
      <c r="F11" s="46"/>
      <c r="G11" s="46" t="s">
        <v>7</v>
      </c>
      <c r="H11" s="46"/>
      <c r="I11" s="47" t="s">
        <v>84</v>
      </c>
      <c r="J11" s="47"/>
      <c r="K11" s="229" t="s">
        <v>165</v>
      </c>
      <c r="L11" s="46"/>
      <c r="M11" s="59" t="s">
        <v>100</v>
      </c>
      <c r="N11" s="46"/>
      <c r="O11" s="62" t="s">
        <v>95</v>
      </c>
      <c r="P11" s="46"/>
      <c r="Q11" s="59" t="s">
        <v>83</v>
      </c>
      <c r="R11" s="59"/>
      <c r="S11" s="47" t="s">
        <v>108</v>
      </c>
      <c r="T11" s="47"/>
      <c r="U11" s="47" t="s">
        <v>13</v>
      </c>
      <c r="V11" s="46"/>
      <c r="W11" s="62" t="s">
        <v>88</v>
      </c>
      <c r="X11" s="62"/>
      <c r="Y11" s="47" t="s">
        <v>92</v>
      </c>
      <c r="Z11" s="47"/>
      <c r="AA11" s="62" t="s">
        <v>35</v>
      </c>
      <c r="AB11" s="64"/>
      <c r="AC11" s="46"/>
      <c r="AD11" s="64"/>
    </row>
    <row r="12" spans="1:30">
      <c r="B12" s="271"/>
      <c r="C12" s="285" t="s">
        <v>158</v>
      </c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64"/>
      <c r="AC12" s="46"/>
      <c r="AD12" s="64"/>
    </row>
    <row r="13" spans="1:30">
      <c r="A13" s="51" t="s">
        <v>155</v>
      </c>
      <c r="B13" s="21"/>
      <c r="C13" s="13"/>
      <c r="D13" s="13"/>
      <c r="E13" s="13"/>
      <c r="F13" s="13"/>
      <c r="G13" s="14"/>
      <c r="H13" s="14"/>
      <c r="I13" s="14"/>
      <c r="J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22"/>
      <c r="W13" s="22"/>
      <c r="X13" s="271"/>
      <c r="AA13" s="13"/>
      <c r="AB13" s="22"/>
      <c r="AC13" s="14"/>
      <c r="AD13" s="64"/>
    </row>
    <row r="14" spans="1:30" s="51" customFormat="1">
      <c r="A14" s="51" t="s">
        <v>130</v>
      </c>
      <c r="B14" s="21"/>
      <c r="C14" s="155">
        <v>231000000</v>
      </c>
      <c r="D14" s="155"/>
      <c r="E14" s="155">
        <v>23100000</v>
      </c>
      <c r="F14" s="155"/>
      <c r="G14" s="155">
        <v>6183060017</v>
      </c>
      <c r="H14" s="155"/>
      <c r="I14" s="155">
        <v>1952189974</v>
      </c>
      <c r="J14" s="155"/>
      <c r="K14" s="155">
        <v>0</v>
      </c>
      <c r="L14" s="155"/>
      <c r="M14" s="155">
        <v>50307487</v>
      </c>
      <c r="N14" s="155"/>
      <c r="O14" s="155">
        <v>-384770413</v>
      </c>
      <c r="P14" s="155"/>
      <c r="Q14" s="155">
        <v>7046240</v>
      </c>
      <c r="R14" s="155"/>
      <c r="S14" s="155">
        <v>1454069</v>
      </c>
      <c r="T14" s="155"/>
      <c r="U14" s="155">
        <f>SUM(M14:S14)</f>
        <v>-325962617</v>
      </c>
      <c r="V14" s="155"/>
      <c r="W14" s="155">
        <f>SUM(C14:S14)</f>
        <v>8063387374</v>
      </c>
      <c r="X14" s="155"/>
      <c r="Y14" s="155">
        <v>1376111888</v>
      </c>
      <c r="Z14" s="179"/>
      <c r="AA14" s="157">
        <f>W14+Y14</f>
        <v>9439499262</v>
      </c>
      <c r="AB14" s="23"/>
      <c r="AC14" s="23"/>
      <c r="AD14" s="89"/>
    </row>
    <row r="15" spans="1:30" s="51" customFormat="1">
      <c r="B15" s="21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74"/>
      <c r="AA15" s="155"/>
      <c r="AB15" s="45"/>
      <c r="AC15" s="45"/>
      <c r="AD15" s="89"/>
    </row>
    <row r="16" spans="1:30" s="51" customFormat="1">
      <c r="A16" s="51" t="s">
        <v>85</v>
      </c>
      <c r="B16" s="55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55"/>
      <c r="W16" s="179"/>
      <c r="X16" s="179"/>
      <c r="Y16" s="179"/>
      <c r="Z16" s="179"/>
      <c r="AA16" s="156"/>
      <c r="AB16" s="45"/>
      <c r="AC16" s="45"/>
      <c r="AD16" s="89"/>
    </row>
    <row r="17" spans="1:30" s="51" customFormat="1">
      <c r="A17" s="53" t="s">
        <v>128</v>
      </c>
      <c r="B17" s="55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55"/>
      <c r="W17" s="179"/>
      <c r="X17" s="179"/>
      <c r="Y17" s="179"/>
      <c r="Z17" s="179"/>
      <c r="AA17" s="156"/>
      <c r="AB17" s="45"/>
      <c r="AC17" s="45"/>
      <c r="AD17" s="89"/>
    </row>
    <row r="18" spans="1:30" s="51" customFormat="1">
      <c r="A18" s="58" t="s">
        <v>102</v>
      </c>
      <c r="B18" s="21">
        <v>31</v>
      </c>
      <c r="C18" s="276">
        <v>0</v>
      </c>
      <c r="D18" s="159"/>
      <c r="E18" s="276">
        <v>0</v>
      </c>
      <c r="F18" s="159"/>
      <c r="G18" s="160">
        <v>-6400000000</v>
      </c>
      <c r="H18" s="162"/>
      <c r="I18" s="276">
        <v>0</v>
      </c>
      <c r="J18" s="159"/>
      <c r="K18" s="276">
        <v>0</v>
      </c>
      <c r="L18" s="162"/>
      <c r="M18" s="276">
        <v>0</v>
      </c>
      <c r="N18" s="162"/>
      <c r="O18" s="276">
        <v>0</v>
      </c>
      <c r="P18" s="162"/>
      <c r="Q18" s="276">
        <v>0</v>
      </c>
      <c r="R18" s="159"/>
      <c r="S18" s="276">
        <v>0</v>
      </c>
      <c r="T18" s="159"/>
      <c r="U18" s="276">
        <v>0</v>
      </c>
      <c r="V18" s="160"/>
      <c r="W18" s="163">
        <f>SUM(C18:S18)</f>
        <v>-6400000000</v>
      </c>
      <c r="X18" s="160"/>
      <c r="Y18" s="198">
        <v>-151474253</v>
      </c>
      <c r="Z18" s="174"/>
      <c r="AA18" s="199">
        <f>SUM(W18:Y18)</f>
        <v>-6551474253</v>
      </c>
      <c r="AB18" s="45"/>
      <c r="AC18" s="45"/>
      <c r="AD18" s="89"/>
    </row>
    <row r="19" spans="1:30" s="51" customFormat="1">
      <c r="A19" s="53" t="s">
        <v>129</v>
      </c>
      <c r="B19" s="55"/>
      <c r="C19" s="165">
        <f>SUM(C18:C18)</f>
        <v>0</v>
      </c>
      <c r="D19" s="156"/>
      <c r="E19" s="165">
        <f>SUM(E18:E18)</f>
        <v>0</v>
      </c>
      <c r="F19" s="156"/>
      <c r="G19" s="216">
        <f>SUM(G18:G18)</f>
        <v>-6400000000</v>
      </c>
      <c r="H19" s="158"/>
      <c r="I19" s="165">
        <f>SUM(I18:I18)</f>
        <v>0</v>
      </c>
      <c r="J19" s="158"/>
      <c r="K19" s="165">
        <f>SUM(K18:K18)</f>
        <v>0</v>
      </c>
      <c r="L19" s="158"/>
      <c r="M19" s="165">
        <f>SUM(M18:M18)</f>
        <v>0</v>
      </c>
      <c r="N19" s="158"/>
      <c r="O19" s="165">
        <f>SUM(O18:O18)</f>
        <v>0</v>
      </c>
      <c r="P19" s="158"/>
      <c r="Q19" s="165">
        <f>SUM(Q18:Q18)</f>
        <v>0</v>
      </c>
      <c r="R19" s="156"/>
      <c r="S19" s="165">
        <f>SUM(S18:S18)</f>
        <v>0</v>
      </c>
      <c r="T19" s="156"/>
      <c r="U19" s="165">
        <f>SUM(U18:U18)</f>
        <v>0</v>
      </c>
      <c r="V19" s="155"/>
      <c r="W19" s="165">
        <f>SUM(W18:W18)</f>
        <v>-6400000000</v>
      </c>
      <c r="X19" s="158"/>
      <c r="Y19" s="165">
        <f>SUM(Y18:Y18)</f>
        <v>-151474253</v>
      </c>
      <c r="Z19" s="179"/>
      <c r="AA19" s="165">
        <f>SUM(AA18:AA18)</f>
        <v>-6551474253</v>
      </c>
      <c r="AB19" s="23"/>
      <c r="AC19" s="228"/>
      <c r="AD19" s="89"/>
    </row>
    <row r="20" spans="1:30">
      <c r="A20" s="54"/>
      <c r="B20" s="21"/>
      <c r="C20" s="156"/>
      <c r="D20" s="156"/>
      <c r="E20" s="156"/>
      <c r="F20" s="156"/>
      <c r="G20" s="184"/>
      <c r="H20" s="158"/>
      <c r="I20" s="156"/>
      <c r="J20" s="156"/>
      <c r="K20" s="156"/>
      <c r="L20" s="158"/>
      <c r="M20" s="156"/>
      <c r="N20" s="158"/>
      <c r="O20" s="156"/>
      <c r="P20" s="158"/>
      <c r="Q20" s="156"/>
      <c r="R20" s="156"/>
      <c r="S20" s="156"/>
      <c r="T20" s="156"/>
      <c r="U20" s="156"/>
      <c r="V20" s="155"/>
      <c r="W20" s="200"/>
      <c r="X20" s="158"/>
      <c r="Y20" s="179"/>
      <c r="Z20" s="179"/>
      <c r="AA20" s="157"/>
      <c r="AB20" s="22"/>
      <c r="AC20" s="14"/>
      <c r="AD20" s="64"/>
    </row>
    <row r="21" spans="1:30">
      <c r="A21" s="225" t="s">
        <v>170</v>
      </c>
      <c r="B21" s="55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55"/>
      <c r="W21" s="179"/>
      <c r="X21" s="179"/>
      <c r="Y21" s="179"/>
      <c r="Z21" s="179"/>
      <c r="AA21" s="156"/>
      <c r="AB21" s="22"/>
      <c r="AC21" s="14"/>
      <c r="AD21" s="64"/>
    </row>
    <row r="22" spans="1:30">
      <c r="A22" s="226" t="s">
        <v>171</v>
      </c>
      <c r="B22" s="21">
        <v>23</v>
      </c>
      <c r="C22" s="276">
        <v>0</v>
      </c>
      <c r="D22" s="159"/>
      <c r="E22" s="276">
        <v>0</v>
      </c>
      <c r="F22" s="159"/>
      <c r="G22" s="160">
        <v>1636423923</v>
      </c>
      <c r="H22" s="162"/>
      <c r="I22" s="276">
        <v>0</v>
      </c>
      <c r="J22" s="159"/>
      <c r="K22" s="276">
        <v>-1636423923</v>
      </c>
      <c r="L22" s="162"/>
      <c r="M22" s="276">
        <v>0</v>
      </c>
      <c r="N22" s="162"/>
      <c r="O22" s="276">
        <v>0</v>
      </c>
      <c r="P22" s="162"/>
      <c r="Q22" s="276">
        <v>0</v>
      </c>
      <c r="R22" s="159"/>
      <c r="S22" s="276">
        <v>0</v>
      </c>
      <c r="T22" s="159"/>
      <c r="U22" s="276">
        <v>0</v>
      </c>
      <c r="V22" s="160"/>
      <c r="W22" s="163">
        <f>SUM(C22:S22)</f>
        <v>0</v>
      </c>
      <c r="X22" s="160"/>
      <c r="Y22" s="163">
        <f>SUM(E22:U22)</f>
        <v>0</v>
      </c>
      <c r="Z22" s="174"/>
      <c r="AA22" s="199">
        <f>SUM(W22:Y22)</f>
        <v>0</v>
      </c>
      <c r="AB22" s="22"/>
      <c r="AC22" s="14"/>
      <c r="AD22" s="64"/>
    </row>
    <row r="23" spans="1:30">
      <c r="A23" s="227" t="s">
        <v>172</v>
      </c>
      <c r="B23" s="55"/>
      <c r="C23" s="165">
        <f>SUM(C22:C22)</f>
        <v>0</v>
      </c>
      <c r="D23" s="156"/>
      <c r="E23" s="165">
        <f>SUM(E22:E22)</f>
        <v>0</v>
      </c>
      <c r="F23" s="156"/>
      <c r="G23" s="216">
        <f>SUM(G22:G22)</f>
        <v>1636423923</v>
      </c>
      <c r="H23" s="158"/>
      <c r="I23" s="165">
        <f>SUM(I22:I22)</f>
        <v>0</v>
      </c>
      <c r="J23" s="158"/>
      <c r="K23" s="165">
        <f>SUM(K22:K22)</f>
        <v>-1636423923</v>
      </c>
      <c r="L23" s="158"/>
      <c r="M23" s="165">
        <f>SUM(M22:M22)</f>
        <v>0</v>
      </c>
      <c r="N23" s="158"/>
      <c r="O23" s="165">
        <f>SUM(O22:O22)</f>
        <v>0</v>
      </c>
      <c r="P23" s="158"/>
      <c r="Q23" s="165">
        <f>SUM(Q22:Q22)</f>
        <v>0</v>
      </c>
      <c r="R23" s="156"/>
      <c r="S23" s="165">
        <f>SUM(S22:S22)</f>
        <v>0</v>
      </c>
      <c r="T23" s="156"/>
      <c r="U23" s="165">
        <f>SUM(U22:U22)</f>
        <v>0</v>
      </c>
      <c r="V23" s="155"/>
      <c r="W23" s="165">
        <f>SUM(W22:W22)</f>
        <v>0</v>
      </c>
      <c r="X23" s="158"/>
      <c r="Y23" s="165">
        <f>SUM(Y22:Y22)</f>
        <v>0</v>
      </c>
      <c r="Z23" s="179"/>
      <c r="AA23" s="165">
        <f>SUM(AA22:AA22)</f>
        <v>0</v>
      </c>
      <c r="AB23" s="22"/>
      <c r="AC23" s="14"/>
      <c r="AD23" s="64"/>
    </row>
    <row r="24" spans="1:30">
      <c r="A24" s="54"/>
      <c r="B24" s="21"/>
      <c r="C24" s="156"/>
      <c r="D24" s="156"/>
      <c r="E24" s="156"/>
      <c r="F24" s="156"/>
      <c r="G24" s="184"/>
      <c r="H24" s="158"/>
      <c r="I24" s="156"/>
      <c r="J24" s="156"/>
      <c r="K24" s="156"/>
      <c r="L24" s="158"/>
      <c r="M24" s="156"/>
      <c r="N24" s="158"/>
      <c r="O24" s="156"/>
      <c r="P24" s="158"/>
      <c r="Q24" s="156"/>
      <c r="R24" s="156"/>
      <c r="S24" s="156"/>
      <c r="T24" s="156"/>
      <c r="U24" s="156"/>
      <c r="V24" s="155"/>
      <c r="W24" s="200"/>
      <c r="X24" s="158"/>
      <c r="Y24" s="179"/>
      <c r="Z24" s="179"/>
      <c r="AA24" s="157"/>
      <c r="AB24" s="22"/>
      <c r="AC24" s="14"/>
      <c r="AD24" s="64"/>
    </row>
    <row r="25" spans="1:30" s="51" customFormat="1">
      <c r="A25" s="53" t="s">
        <v>103</v>
      </c>
      <c r="B25" s="21"/>
      <c r="C25" s="190"/>
      <c r="D25" s="190"/>
      <c r="E25" s="190"/>
      <c r="F25" s="190"/>
      <c r="G25" s="192"/>
      <c r="H25" s="192"/>
      <c r="I25" s="190"/>
      <c r="J25" s="190"/>
      <c r="K25" s="190"/>
      <c r="L25" s="192"/>
      <c r="M25" s="190"/>
      <c r="N25" s="192"/>
      <c r="O25" s="190"/>
      <c r="P25" s="192"/>
      <c r="Q25" s="190"/>
      <c r="R25" s="190"/>
      <c r="S25" s="190"/>
      <c r="T25" s="190"/>
      <c r="U25" s="190"/>
      <c r="V25" s="111"/>
      <c r="W25" s="193"/>
      <c r="X25" s="192"/>
      <c r="Y25" s="189"/>
      <c r="Z25" s="189"/>
      <c r="AA25" s="191"/>
      <c r="AB25" s="23"/>
      <c r="AC25" s="228"/>
      <c r="AD25" s="89"/>
    </row>
    <row r="26" spans="1:30">
      <c r="A26" s="49" t="s">
        <v>145</v>
      </c>
      <c r="B26" s="21"/>
      <c r="C26" s="276">
        <v>0</v>
      </c>
      <c r="D26" s="187"/>
      <c r="E26" s="276">
        <v>0</v>
      </c>
      <c r="F26" s="187"/>
      <c r="G26" s="276">
        <v>0</v>
      </c>
      <c r="H26" s="194"/>
      <c r="I26" s="185">
        <v>12282554</v>
      </c>
      <c r="J26" s="185"/>
      <c r="K26" s="276">
        <v>0</v>
      </c>
      <c r="L26" s="194"/>
      <c r="M26" s="276">
        <v>0</v>
      </c>
      <c r="N26" s="194"/>
      <c r="O26" s="276">
        <v>0</v>
      </c>
      <c r="P26" s="194"/>
      <c r="Q26" s="276">
        <v>0</v>
      </c>
      <c r="R26" s="187"/>
      <c r="S26" s="276">
        <v>0</v>
      </c>
      <c r="T26" s="185"/>
      <c r="U26" s="276">
        <v>0</v>
      </c>
      <c r="V26" s="112"/>
      <c r="W26" s="185">
        <f>SUM(C26:S26)</f>
        <v>12282554</v>
      </c>
      <c r="X26" s="194"/>
      <c r="Y26" s="112">
        <v>-1237505828</v>
      </c>
      <c r="Z26" s="185"/>
      <c r="AA26" s="191">
        <f>SUM(W26:Y26)</f>
        <v>-1225223274</v>
      </c>
      <c r="AB26" s="22"/>
      <c r="AC26" s="14"/>
      <c r="AD26" s="64"/>
    </row>
    <row r="27" spans="1:30">
      <c r="A27" s="50" t="s">
        <v>104</v>
      </c>
      <c r="B27" s="55"/>
      <c r="C27" s="165">
        <f>SUM(C26:C26)</f>
        <v>0</v>
      </c>
      <c r="D27" s="190"/>
      <c r="E27" s="165">
        <f>SUM(E26:E26)</f>
        <v>0</v>
      </c>
      <c r="F27" s="190"/>
      <c r="G27" s="165">
        <f>SUM(G26:G26)</f>
        <v>0</v>
      </c>
      <c r="H27" s="192"/>
      <c r="I27" s="165">
        <f>SUM(I26:I26)</f>
        <v>12282554</v>
      </c>
      <c r="J27" s="158"/>
      <c r="K27" s="165">
        <f>SUM(K26:K26)</f>
        <v>0</v>
      </c>
      <c r="L27" s="192"/>
      <c r="M27" s="165">
        <f>SUM(M26:M26)</f>
        <v>0</v>
      </c>
      <c r="N27" s="192"/>
      <c r="O27" s="165">
        <f>SUM(O26:O26)</f>
        <v>0</v>
      </c>
      <c r="P27" s="192"/>
      <c r="Q27" s="165">
        <f>SUM(Q26:Q26)</f>
        <v>0</v>
      </c>
      <c r="R27" s="190"/>
      <c r="S27" s="165">
        <f>SUM(S26:S26)</f>
        <v>0</v>
      </c>
      <c r="T27" s="190"/>
      <c r="U27" s="165">
        <f>SUM(U26:U26)</f>
        <v>0</v>
      </c>
      <c r="V27" s="111"/>
      <c r="W27" s="165">
        <f>SUM(W26:W26)</f>
        <v>12282554</v>
      </c>
      <c r="X27" s="192"/>
      <c r="Y27" s="165">
        <f>SUM(Y26:Y26)</f>
        <v>-1237505828</v>
      </c>
      <c r="Z27" s="189"/>
      <c r="AA27" s="165">
        <f>SUM(AA26:AA26)</f>
        <v>-1225223274</v>
      </c>
      <c r="AB27" s="22"/>
      <c r="AC27" s="14"/>
      <c r="AD27" s="64"/>
    </row>
    <row r="28" spans="1:30">
      <c r="A28" s="54" t="s">
        <v>136</v>
      </c>
      <c r="B28" s="55"/>
      <c r="C28" s="180">
        <f>C19+C27+C23</f>
        <v>0</v>
      </c>
      <c r="D28" s="190"/>
      <c r="E28" s="180">
        <f>E19+E27+E23</f>
        <v>0</v>
      </c>
      <c r="F28" s="190"/>
      <c r="G28" s="180">
        <f>G19+G27+G23</f>
        <v>-4763576077</v>
      </c>
      <c r="H28" s="192"/>
      <c r="I28" s="180">
        <f>I19+I27+I23</f>
        <v>12282554</v>
      </c>
      <c r="J28" s="111"/>
      <c r="K28" s="180">
        <f>K19+K27+K23</f>
        <v>-1636423923</v>
      </c>
      <c r="L28" s="192"/>
      <c r="M28" s="180">
        <f>M19+M27+M23</f>
        <v>0</v>
      </c>
      <c r="N28" s="192"/>
      <c r="O28" s="180">
        <f>O19+O27+O23</f>
        <v>0</v>
      </c>
      <c r="P28" s="192"/>
      <c r="Q28" s="180">
        <f>Q19+Q27+Q23</f>
        <v>0</v>
      </c>
      <c r="R28" s="190"/>
      <c r="S28" s="180">
        <f>S19+S27+S23</f>
        <v>0</v>
      </c>
      <c r="T28" s="190"/>
      <c r="U28" s="180">
        <f>U19+U27+U23</f>
        <v>0</v>
      </c>
      <c r="V28" s="111"/>
      <c r="W28" s="180">
        <f>W19+W27+W23</f>
        <v>-6387717446</v>
      </c>
      <c r="X28" s="111"/>
      <c r="Y28" s="180">
        <f>Y19+Y27+Y23</f>
        <v>-1388980081</v>
      </c>
      <c r="Z28" s="189"/>
      <c r="AA28" s="180">
        <f>AA19+AA27+AA23</f>
        <v>-7776697527</v>
      </c>
      <c r="AB28" s="22"/>
      <c r="AC28" s="14"/>
      <c r="AD28" s="64"/>
    </row>
    <row r="29" spans="1:30" s="51" customFormat="1">
      <c r="A29" s="54"/>
      <c r="B29" s="21"/>
      <c r="C29" s="190"/>
      <c r="D29" s="190"/>
      <c r="E29" s="190"/>
      <c r="F29" s="190"/>
      <c r="G29" s="217"/>
      <c r="H29" s="192"/>
      <c r="I29" s="190"/>
      <c r="J29" s="190"/>
      <c r="K29" s="190"/>
      <c r="L29" s="192"/>
      <c r="M29" s="190"/>
      <c r="N29" s="192"/>
      <c r="O29" s="190"/>
      <c r="P29" s="192"/>
      <c r="Q29" s="190"/>
      <c r="R29" s="190"/>
      <c r="S29" s="190"/>
      <c r="T29" s="190"/>
      <c r="U29" s="190"/>
      <c r="V29" s="111"/>
      <c r="W29" s="193"/>
      <c r="X29" s="192"/>
      <c r="Y29" s="189"/>
      <c r="Z29" s="189"/>
      <c r="AA29" s="186"/>
      <c r="AB29" s="23"/>
      <c r="AC29" s="228"/>
      <c r="AD29" s="89"/>
    </row>
    <row r="30" spans="1:30">
      <c r="A30" s="52" t="s">
        <v>151</v>
      </c>
      <c r="B30" s="21"/>
      <c r="C30" s="159"/>
      <c r="D30" s="159"/>
      <c r="E30" s="159"/>
      <c r="F30" s="159"/>
      <c r="G30" s="162"/>
      <c r="H30" s="162"/>
      <c r="I30" s="159"/>
      <c r="J30" s="159"/>
      <c r="K30" s="159"/>
      <c r="L30" s="162"/>
      <c r="M30" s="162"/>
      <c r="N30" s="162"/>
      <c r="O30" s="162"/>
      <c r="P30" s="162"/>
      <c r="Q30" s="159"/>
      <c r="R30" s="159"/>
      <c r="S30" s="159"/>
      <c r="T30" s="159"/>
      <c r="U30" s="159"/>
      <c r="V30" s="160"/>
      <c r="W30" s="167"/>
      <c r="X30" s="167"/>
      <c r="Y30" s="174"/>
      <c r="Z30" s="174"/>
      <c r="AA30" s="159"/>
      <c r="AB30" s="22"/>
      <c r="AC30" s="14"/>
      <c r="AD30" s="64"/>
    </row>
    <row r="31" spans="1:30" s="51" customFormat="1">
      <c r="A31" s="58" t="s">
        <v>127</v>
      </c>
      <c r="B31" s="21"/>
      <c r="C31" s="159">
        <v>0</v>
      </c>
      <c r="D31" s="159"/>
      <c r="E31" s="159">
        <v>0</v>
      </c>
      <c r="F31" s="159"/>
      <c r="G31" s="162">
        <f>'PL 9-10'!I33</f>
        <v>2811612240</v>
      </c>
      <c r="H31" s="159"/>
      <c r="I31" s="159">
        <v>0</v>
      </c>
      <c r="J31" s="159"/>
      <c r="K31" s="159">
        <v>0</v>
      </c>
      <c r="L31" s="162"/>
      <c r="M31" s="159">
        <v>0</v>
      </c>
      <c r="N31" s="162"/>
      <c r="O31" s="159">
        <v>0</v>
      </c>
      <c r="P31" s="162"/>
      <c r="Q31" s="159">
        <v>0</v>
      </c>
      <c r="R31" s="159"/>
      <c r="S31" s="159">
        <v>0</v>
      </c>
      <c r="T31" s="159"/>
      <c r="U31" s="159">
        <v>0</v>
      </c>
      <c r="V31" s="160"/>
      <c r="W31" s="167">
        <f>SUM(C31:S31)</f>
        <v>2811612240</v>
      </c>
      <c r="X31" s="167"/>
      <c r="Y31" s="167">
        <f>'PL 9-10'!I34</f>
        <v>168914642</v>
      </c>
      <c r="Z31" s="174"/>
      <c r="AA31" s="167">
        <f>SUM(W31:Y31)</f>
        <v>2980526882</v>
      </c>
      <c r="AB31" s="23"/>
      <c r="AC31" s="23"/>
      <c r="AD31" s="89"/>
    </row>
    <row r="32" spans="1:30" s="51" customFormat="1">
      <c r="A32" s="58" t="s">
        <v>86</v>
      </c>
      <c r="B32" s="21"/>
      <c r="C32" s="276">
        <v>0</v>
      </c>
      <c r="D32" s="159"/>
      <c r="E32" s="276">
        <v>0</v>
      </c>
      <c r="F32" s="159"/>
      <c r="G32" s="175">
        <v>-16056913</v>
      </c>
      <c r="H32" s="159"/>
      <c r="I32" s="276">
        <v>0</v>
      </c>
      <c r="J32" s="159"/>
      <c r="K32" s="276">
        <v>0</v>
      </c>
      <c r="L32" s="162"/>
      <c r="M32" s="276">
        <v>0</v>
      </c>
      <c r="N32" s="162"/>
      <c r="O32" s="195">
        <v>86135388</v>
      </c>
      <c r="P32" s="162"/>
      <c r="Q32" s="161">
        <v>5543880</v>
      </c>
      <c r="R32" s="159"/>
      <c r="S32" s="161">
        <v>-1716062</v>
      </c>
      <c r="T32" s="162"/>
      <c r="U32" s="161">
        <f>SUM(M32:S32)</f>
        <v>89963206</v>
      </c>
      <c r="V32" s="160"/>
      <c r="W32" s="167">
        <f>SUM(C32:S32)</f>
        <v>73906293</v>
      </c>
      <c r="X32" s="160"/>
      <c r="Y32" s="167">
        <f>'PL 9-10'!I73-'PL 9-10'!I34</f>
        <v>-3638741</v>
      </c>
      <c r="Z32" s="174"/>
      <c r="AA32" s="163">
        <f>SUM(W32:Y32)</f>
        <v>70267552</v>
      </c>
      <c r="AB32" s="23"/>
      <c r="AC32" s="23"/>
      <c r="AD32" s="89"/>
    </row>
    <row r="33" spans="1:30" s="51" customFormat="1">
      <c r="A33" s="51" t="s">
        <v>152</v>
      </c>
      <c r="B33" s="55"/>
      <c r="C33" s="164">
        <f>SUM(C31:C32)</f>
        <v>0</v>
      </c>
      <c r="D33" s="156"/>
      <c r="E33" s="164">
        <f>SUM(E31:E32)</f>
        <v>0</v>
      </c>
      <c r="F33" s="156"/>
      <c r="G33" s="164">
        <f>SUM(G31:G32)</f>
        <v>2795555327</v>
      </c>
      <c r="H33" s="158"/>
      <c r="I33" s="164">
        <f>SUM(I31:I32)</f>
        <v>0</v>
      </c>
      <c r="J33" s="156"/>
      <c r="K33" s="164">
        <f>SUM(K31:K32)</f>
        <v>0</v>
      </c>
      <c r="L33" s="158"/>
      <c r="M33" s="164">
        <f>SUM(M31:M32)</f>
        <v>0</v>
      </c>
      <c r="N33" s="158"/>
      <c r="O33" s="164">
        <f>SUM(O31:O32)</f>
        <v>86135388</v>
      </c>
      <c r="P33" s="158"/>
      <c r="Q33" s="164">
        <f>SUM(Q31:Q32)</f>
        <v>5543880</v>
      </c>
      <c r="R33" s="158"/>
      <c r="S33" s="164">
        <f>SUM(S31:S32)</f>
        <v>-1716062</v>
      </c>
      <c r="T33" s="158"/>
      <c r="U33" s="164">
        <f>SUM(U31:U32)</f>
        <v>89963206</v>
      </c>
      <c r="V33" s="155"/>
      <c r="W33" s="164">
        <f>SUM(W31:W32)</f>
        <v>2885518533</v>
      </c>
      <c r="X33" s="158"/>
      <c r="Y33" s="164">
        <f>SUM(Y31:Y32)</f>
        <v>165275901</v>
      </c>
      <c r="Z33" s="179"/>
      <c r="AA33" s="164">
        <f>SUM(AA31:AA32)</f>
        <v>3050794434</v>
      </c>
      <c r="AB33" s="23"/>
      <c r="AC33" s="23"/>
      <c r="AD33" s="89"/>
    </row>
    <row r="34" spans="1:30" s="51" customFormat="1">
      <c r="B34" s="21"/>
      <c r="C34" s="156"/>
      <c r="D34" s="156"/>
      <c r="E34" s="156"/>
      <c r="F34" s="156"/>
      <c r="G34" s="158"/>
      <c r="H34" s="158"/>
      <c r="I34" s="200"/>
      <c r="J34" s="200"/>
      <c r="K34" s="200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5"/>
      <c r="W34" s="158"/>
      <c r="X34" s="158"/>
      <c r="Y34" s="156"/>
      <c r="Z34" s="156"/>
      <c r="AA34" s="158"/>
      <c r="AB34" s="23"/>
      <c r="AC34" s="23"/>
      <c r="AD34" s="89"/>
    </row>
    <row r="35" spans="1:30" s="51" customFormat="1" ht="22.5" thickBot="1">
      <c r="A35" s="51" t="s">
        <v>154</v>
      </c>
      <c r="B35" s="55"/>
      <c r="C35" s="232">
        <f>SUM(C14,C28,C33)</f>
        <v>231000000</v>
      </c>
      <c r="D35" s="186"/>
      <c r="E35" s="232">
        <f>SUM(E14,E28,E33)</f>
        <v>23100000</v>
      </c>
      <c r="F35" s="186"/>
      <c r="G35" s="232">
        <f>SUM(G14,G28,G33)</f>
        <v>4215039267</v>
      </c>
      <c r="H35" s="186"/>
      <c r="I35" s="232">
        <f>SUM(I14,I28,I33)</f>
        <v>1964472528</v>
      </c>
      <c r="J35" s="192"/>
      <c r="K35" s="232">
        <f>SUM(K14,K28,K33)</f>
        <v>-1636423923</v>
      </c>
      <c r="L35" s="186"/>
      <c r="M35" s="232">
        <f>SUM(M14,M28,M33)</f>
        <v>50307487</v>
      </c>
      <c r="N35" s="186"/>
      <c r="O35" s="232">
        <f>SUM(O14,O28,O33)</f>
        <v>-298635025</v>
      </c>
      <c r="P35" s="186"/>
      <c r="Q35" s="232">
        <f>SUM(Q14,Q28,Q33)</f>
        <v>12590120</v>
      </c>
      <c r="R35" s="186"/>
      <c r="S35" s="232">
        <f>SUM(S14,S28,S33)</f>
        <v>-261993</v>
      </c>
      <c r="T35" s="192"/>
      <c r="U35" s="232">
        <f>SUM(U14,U28,U33)</f>
        <v>-235999411</v>
      </c>
      <c r="V35" s="186"/>
      <c r="W35" s="232">
        <f>SUM(W14,W28,W33)</f>
        <v>4561188461</v>
      </c>
      <c r="X35" s="186"/>
      <c r="Y35" s="232">
        <f>SUM(Y14,Y28,Y33)</f>
        <v>152407708</v>
      </c>
      <c r="Z35" s="189"/>
      <c r="AA35" s="232">
        <f>SUM(AA14,AA28,AA33)</f>
        <v>4713596169</v>
      </c>
      <c r="AB35" s="23"/>
      <c r="AC35" s="23"/>
      <c r="AD35" s="89"/>
    </row>
    <row r="36" spans="1:30" s="51" customFormat="1" ht="22.5" thickTop="1">
      <c r="A36" s="60"/>
      <c r="B36" s="61"/>
      <c r="C36" s="176"/>
      <c r="D36" s="176"/>
      <c r="E36" s="176"/>
      <c r="F36" s="176"/>
      <c r="G36" s="201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218">
        <f>U35-'BS 6-8'!G44</f>
        <v>-2672558493</v>
      </c>
      <c r="V36" s="218"/>
      <c r="W36" s="218">
        <f>W35-'BS 6-8'!G45</f>
        <v>4561188461</v>
      </c>
      <c r="X36" s="218"/>
      <c r="Y36" s="219">
        <f>Y35-'BS 6-8'!G46</f>
        <v>152407708</v>
      </c>
      <c r="Z36" s="219"/>
      <c r="AA36" s="218">
        <f>AA35-'BS 6-8'!G47</f>
        <v>4651856169</v>
      </c>
      <c r="AB36" s="23"/>
      <c r="AC36" s="23"/>
      <c r="AD36" s="89"/>
    </row>
    <row r="37" spans="1:30" s="51" customFormat="1">
      <c r="B37" s="55"/>
      <c r="C37" s="192"/>
      <c r="D37" s="186"/>
      <c r="E37" s="192"/>
      <c r="F37" s="186"/>
      <c r="G37" s="192"/>
      <c r="H37" s="186"/>
      <c r="I37" s="192"/>
      <c r="J37" s="192"/>
      <c r="K37" s="156"/>
      <c r="L37" s="186"/>
      <c r="M37" s="192"/>
      <c r="N37" s="186"/>
      <c r="O37" s="192"/>
      <c r="P37" s="186"/>
      <c r="Q37" s="192"/>
      <c r="R37" s="186"/>
      <c r="S37" s="192"/>
      <c r="T37" s="192"/>
      <c r="U37" s="192"/>
      <c r="V37" s="186"/>
      <c r="W37" s="192"/>
      <c r="X37" s="186"/>
      <c r="Y37" s="192"/>
      <c r="Z37" s="189"/>
      <c r="AA37" s="192"/>
      <c r="AB37" s="23"/>
      <c r="AC37" s="23"/>
      <c r="AD37" s="89"/>
    </row>
    <row r="38" spans="1:30"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85"/>
      <c r="Z38" s="185"/>
      <c r="AA38" s="196"/>
    </row>
    <row r="39" spans="1:30" ht="23.25">
      <c r="A39" s="30" t="s">
        <v>87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9"/>
      <c r="Z39" s="69"/>
      <c r="AA39" s="70"/>
    </row>
    <row r="40" spans="1:30" ht="23.25">
      <c r="A40" s="30" t="s">
        <v>153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69"/>
      <c r="Z40" s="69"/>
      <c r="AA40" s="71"/>
    </row>
    <row r="41" spans="1:30" ht="23.25">
      <c r="A41" s="3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69"/>
      <c r="Z41" s="69"/>
      <c r="AA41" s="71"/>
    </row>
    <row r="42" spans="1:30" ht="23.25">
      <c r="A42" s="70"/>
      <c r="B42" s="70"/>
      <c r="C42" s="286" t="s">
        <v>123</v>
      </c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</row>
    <row r="43" spans="1:30">
      <c r="A43" s="59"/>
      <c r="C43" s="59"/>
      <c r="D43" s="59"/>
      <c r="E43" s="288" t="s">
        <v>6</v>
      </c>
      <c r="F43" s="288"/>
      <c r="G43" s="288"/>
      <c r="H43" s="288"/>
      <c r="I43" s="127"/>
      <c r="J43" s="127"/>
      <c r="K43" s="127"/>
      <c r="L43" s="127"/>
      <c r="M43" s="287" t="s">
        <v>52</v>
      </c>
      <c r="N43" s="287"/>
      <c r="O43" s="287"/>
      <c r="P43" s="287"/>
      <c r="Q43" s="287"/>
      <c r="R43" s="287"/>
      <c r="S43" s="287"/>
      <c r="T43" s="287"/>
      <c r="U43" s="287"/>
      <c r="V43" s="127"/>
      <c r="W43" s="127"/>
      <c r="X43" s="63"/>
      <c r="AA43" s="46"/>
    </row>
    <row r="44" spans="1:30">
      <c r="A44" s="59"/>
      <c r="C44" s="59"/>
      <c r="D44" s="59"/>
      <c r="E44" s="46"/>
      <c r="F44" s="46"/>
      <c r="G44" s="46"/>
      <c r="H44" s="46"/>
      <c r="K44" s="46" t="s">
        <v>160</v>
      </c>
      <c r="L44" s="46"/>
      <c r="M44" s="62"/>
      <c r="N44" s="62"/>
      <c r="O44" s="62"/>
      <c r="P44" s="62"/>
      <c r="Q44" s="62"/>
      <c r="R44" s="62"/>
      <c r="S44" s="46"/>
      <c r="T44" s="62"/>
      <c r="U44" s="62"/>
      <c r="V44" s="59"/>
      <c r="W44" s="63"/>
      <c r="X44" s="63"/>
      <c r="AA44" s="46"/>
    </row>
    <row r="45" spans="1:30">
      <c r="A45" s="59"/>
      <c r="C45" s="59"/>
      <c r="D45" s="59"/>
      <c r="E45" s="46"/>
      <c r="F45" s="46"/>
      <c r="G45" s="46"/>
      <c r="H45" s="46"/>
      <c r="K45" s="59" t="s">
        <v>161</v>
      </c>
      <c r="L45" s="46"/>
      <c r="M45" s="62"/>
      <c r="N45" s="62"/>
      <c r="O45" s="62"/>
      <c r="P45" s="62"/>
      <c r="Q45" s="62"/>
      <c r="R45" s="62"/>
      <c r="S45" s="46" t="s">
        <v>96</v>
      </c>
      <c r="T45" s="62"/>
      <c r="U45" s="62"/>
      <c r="V45" s="59"/>
      <c r="W45" s="63"/>
      <c r="X45" s="63"/>
      <c r="AA45" s="46"/>
    </row>
    <row r="46" spans="1:30">
      <c r="A46" s="59"/>
      <c r="C46" s="59"/>
      <c r="D46" s="59"/>
      <c r="E46" s="46"/>
      <c r="F46" s="46"/>
      <c r="G46" s="46"/>
      <c r="H46" s="46"/>
      <c r="I46" s="62" t="s">
        <v>78</v>
      </c>
      <c r="J46" s="62"/>
      <c r="K46" s="59" t="s">
        <v>162</v>
      </c>
      <c r="L46" s="46"/>
      <c r="N46" s="46"/>
      <c r="O46" s="46"/>
      <c r="P46" s="46"/>
      <c r="Q46" s="46" t="s">
        <v>77</v>
      </c>
      <c r="R46" s="46"/>
      <c r="S46" s="47" t="s">
        <v>97</v>
      </c>
      <c r="T46" s="46"/>
      <c r="U46" s="62" t="s">
        <v>113</v>
      </c>
      <c r="V46" s="59"/>
      <c r="W46" s="63"/>
      <c r="X46" s="63"/>
      <c r="Y46" s="47" t="s">
        <v>89</v>
      </c>
      <c r="Z46" s="47"/>
      <c r="AA46" s="46"/>
    </row>
    <row r="47" spans="1:30">
      <c r="C47" s="46" t="s">
        <v>10</v>
      </c>
      <c r="D47" s="46"/>
      <c r="E47" s="46"/>
      <c r="F47" s="46"/>
      <c r="I47" s="47" t="s">
        <v>80</v>
      </c>
      <c r="J47" s="47"/>
      <c r="K47" s="59" t="s">
        <v>163</v>
      </c>
      <c r="M47" s="62" t="s">
        <v>78</v>
      </c>
      <c r="O47" s="47" t="s">
        <v>167</v>
      </c>
      <c r="Q47" s="47" t="s">
        <v>79</v>
      </c>
      <c r="R47" s="47"/>
      <c r="S47" s="47" t="s">
        <v>98</v>
      </c>
      <c r="T47" s="47"/>
      <c r="U47" s="47" t="s">
        <v>114</v>
      </c>
      <c r="V47" s="46"/>
      <c r="W47" s="46"/>
      <c r="X47" s="46"/>
      <c r="Y47" s="47" t="s">
        <v>90</v>
      </c>
      <c r="Z47" s="47"/>
      <c r="AA47" s="46"/>
    </row>
    <row r="48" spans="1:30">
      <c r="C48" s="46" t="s">
        <v>33</v>
      </c>
      <c r="D48" s="46"/>
      <c r="E48" s="46" t="s">
        <v>51</v>
      </c>
      <c r="F48" s="46"/>
      <c r="G48" s="64"/>
      <c r="H48" s="64"/>
      <c r="I48" s="47" t="s">
        <v>82</v>
      </c>
      <c r="J48" s="47"/>
      <c r="K48" s="59" t="s">
        <v>164</v>
      </c>
      <c r="L48" s="64"/>
      <c r="M48" s="62" t="s">
        <v>101</v>
      </c>
      <c r="N48" s="64"/>
      <c r="O48" s="62" t="s">
        <v>166</v>
      </c>
      <c r="P48" s="64"/>
      <c r="Q48" s="47" t="s">
        <v>81</v>
      </c>
      <c r="R48" s="47"/>
      <c r="S48" s="47" t="s">
        <v>99</v>
      </c>
      <c r="T48" s="47"/>
      <c r="U48" s="47" t="s">
        <v>115</v>
      </c>
      <c r="V48" s="46"/>
      <c r="W48" s="46" t="s">
        <v>34</v>
      </c>
      <c r="X48" s="46"/>
      <c r="Y48" s="47" t="s">
        <v>91</v>
      </c>
      <c r="Z48" s="47"/>
      <c r="AA48" s="46" t="s">
        <v>34</v>
      </c>
    </row>
    <row r="49" spans="1:30">
      <c r="B49" s="271" t="s">
        <v>22</v>
      </c>
      <c r="C49" s="46" t="s">
        <v>32</v>
      </c>
      <c r="D49" s="46"/>
      <c r="E49" s="46" t="s">
        <v>50</v>
      </c>
      <c r="F49" s="46"/>
      <c r="G49" s="46" t="s">
        <v>7</v>
      </c>
      <c r="H49" s="46"/>
      <c r="I49" s="47" t="s">
        <v>84</v>
      </c>
      <c r="J49" s="47"/>
      <c r="K49" s="229" t="s">
        <v>165</v>
      </c>
      <c r="L49" s="46"/>
      <c r="M49" s="59" t="s">
        <v>100</v>
      </c>
      <c r="N49" s="46"/>
      <c r="O49" s="62" t="s">
        <v>95</v>
      </c>
      <c r="P49" s="46"/>
      <c r="Q49" s="59" t="s">
        <v>83</v>
      </c>
      <c r="R49" s="59"/>
      <c r="S49" s="47" t="s">
        <v>108</v>
      </c>
      <c r="T49" s="47"/>
      <c r="U49" s="47" t="s">
        <v>13</v>
      </c>
      <c r="V49" s="46"/>
      <c r="W49" s="62" t="s">
        <v>88</v>
      </c>
      <c r="X49" s="62"/>
      <c r="Y49" s="47" t="s">
        <v>92</v>
      </c>
      <c r="Z49" s="47"/>
      <c r="AA49" s="62" t="s">
        <v>35</v>
      </c>
    </row>
    <row r="50" spans="1:30">
      <c r="B50" s="271"/>
      <c r="C50" s="285" t="s">
        <v>158</v>
      </c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</row>
    <row r="51" spans="1:30">
      <c r="A51" s="51" t="s">
        <v>177</v>
      </c>
      <c r="B51" s="21"/>
      <c r="C51" s="13"/>
      <c r="D51" s="13"/>
      <c r="E51" s="13"/>
      <c r="F51" s="13"/>
      <c r="G51" s="14"/>
      <c r="H51" s="14"/>
      <c r="I51" s="14"/>
      <c r="J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22"/>
      <c r="W51" s="22"/>
      <c r="X51" s="271"/>
      <c r="AA51" s="13"/>
    </row>
    <row r="52" spans="1:30">
      <c r="A52" s="51" t="s">
        <v>178</v>
      </c>
      <c r="B52" s="21"/>
      <c r="C52" s="155">
        <f>C35</f>
        <v>231000000</v>
      </c>
      <c r="D52" s="155"/>
      <c r="E52" s="155">
        <f>E35</f>
        <v>23100000</v>
      </c>
      <c r="F52" s="155"/>
      <c r="G52" s="155">
        <f>G35</f>
        <v>4215039267</v>
      </c>
      <c r="H52" s="155"/>
      <c r="I52" s="155">
        <f>I35</f>
        <v>1964472528</v>
      </c>
      <c r="J52" s="155"/>
      <c r="K52" s="155">
        <f>K35</f>
        <v>-1636423923</v>
      </c>
      <c r="L52" s="155"/>
      <c r="M52" s="155">
        <f>M35</f>
        <v>50307487</v>
      </c>
      <c r="N52" s="155"/>
      <c r="O52" s="155">
        <f>O35</f>
        <v>-298635025</v>
      </c>
      <c r="P52" s="155"/>
      <c r="Q52" s="155">
        <f>Q35</f>
        <v>12590120</v>
      </c>
      <c r="R52" s="155"/>
      <c r="S52" s="155">
        <f>S35</f>
        <v>-261993</v>
      </c>
      <c r="T52" s="155"/>
      <c r="U52" s="155">
        <f>SUM(M52:S52)</f>
        <v>-235999411</v>
      </c>
      <c r="V52" s="155"/>
      <c r="W52" s="155">
        <f>SUM(C52:S52)</f>
        <v>4561188461</v>
      </c>
      <c r="X52" s="155"/>
      <c r="Y52" s="155">
        <f>Y35</f>
        <v>152407708</v>
      </c>
      <c r="Z52" s="179"/>
      <c r="AA52" s="157">
        <f>W52+Y52</f>
        <v>4713596169</v>
      </c>
    </row>
    <row r="53" spans="1:30">
      <c r="A53" s="51"/>
      <c r="B53" s="21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79"/>
      <c r="AA53" s="157"/>
    </row>
    <row r="54" spans="1:30">
      <c r="A54" s="51" t="s">
        <v>85</v>
      </c>
      <c r="B54" s="55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55"/>
      <c r="W54" s="179"/>
      <c r="X54" s="179"/>
      <c r="Y54" s="179"/>
      <c r="Z54" s="179"/>
      <c r="AA54" s="156"/>
    </row>
    <row r="55" spans="1:30">
      <c r="A55" s="53" t="s">
        <v>128</v>
      </c>
      <c r="B55" s="55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55"/>
      <c r="W55" s="179"/>
      <c r="X55" s="179"/>
      <c r="Y55" s="179"/>
      <c r="Z55" s="179"/>
      <c r="AA55" s="156"/>
    </row>
    <row r="56" spans="1:30">
      <c r="A56" s="58" t="s">
        <v>258</v>
      </c>
      <c r="B56" s="55"/>
      <c r="C56" s="159">
        <v>0</v>
      </c>
      <c r="D56" s="159"/>
      <c r="E56" s="159">
        <v>0</v>
      </c>
      <c r="F56" s="159"/>
      <c r="G56" s="159">
        <v>0</v>
      </c>
      <c r="H56" s="162"/>
      <c r="I56" s="159">
        <v>0</v>
      </c>
      <c r="J56" s="159"/>
      <c r="K56" s="159">
        <v>0</v>
      </c>
      <c r="L56" s="162"/>
      <c r="M56" s="159">
        <v>0</v>
      </c>
      <c r="N56" s="162"/>
      <c r="O56" s="159">
        <v>0</v>
      </c>
      <c r="P56" s="162"/>
      <c r="Q56" s="159">
        <v>0</v>
      </c>
      <c r="R56" s="159"/>
      <c r="S56" s="159">
        <v>0</v>
      </c>
      <c r="T56" s="159"/>
      <c r="U56" s="159">
        <v>0</v>
      </c>
      <c r="V56" s="160"/>
      <c r="W56" s="160">
        <f>SUM(C56:S56)</f>
        <v>0</v>
      </c>
      <c r="X56" s="160"/>
      <c r="Y56" s="168">
        <v>233</v>
      </c>
      <c r="Z56" s="159"/>
      <c r="AA56" s="166">
        <f>SUM(W56:Y56)</f>
        <v>233</v>
      </c>
    </row>
    <row r="57" spans="1:30">
      <c r="A57" s="58" t="s">
        <v>102</v>
      </c>
      <c r="B57" s="21">
        <v>31</v>
      </c>
      <c r="C57" s="276">
        <v>0</v>
      </c>
      <c r="D57" s="159"/>
      <c r="E57" s="276">
        <v>0</v>
      </c>
      <c r="F57" s="159"/>
      <c r="G57" s="160">
        <v>-4110000000</v>
      </c>
      <c r="H57" s="162"/>
      <c r="I57" s="276">
        <v>0</v>
      </c>
      <c r="J57" s="159"/>
      <c r="K57" s="276">
        <v>0</v>
      </c>
      <c r="L57" s="162"/>
      <c r="M57" s="276">
        <v>0</v>
      </c>
      <c r="N57" s="162"/>
      <c r="O57" s="276">
        <v>0</v>
      </c>
      <c r="P57" s="162"/>
      <c r="Q57" s="276">
        <v>0</v>
      </c>
      <c r="R57" s="159"/>
      <c r="S57" s="276">
        <v>0</v>
      </c>
      <c r="T57" s="159"/>
      <c r="U57" s="276">
        <v>0</v>
      </c>
      <c r="V57" s="160"/>
      <c r="W57" s="163">
        <f>SUM(C57:S57)</f>
        <v>-4110000000</v>
      </c>
      <c r="X57" s="160"/>
      <c r="Y57" s="198">
        <v>-146584665</v>
      </c>
      <c r="Z57" s="174"/>
      <c r="AA57" s="199">
        <f>SUM(W57:Y57)</f>
        <v>-4256584665</v>
      </c>
    </row>
    <row r="58" spans="1:30" s="51" customFormat="1">
      <c r="A58" s="53" t="s">
        <v>129</v>
      </c>
      <c r="B58" s="55"/>
      <c r="C58" s="165">
        <f>SUM(C56:C57)</f>
        <v>0</v>
      </c>
      <c r="D58" s="156"/>
      <c r="E58" s="165">
        <f>SUM(E56:E57)</f>
        <v>0</v>
      </c>
      <c r="F58" s="156"/>
      <c r="G58" s="165">
        <f>SUM(G56:G57)</f>
        <v>-4110000000</v>
      </c>
      <c r="H58" s="158"/>
      <c r="I58" s="165">
        <f>SUM(I56:I57)</f>
        <v>0</v>
      </c>
      <c r="J58" s="158"/>
      <c r="K58" s="165">
        <f>SUM(K56:K57)</f>
        <v>0</v>
      </c>
      <c r="L58" s="158"/>
      <c r="M58" s="165">
        <f>SUM(M56:M57)</f>
        <v>0</v>
      </c>
      <c r="N58" s="158"/>
      <c r="O58" s="165">
        <f>SUM(O56:O57)</f>
        <v>0</v>
      </c>
      <c r="P58" s="158"/>
      <c r="Q58" s="165">
        <f>SUM(Q56:Q57)</f>
        <v>0</v>
      </c>
      <c r="R58" s="156"/>
      <c r="S58" s="165">
        <f>SUM(S56:S57)</f>
        <v>0</v>
      </c>
      <c r="T58" s="156"/>
      <c r="U58" s="165">
        <f>SUM(U56:U57)</f>
        <v>0</v>
      </c>
      <c r="V58" s="155"/>
      <c r="W58" s="165">
        <f>SUM(W56:W57)</f>
        <v>-4110000000</v>
      </c>
      <c r="X58" s="158"/>
      <c r="Y58" s="165">
        <f>SUM(Y56:Y57)</f>
        <v>-146584432</v>
      </c>
      <c r="Z58" s="179"/>
      <c r="AA58" s="165">
        <f>SUM(AA56:AA57)</f>
        <v>-4256584432</v>
      </c>
    </row>
    <row r="59" spans="1:30" hidden="1">
      <c r="A59" s="54"/>
      <c r="B59" s="21"/>
      <c r="C59" s="156"/>
      <c r="D59" s="156"/>
      <c r="E59" s="156"/>
      <c r="F59" s="156"/>
      <c r="G59" s="184"/>
      <c r="H59" s="158"/>
      <c r="I59" s="156"/>
      <c r="J59" s="156"/>
      <c r="K59" s="156"/>
      <c r="L59" s="158"/>
      <c r="M59" s="156"/>
      <c r="N59" s="158"/>
      <c r="O59" s="156"/>
      <c r="P59" s="158"/>
      <c r="Q59" s="156"/>
      <c r="R59" s="156"/>
      <c r="S59" s="156"/>
      <c r="T59" s="156"/>
      <c r="U59" s="156"/>
      <c r="V59" s="155"/>
      <c r="W59" s="200"/>
      <c r="X59" s="158"/>
      <c r="Y59" s="179"/>
      <c r="Z59" s="179"/>
      <c r="AA59" s="157"/>
    </row>
    <row r="60" spans="1:30" hidden="1">
      <c r="A60" s="225" t="s">
        <v>170</v>
      </c>
      <c r="B60" s="5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55"/>
      <c r="W60" s="179"/>
      <c r="X60" s="179"/>
      <c r="Y60" s="179"/>
      <c r="Z60" s="179"/>
      <c r="AA60" s="156"/>
    </row>
    <row r="61" spans="1:30" hidden="1">
      <c r="A61" s="226" t="s">
        <v>171</v>
      </c>
      <c r="B61" s="21">
        <v>23</v>
      </c>
      <c r="C61" s="276"/>
      <c r="D61" s="159"/>
      <c r="E61" s="276"/>
      <c r="F61" s="159"/>
      <c r="G61" s="160"/>
      <c r="H61" s="162"/>
      <c r="I61" s="276"/>
      <c r="J61" s="159"/>
      <c r="K61" s="276"/>
      <c r="L61" s="162"/>
      <c r="M61" s="276"/>
      <c r="N61" s="162"/>
      <c r="O61" s="276"/>
      <c r="P61" s="162"/>
      <c r="Q61" s="276"/>
      <c r="R61" s="159"/>
      <c r="S61" s="276"/>
      <c r="T61" s="159"/>
      <c r="U61" s="276"/>
      <c r="V61" s="160"/>
      <c r="W61" s="163"/>
      <c r="X61" s="160"/>
      <c r="Y61" s="163"/>
      <c r="Z61" s="174"/>
      <c r="AA61" s="199"/>
    </row>
    <row r="62" spans="1:30" s="51" customFormat="1" hidden="1">
      <c r="A62" s="227" t="s">
        <v>172</v>
      </c>
      <c r="B62" s="55"/>
      <c r="C62" s="165">
        <f>SUM(C61)</f>
        <v>0</v>
      </c>
      <c r="D62" s="156"/>
      <c r="E62" s="165">
        <f>SUM(E61)</f>
        <v>0</v>
      </c>
      <c r="F62" s="156"/>
      <c r="G62" s="165">
        <f>SUM(G61)</f>
        <v>0</v>
      </c>
      <c r="H62" s="158"/>
      <c r="I62" s="165">
        <f>SUM(I61)</f>
        <v>0</v>
      </c>
      <c r="J62" s="158"/>
      <c r="K62" s="165">
        <f>SUM(K61)</f>
        <v>0</v>
      </c>
      <c r="L62" s="158"/>
      <c r="M62" s="165">
        <f>SUM(M61)</f>
        <v>0</v>
      </c>
      <c r="N62" s="158"/>
      <c r="O62" s="165">
        <f>SUM(O61)</f>
        <v>0</v>
      </c>
      <c r="P62" s="158"/>
      <c r="Q62" s="165">
        <f>SUM(Q61)</f>
        <v>0</v>
      </c>
      <c r="R62" s="156"/>
      <c r="S62" s="165">
        <f>SUM(S61)</f>
        <v>0</v>
      </c>
      <c r="T62" s="156"/>
      <c r="U62" s="165">
        <f>SUM(U61)</f>
        <v>0</v>
      </c>
      <c r="V62" s="155"/>
      <c r="W62" s="165">
        <f>SUM(W61)</f>
        <v>0</v>
      </c>
      <c r="X62" s="158"/>
      <c r="Y62" s="165">
        <f>SUM(Y61)</f>
        <v>0</v>
      </c>
      <c r="Z62" s="179"/>
      <c r="AA62" s="165">
        <f>SUM(AA61)</f>
        <v>0</v>
      </c>
    </row>
    <row r="63" spans="1:30" hidden="1">
      <c r="A63" s="54"/>
      <c r="B63" s="21"/>
      <c r="C63" s="156"/>
      <c r="D63" s="156"/>
      <c r="E63" s="156"/>
      <c r="F63" s="156"/>
      <c r="G63" s="184"/>
      <c r="H63" s="158"/>
      <c r="I63" s="156"/>
      <c r="J63" s="156"/>
      <c r="K63" s="156"/>
      <c r="L63" s="158"/>
      <c r="M63" s="156"/>
      <c r="N63" s="158"/>
      <c r="O63" s="156"/>
      <c r="P63" s="158"/>
      <c r="Q63" s="156"/>
      <c r="R63" s="156"/>
      <c r="S63" s="156"/>
      <c r="T63" s="156"/>
      <c r="U63" s="156"/>
      <c r="V63" s="155"/>
      <c r="W63" s="200"/>
      <c r="X63" s="158"/>
      <c r="Y63" s="179"/>
      <c r="Z63" s="179"/>
      <c r="AA63" s="157"/>
    </row>
    <row r="64" spans="1:30" hidden="1">
      <c r="A64" s="53" t="s">
        <v>103</v>
      </c>
      <c r="B64" s="21"/>
      <c r="C64" s="190"/>
      <c r="D64" s="190"/>
      <c r="E64" s="190"/>
      <c r="F64" s="190"/>
      <c r="G64" s="192"/>
      <c r="H64" s="192"/>
      <c r="I64" s="190"/>
      <c r="J64" s="190"/>
      <c r="K64" s="190"/>
      <c r="L64" s="192"/>
      <c r="M64" s="190"/>
      <c r="N64" s="192"/>
      <c r="O64" s="190"/>
      <c r="P64" s="192"/>
      <c r="Q64" s="190"/>
      <c r="R64" s="190"/>
      <c r="S64" s="190"/>
      <c r="T64" s="190"/>
      <c r="U64" s="190"/>
      <c r="V64" s="111"/>
      <c r="W64" s="193"/>
      <c r="X64" s="192"/>
      <c r="Y64" s="189"/>
      <c r="Z64" s="189"/>
      <c r="AA64" s="191"/>
      <c r="AB64" s="22"/>
      <c r="AC64" s="14"/>
      <c r="AD64" s="64"/>
    </row>
    <row r="65" spans="1:31" hidden="1">
      <c r="A65" s="49" t="s">
        <v>140</v>
      </c>
      <c r="B65" s="21"/>
      <c r="C65" s="159"/>
      <c r="D65" s="187"/>
      <c r="E65" s="159"/>
      <c r="F65" s="187"/>
      <c r="G65" s="159"/>
      <c r="H65" s="194"/>
      <c r="I65" s="185"/>
      <c r="J65" s="185"/>
      <c r="K65" s="185"/>
      <c r="L65" s="194"/>
      <c r="M65" s="159"/>
      <c r="N65" s="194"/>
      <c r="O65" s="159"/>
      <c r="P65" s="194"/>
      <c r="Q65" s="159"/>
      <c r="R65" s="187"/>
      <c r="S65" s="159"/>
      <c r="T65" s="185"/>
      <c r="U65" s="159"/>
      <c r="V65" s="112"/>
      <c r="W65" s="159"/>
      <c r="X65" s="194"/>
      <c r="Y65" s="159"/>
      <c r="Z65" s="185"/>
      <c r="AA65" s="191"/>
      <c r="AB65" s="22"/>
      <c r="AC65" s="14"/>
      <c r="AD65" s="64"/>
    </row>
    <row r="66" spans="1:31" hidden="1">
      <c r="A66" s="49" t="s">
        <v>141</v>
      </c>
      <c r="B66" s="21"/>
      <c r="C66" s="159"/>
      <c r="D66" s="187"/>
      <c r="E66" s="159"/>
      <c r="F66" s="187"/>
      <c r="G66" s="159"/>
      <c r="H66" s="194"/>
      <c r="I66" s="185"/>
      <c r="J66" s="185"/>
      <c r="K66" s="185"/>
      <c r="L66" s="194"/>
      <c r="M66" s="159"/>
      <c r="N66" s="194"/>
      <c r="O66" s="159"/>
      <c r="P66" s="194"/>
      <c r="Q66" s="159"/>
      <c r="R66" s="187"/>
      <c r="S66" s="159"/>
      <c r="T66" s="185"/>
      <c r="U66" s="159"/>
      <c r="V66" s="112"/>
      <c r="W66" s="159"/>
      <c r="X66" s="194"/>
      <c r="Y66" s="159"/>
      <c r="Z66" s="185"/>
      <c r="AA66" s="191"/>
      <c r="AB66" s="22"/>
      <c r="AC66" s="14"/>
      <c r="AD66" s="64"/>
    </row>
    <row r="67" spans="1:31" hidden="1">
      <c r="A67" s="49" t="s">
        <v>145</v>
      </c>
      <c r="B67" s="21"/>
      <c r="C67" s="276"/>
      <c r="D67" s="187"/>
      <c r="E67" s="276"/>
      <c r="F67" s="187"/>
      <c r="G67" s="276"/>
      <c r="H67" s="194"/>
      <c r="I67" s="185"/>
      <c r="J67" s="185"/>
      <c r="K67" s="276"/>
      <c r="L67" s="194"/>
      <c r="M67" s="276"/>
      <c r="N67" s="194"/>
      <c r="O67" s="276"/>
      <c r="P67" s="194"/>
      <c r="Q67" s="276"/>
      <c r="R67" s="187"/>
      <c r="S67" s="276"/>
      <c r="T67" s="185"/>
      <c r="U67" s="276"/>
      <c r="V67" s="112"/>
      <c r="W67" s="185"/>
      <c r="X67" s="194"/>
      <c r="Y67" s="112"/>
      <c r="Z67" s="185"/>
      <c r="AA67" s="191"/>
      <c r="AB67" s="22"/>
      <c r="AC67" s="14"/>
      <c r="AD67" s="64"/>
    </row>
    <row r="68" spans="1:31" s="51" customFormat="1" hidden="1">
      <c r="A68" s="50" t="s">
        <v>104</v>
      </c>
      <c r="B68" s="55"/>
      <c r="C68" s="165">
        <f>SUM(C65:C67)</f>
        <v>0</v>
      </c>
      <c r="D68" s="190"/>
      <c r="E68" s="165">
        <f>SUM(E65:E67)</f>
        <v>0</v>
      </c>
      <c r="F68" s="190"/>
      <c r="G68" s="165">
        <f>SUM(G65:G67)</f>
        <v>0</v>
      </c>
      <c r="H68" s="192"/>
      <c r="I68" s="165">
        <f>SUM(I65:I67)</f>
        <v>0</v>
      </c>
      <c r="J68" s="158"/>
      <c r="K68" s="165">
        <f>SUM(K65:K67)</f>
        <v>0</v>
      </c>
      <c r="L68" s="192"/>
      <c r="M68" s="165">
        <f>SUM(M65:M67)</f>
        <v>0</v>
      </c>
      <c r="N68" s="192"/>
      <c r="O68" s="165">
        <f>SUM(O65:O67)</f>
        <v>0</v>
      </c>
      <c r="P68" s="192"/>
      <c r="Q68" s="165">
        <f>SUM(Q65:Q67)</f>
        <v>0</v>
      </c>
      <c r="R68" s="190"/>
      <c r="S68" s="165">
        <f>SUM(S65:S67)</f>
        <v>0</v>
      </c>
      <c r="T68" s="190"/>
      <c r="U68" s="165">
        <f>SUM(U65:U67)</f>
        <v>0</v>
      </c>
      <c r="V68" s="111"/>
      <c r="W68" s="165">
        <f>SUM(W65:W67)</f>
        <v>0</v>
      </c>
      <c r="X68" s="192"/>
      <c r="Y68" s="165">
        <f>SUM(Y65:Y67)</f>
        <v>0</v>
      </c>
      <c r="Z68" s="189"/>
      <c r="AA68" s="165">
        <f>SUM(AA65:AA67)</f>
        <v>0</v>
      </c>
      <c r="AB68" s="23"/>
      <c r="AC68" s="228"/>
      <c r="AD68" s="89"/>
    </row>
    <row r="69" spans="1:31" s="51" customFormat="1">
      <c r="A69" s="54" t="s">
        <v>136</v>
      </c>
      <c r="B69" s="55"/>
      <c r="C69" s="180">
        <f>SUM(C58,C62,C68)</f>
        <v>0</v>
      </c>
      <c r="D69" s="190"/>
      <c r="E69" s="180">
        <f>SUM(E58,E62,E68)</f>
        <v>0</v>
      </c>
      <c r="F69" s="190"/>
      <c r="G69" s="180">
        <f>SUM(G58,G62,G68)</f>
        <v>-4110000000</v>
      </c>
      <c r="H69" s="192"/>
      <c r="I69" s="180">
        <f>SUM(I58,I62,I68)</f>
        <v>0</v>
      </c>
      <c r="J69" s="111"/>
      <c r="K69" s="180">
        <f>SUM(K58,K62,K68)</f>
        <v>0</v>
      </c>
      <c r="L69" s="192"/>
      <c r="M69" s="180">
        <f>SUM(M58,M62,M68)</f>
        <v>0</v>
      </c>
      <c r="N69" s="192"/>
      <c r="O69" s="180">
        <f>SUM(O58,O62,O68)</f>
        <v>0</v>
      </c>
      <c r="P69" s="192"/>
      <c r="Q69" s="180">
        <f>SUM(Q58,Q62,Q68)</f>
        <v>0</v>
      </c>
      <c r="R69" s="190"/>
      <c r="S69" s="180">
        <f>SUM(S58,S62,S68)</f>
        <v>0</v>
      </c>
      <c r="T69" s="190"/>
      <c r="U69" s="180">
        <f>SUM(U58,U62,U68)</f>
        <v>0</v>
      </c>
      <c r="V69" s="111"/>
      <c r="W69" s="180">
        <f>SUM(W58,W62,W68)</f>
        <v>-4110000000</v>
      </c>
      <c r="X69" s="111"/>
      <c r="Y69" s="180">
        <f>SUM(Y58,Y62,Y68)</f>
        <v>-146584432</v>
      </c>
      <c r="Z69" s="189"/>
      <c r="AA69" s="180">
        <f>SUM(AA58,AA62,AA68)</f>
        <v>-4256584432</v>
      </c>
      <c r="AB69" s="23"/>
      <c r="AC69" s="228"/>
      <c r="AD69" s="89"/>
    </row>
    <row r="70" spans="1:31">
      <c r="A70" s="54"/>
      <c r="B70" s="21"/>
      <c r="C70" s="190"/>
      <c r="D70" s="190"/>
      <c r="E70" s="190"/>
      <c r="F70" s="190"/>
      <c r="G70" s="217"/>
      <c r="H70" s="192"/>
      <c r="I70" s="190"/>
      <c r="J70" s="190"/>
      <c r="K70" s="190"/>
      <c r="L70" s="192"/>
      <c r="M70" s="190"/>
      <c r="N70" s="192"/>
      <c r="O70" s="190"/>
      <c r="P70" s="192"/>
      <c r="Q70" s="190"/>
      <c r="R70" s="190"/>
      <c r="S70" s="190"/>
      <c r="T70" s="190"/>
      <c r="U70" s="190"/>
      <c r="V70" s="111"/>
      <c r="W70" s="193"/>
      <c r="X70" s="192"/>
      <c r="Y70" s="189"/>
      <c r="Z70" s="189"/>
      <c r="AA70" s="186"/>
      <c r="AB70" s="22"/>
      <c r="AC70" s="14"/>
      <c r="AD70" s="64"/>
    </row>
    <row r="71" spans="1:31">
      <c r="A71" s="52" t="s">
        <v>151</v>
      </c>
      <c r="B71" s="21"/>
      <c r="C71" s="159"/>
      <c r="D71" s="159"/>
      <c r="E71" s="159"/>
      <c r="F71" s="159"/>
      <c r="G71" s="162"/>
      <c r="H71" s="162"/>
      <c r="I71" s="159"/>
      <c r="J71" s="159"/>
      <c r="K71" s="159"/>
      <c r="L71" s="162"/>
      <c r="M71" s="162"/>
      <c r="N71" s="162"/>
      <c r="O71" s="162"/>
      <c r="P71" s="162"/>
      <c r="Q71" s="159"/>
      <c r="R71" s="159"/>
      <c r="S71" s="159"/>
      <c r="T71" s="159"/>
      <c r="U71" s="159"/>
      <c r="V71" s="160"/>
      <c r="W71" s="167"/>
      <c r="X71" s="167"/>
      <c r="Y71" s="174"/>
      <c r="Z71" s="174"/>
      <c r="AA71" s="159"/>
    </row>
    <row r="72" spans="1:31">
      <c r="A72" s="58" t="s">
        <v>127</v>
      </c>
      <c r="B72" s="21"/>
      <c r="C72" s="159">
        <v>0</v>
      </c>
      <c r="D72" s="159"/>
      <c r="E72" s="159">
        <v>0</v>
      </c>
      <c r="F72" s="159"/>
      <c r="G72" s="162">
        <f>'PL 9-10'!G33</f>
        <v>2833667907</v>
      </c>
      <c r="H72" s="159"/>
      <c r="I72" s="159">
        <v>0</v>
      </c>
      <c r="J72" s="159"/>
      <c r="K72" s="159">
        <v>0</v>
      </c>
      <c r="L72" s="162"/>
      <c r="M72" s="159">
        <v>0</v>
      </c>
      <c r="N72" s="162"/>
      <c r="O72" s="159">
        <v>0</v>
      </c>
      <c r="P72" s="162"/>
      <c r="Q72" s="159">
        <v>0</v>
      </c>
      <c r="R72" s="159"/>
      <c r="S72" s="159">
        <v>0</v>
      </c>
      <c r="T72" s="159"/>
      <c r="U72" s="159">
        <v>0</v>
      </c>
      <c r="V72" s="160"/>
      <c r="W72" s="167">
        <f>SUM(C72:S72)</f>
        <v>2833667907</v>
      </c>
      <c r="X72" s="167"/>
      <c r="Y72" s="167">
        <f>'PL 9-10'!G34</f>
        <v>105515021</v>
      </c>
      <c r="Z72" s="174"/>
      <c r="AA72" s="167">
        <f t="shared" ref="AA72:AA73" si="0">W72+Y72</f>
        <v>2939182928</v>
      </c>
    </row>
    <row r="73" spans="1:31">
      <c r="A73" s="58" t="s">
        <v>86</v>
      </c>
      <c r="B73" s="21"/>
      <c r="C73" s="276">
        <v>0</v>
      </c>
      <c r="D73" s="159"/>
      <c r="E73" s="276">
        <v>0</v>
      </c>
      <c r="F73" s="159"/>
      <c r="G73" s="175">
        <f>'PL 9-10'!G67-1909050+1</f>
        <v>49458187</v>
      </c>
      <c r="H73" s="159"/>
      <c r="I73" s="276">
        <v>0</v>
      </c>
      <c r="J73" s="159"/>
      <c r="K73" s="276">
        <v>0</v>
      </c>
      <c r="L73" s="162"/>
      <c r="M73" s="276">
        <v>0</v>
      </c>
      <c r="N73" s="162"/>
      <c r="O73" s="195">
        <f>'PL 9-10'!G52+4624636+1</f>
        <v>935216</v>
      </c>
      <c r="P73" s="162"/>
      <c r="Q73" s="161">
        <f>'PL 9-10'!G53+'PL 9-10'!G57</f>
        <v>-3303720</v>
      </c>
      <c r="R73" s="159"/>
      <c r="S73" s="161">
        <f>'PL 9-10'!G55</f>
        <v>-1134425</v>
      </c>
      <c r="T73" s="162"/>
      <c r="U73" s="161">
        <f>SUM(M73:S73)</f>
        <v>-3502929</v>
      </c>
      <c r="V73" s="160"/>
      <c r="W73" s="167">
        <f>SUM(C73:S73)</f>
        <v>45955258</v>
      </c>
      <c r="X73" s="160"/>
      <c r="Y73" s="167">
        <f>'PL 9-10'!G73-'PL 9-10'!G34</f>
        <v>-2715588</v>
      </c>
      <c r="Z73" s="174"/>
      <c r="AA73" s="163">
        <f t="shared" si="0"/>
        <v>43239670</v>
      </c>
      <c r="AC73" s="277"/>
    </row>
    <row r="74" spans="1:31" s="51" customFormat="1">
      <c r="A74" s="51" t="s">
        <v>152</v>
      </c>
      <c r="B74" s="55"/>
      <c r="C74" s="164">
        <f>SUM(C72:C73)</f>
        <v>0</v>
      </c>
      <c r="D74" s="156"/>
      <c r="E74" s="164">
        <f>SUM(E72:E73)</f>
        <v>0</v>
      </c>
      <c r="F74" s="156"/>
      <c r="G74" s="164">
        <f>SUM(G72:G73)</f>
        <v>2883126094</v>
      </c>
      <c r="H74" s="158"/>
      <c r="I74" s="164">
        <f>SUM(I72:I73)</f>
        <v>0</v>
      </c>
      <c r="J74" s="156"/>
      <c r="K74" s="164">
        <f>SUM(K72:K73)</f>
        <v>0</v>
      </c>
      <c r="L74" s="158"/>
      <c r="M74" s="164">
        <f>SUM(M72:M73)</f>
        <v>0</v>
      </c>
      <c r="N74" s="158"/>
      <c r="O74" s="164">
        <f>SUM(O72:O73)</f>
        <v>935216</v>
      </c>
      <c r="P74" s="158"/>
      <c r="Q74" s="164">
        <f>SUM(Q72:Q73)</f>
        <v>-3303720</v>
      </c>
      <c r="R74" s="158"/>
      <c r="S74" s="164">
        <f>SUM(S72:S73)</f>
        <v>-1134425</v>
      </c>
      <c r="T74" s="158"/>
      <c r="U74" s="164">
        <f>SUM(U72:U73)</f>
        <v>-3502929</v>
      </c>
      <c r="V74" s="155"/>
      <c r="W74" s="164">
        <f>SUM(W72:W73)</f>
        <v>2879623165</v>
      </c>
      <c r="X74" s="158"/>
      <c r="Y74" s="164">
        <f>SUM(Y72:Y73)</f>
        <v>102799433</v>
      </c>
      <c r="Z74" s="179"/>
      <c r="AA74" s="164">
        <f>SUM(AA72:AA73)</f>
        <v>2982422598</v>
      </c>
      <c r="AE74" s="278"/>
    </row>
    <row r="75" spans="1:31">
      <c r="A75" s="51"/>
      <c r="B75" s="21"/>
      <c r="C75" s="156"/>
      <c r="D75" s="156"/>
      <c r="E75" s="156"/>
      <c r="F75" s="156"/>
      <c r="G75" s="158"/>
      <c r="H75" s="158"/>
      <c r="I75" s="200"/>
      <c r="J75" s="200"/>
      <c r="K75" s="200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5"/>
      <c r="W75" s="158"/>
      <c r="X75" s="158"/>
      <c r="Y75" s="156"/>
      <c r="Z75" s="156"/>
      <c r="AA75" s="158"/>
    </row>
    <row r="76" spans="1:31" s="51" customFormat="1" ht="22.5" thickBot="1">
      <c r="A76" s="51" t="s">
        <v>179</v>
      </c>
      <c r="B76" s="55"/>
      <c r="C76" s="232">
        <f>SUM(C52,C69,C74)</f>
        <v>231000000</v>
      </c>
      <c r="D76" s="186"/>
      <c r="E76" s="232">
        <f>SUM(E52,E69,E74)</f>
        <v>23100000</v>
      </c>
      <c r="F76" s="186"/>
      <c r="G76" s="232">
        <f>SUM(G52,G69,G74)</f>
        <v>2988165361</v>
      </c>
      <c r="H76" s="186"/>
      <c r="I76" s="232">
        <f>SUM(I52,I69,I74)</f>
        <v>1964472528</v>
      </c>
      <c r="J76" s="192"/>
      <c r="K76" s="232">
        <f>SUM(K52,K69,K74)</f>
        <v>-1636423923</v>
      </c>
      <c r="L76" s="186"/>
      <c r="M76" s="232">
        <f>SUM(M52,M69,M74)</f>
        <v>50307487</v>
      </c>
      <c r="N76" s="186"/>
      <c r="O76" s="232">
        <f>SUM(O52,O69,O74)</f>
        <v>-297699809</v>
      </c>
      <c r="P76" s="186"/>
      <c r="Q76" s="232">
        <f>SUM(Q52,Q69,Q74)</f>
        <v>9286400</v>
      </c>
      <c r="R76" s="186"/>
      <c r="S76" s="232">
        <f>SUM(S52,S69,S74)</f>
        <v>-1396418</v>
      </c>
      <c r="T76" s="192"/>
      <c r="U76" s="232">
        <f>SUM(U52,U69,U74)</f>
        <v>-239502340</v>
      </c>
      <c r="V76" s="186"/>
      <c r="W76" s="232">
        <f>SUM(W52,W69,W74)</f>
        <v>3330811626</v>
      </c>
      <c r="X76" s="186"/>
      <c r="Y76" s="232">
        <f>SUM(Y52,Y69,Y74)</f>
        <v>108622709</v>
      </c>
      <c r="Z76" s="189"/>
      <c r="AA76" s="232">
        <f>SUM(AA52,AA69,AA74)</f>
        <v>3439434335</v>
      </c>
      <c r="AB76" s="23"/>
      <c r="AC76" s="23"/>
      <c r="AD76" s="89"/>
    </row>
    <row r="77" spans="1:31" ht="22.5" thickTop="1">
      <c r="C77" s="176"/>
      <c r="D77" s="176"/>
      <c r="E77" s="176"/>
      <c r="F77" s="176"/>
      <c r="G77" s="201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218">
        <f>U76-'BS 6-8'!I82</f>
        <v>-3502929</v>
      </c>
      <c r="V77" s="218"/>
      <c r="W77" s="218">
        <f>W76-'BS 6-8'!I83</f>
        <v>-1230376835</v>
      </c>
      <c r="X77" s="218"/>
      <c r="Y77" s="219">
        <f>Y76-'BS 6-8'!I84</f>
        <v>-43784999</v>
      </c>
      <c r="Z77" s="219"/>
      <c r="AA77" s="218">
        <f>AA76-'BS 6-8'!I85</f>
        <v>-1274161834</v>
      </c>
    </row>
  </sheetData>
  <mergeCells count="9">
    <mergeCell ref="C50:AA50"/>
    <mergeCell ref="C3:AA3"/>
    <mergeCell ref="C42:AA42"/>
    <mergeCell ref="C12:AA12"/>
    <mergeCell ref="M5:U5"/>
    <mergeCell ref="M43:U43"/>
    <mergeCell ref="E5:H5"/>
    <mergeCell ref="E43:H43"/>
    <mergeCell ref="C4:AA4"/>
  </mergeCells>
  <pageMargins left="0.23622047244094499" right="0.196850393700787" top="0.511811023622047" bottom="0.511811023622047" header="0.31496062992126" footer="0.31496062992126"/>
  <pageSetup paperSize="9" scale="58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8" max="30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R55"/>
  <sheetViews>
    <sheetView view="pageBreakPreview" topLeftCell="A13" zoomScale="70" zoomScaleNormal="100" zoomScaleSheetLayoutView="70" workbookViewId="0">
      <selection activeCell="A24" sqref="A24"/>
    </sheetView>
  </sheetViews>
  <sheetFormatPr defaultColWidth="9.140625" defaultRowHeight="21.75"/>
  <cols>
    <col min="1" max="1" width="61.28515625" style="60" customWidth="1"/>
    <col min="2" max="2" width="14.5703125" style="61" customWidth="1"/>
    <col min="3" max="3" width="17.42578125" style="60" customWidth="1"/>
    <col min="4" max="4" width="1.7109375" style="60" customWidth="1"/>
    <col min="5" max="5" width="17.85546875" style="60" customWidth="1"/>
    <col min="6" max="6" width="1.7109375" style="60" customWidth="1"/>
    <col min="7" max="7" width="17.85546875" style="60" customWidth="1"/>
    <col min="8" max="8" width="1.7109375" style="60" customWidth="1"/>
    <col min="9" max="9" width="16.140625" style="60" customWidth="1"/>
    <col min="10" max="10" width="1.7109375" style="60" customWidth="1"/>
    <col min="11" max="11" width="18.7109375" style="60" customWidth="1"/>
    <col min="12" max="12" width="1.5703125" style="60" customWidth="1"/>
    <col min="13" max="13" width="16.85546875" style="60" customWidth="1"/>
    <col min="14" max="14" width="14.140625" style="60" customWidth="1"/>
    <col min="15" max="15" width="13.42578125" style="60" bestFit="1" customWidth="1"/>
    <col min="16" max="16384" width="9.140625" style="60"/>
  </cols>
  <sheetData>
    <row r="1" spans="1:18" ht="23.25">
      <c r="A1" s="30" t="s">
        <v>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8" ht="23.25">
      <c r="A2" s="30" t="s">
        <v>153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8" ht="23.25" customHeight="1">
      <c r="A3" s="70"/>
      <c r="B3" s="7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8" ht="21" customHeight="1">
      <c r="A4" s="116"/>
      <c r="B4" s="116"/>
      <c r="C4" s="286" t="s">
        <v>124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8" ht="21" customHeight="1">
      <c r="A5" s="116"/>
      <c r="B5" s="116"/>
      <c r="C5" s="272"/>
      <c r="D5" s="272"/>
      <c r="E5" s="272"/>
      <c r="F5" s="272"/>
      <c r="G5" s="272"/>
      <c r="H5" s="272"/>
      <c r="I5" s="272"/>
      <c r="J5" s="272"/>
      <c r="K5" s="117" t="s">
        <v>126</v>
      </c>
      <c r="L5" s="272"/>
      <c r="M5" s="272"/>
    </row>
    <row r="6" spans="1:18" ht="21" customHeight="1">
      <c r="A6" s="59"/>
      <c r="C6" s="59"/>
      <c r="D6" s="59"/>
      <c r="E6" s="288" t="s">
        <v>6</v>
      </c>
      <c r="F6" s="288"/>
      <c r="G6" s="288"/>
      <c r="H6" s="46"/>
      <c r="I6" s="46"/>
      <c r="J6" s="46"/>
      <c r="K6" s="273" t="s">
        <v>13</v>
      </c>
      <c r="L6" s="59"/>
      <c r="M6" s="63"/>
    </row>
    <row r="7" spans="1:18" ht="21" customHeight="1">
      <c r="A7" s="59"/>
      <c r="C7" s="59"/>
      <c r="D7" s="59"/>
      <c r="E7" s="46"/>
      <c r="F7" s="46"/>
      <c r="G7" s="46"/>
      <c r="H7" s="46"/>
      <c r="I7" s="46" t="s">
        <v>78</v>
      </c>
      <c r="J7" s="46"/>
      <c r="K7" s="46" t="s">
        <v>77</v>
      </c>
      <c r="L7" s="59"/>
      <c r="M7" s="63"/>
    </row>
    <row r="8" spans="1:18" ht="21" customHeight="1">
      <c r="C8" s="46" t="s">
        <v>10</v>
      </c>
      <c r="D8" s="46"/>
      <c r="E8" s="46"/>
      <c r="I8" s="59" t="s">
        <v>80</v>
      </c>
      <c r="K8" s="59" t="s">
        <v>79</v>
      </c>
      <c r="L8" s="59"/>
      <c r="M8" s="46"/>
    </row>
    <row r="9" spans="1:18" ht="21" customHeight="1">
      <c r="C9" s="46" t="s">
        <v>33</v>
      </c>
      <c r="D9" s="46"/>
      <c r="E9" s="46" t="s">
        <v>51</v>
      </c>
      <c r="F9" s="64"/>
      <c r="G9" s="64"/>
      <c r="H9" s="64"/>
      <c r="I9" s="59" t="s">
        <v>82</v>
      </c>
      <c r="J9" s="64"/>
      <c r="K9" s="59" t="s">
        <v>81</v>
      </c>
      <c r="L9" s="59"/>
      <c r="M9" s="46" t="s">
        <v>34</v>
      </c>
    </row>
    <row r="10" spans="1:18" ht="21" customHeight="1">
      <c r="B10" s="271" t="s">
        <v>22</v>
      </c>
      <c r="C10" s="46" t="s">
        <v>32</v>
      </c>
      <c r="D10" s="46"/>
      <c r="E10" s="46" t="s">
        <v>50</v>
      </c>
      <c r="F10" s="64"/>
      <c r="G10" s="46" t="s">
        <v>7</v>
      </c>
      <c r="H10" s="46"/>
      <c r="I10" s="59" t="s">
        <v>84</v>
      </c>
      <c r="J10" s="46"/>
      <c r="K10" s="59" t="s">
        <v>83</v>
      </c>
      <c r="L10" s="59"/>
      <c r="M10" s="46" t="s">
        <v>35</v>
      </c>
    </row>
    <row r="11" spans="1:18" ht="21" customHeight="1">
      <c r="C11" s="285" t="s">
        <v>158</v>
      </c>
      <c r="D11" s="285"/>
      <c r="E11" s="285"/>
      <c r="F11" s="285"/>
      <c r="G11" s="285"/>
      <c r="H11" s="285"/>
      <c r="I11" s="285"/>
      <c r="J11" s="285"/>
      <c r="K11" s="285"/>
      <c r="L11" s="285"/>
      <c r="M11" s="285"/>
    </row>
    <row r="12" spans="1:18" ht="21" customHeight="1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8" ht="21" customHeight="1">
      <c r="A13" s="51" t="s">
        <v>155</v>
      </c>
      <c r="B13" s="21"/>
      <c r="C13" s="159"/>
      <c r="D13" s="159"/>
      <c r="E13" s="159"/>
      <c r="F13" s="166"/>
      <c r="G13" s="177"/>
      <c r="H13" s="177"/>
      <c r="I13" s="177"/>
      <c r="J13" s="177"/>
      <c r="K13" s="177"/>
      <c r="L13" s="177"/>
      <c r="M13" s="166"/>
      <c r="O13" s="91"/>
    </row>
    <row r="14" spans="1:18" ht="21" customHeight="1">
      <c r="A14" s="51" t="s">
        <v>130</v>
      </c>
      <c r="B14" s="21"/>
      <c r="C14" s="155">
        <v>231000000</v>
      </c>
      <c r="D14" s="155"/>
      <c r="E14" s="155">
        <v>23100000</v>
      </c>
      <c r="F14" s="155"/>
      <c r="G14" s="155">
        <v>4526642709</v>
      </c>
      <c r="H14" s="155"/>
      <c r="I14" s="155">
        <v>73950400</v>
      </c>
      <c r="J14" s="155"/>
      <c r="K14" s="155">
        <v>7046240</v>
      </c>
      <c r="L14" s="155"/>
      <c r="M14" s="155">
        <f>SUM(C14:K14)</f>
        <v>4861739349</v>
      </c>
      <c r="O14" s="91"/>
    </row>
    <row r="15" spans="1:18" ht="21" customHeight="1">
      <c r="A15" s="51"/>
      <c r="B15" s="21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O15" s="91"/>
    </row>
    <row r="16" spans="1:18" s="51" customFormat="1" ht="21" customHeight="1">
      <c r="A16" s="51" t="s">
        <v>85</v>
      </c>
      <c r="B16" s="55"/>
      <c r="C16" s="178"/>
      <c r="D16" s="155"/>
      <c r="E16" s="178"/>
      <c r="F16" s="155"/>
      <c r="G16" s="178"/>
      <c r="H16" s="178"/>
      <c r="I16" s="178"/>
      <c r="J16" s="178"/>
      <c r="K16" s="178"/>
      <c r="L16" s="178"/>
      <c r="M16" s="179"/>
      <c r="O16" s="45"/>
      <c r="P16" s="45"/>
      <c r="Q16" s="45"/>
      <c r="R16" s="89"/>
    </row>
    <row r="17" spans="1:18" ht="21" customHeight="1">
      <c r="A17" s="53" t="s">
        <v>128</v>
      </c>
      <c r="B17" s="55"/>
      <c r="C17" s="178"/>
      <c r="D17" s="155"/>
      <c r="E17" s="178"/>
      <c r="F17" s="155"/>
      <c r="G17" s="178"/>
      <c r="H17" s="178"/>
      <c r="I17" s="178"/>
      <c r="J17" s="178"/>
      <c r="K17" s="178"/>
      <c r="L17" s="178"/>
      <c r="M17" s="179"/>
      <c r="O17" s="13"/>
      <c r="P17" s="22"/>
      <c r="Q17" s="14"/>
      <c r="R17" s="64"/>
    </row>
    <row r="18" spans="1:18" ht="21" customHeight="1">
      <c r="A18" s="58" t="s">
        <v>196</v>
      </c>
      <c r="B18" s="21">
        <v>31</v>
      </c>
      <c r="C18" s="149">
        <v>0</v>
      </c>
      <c r="D18" s="166"/>
      <c r="E18" s="149">
        <v>0</v>
      </c>
      <c r="F18" s="160"/>
      <c r="G18" s="163">
        <v>-6400000000</v>
      </c>
      <c r="H18" s="162"/>
      <c r="I18" s="149">
        <v>0</v>
      </c>
      <c r="J18" s="162"/>
      <c r="K18" s="149">
        <v>0</v>
      </c>
      <c r="L18" s="159"/>
      <c r="M18" s="163">
        <f>SUM(C18:K18)</f>
        <v>-6400000000</v>
      </c>
      <c r="O18" s="13"/>
      <c r="P18" s="22"/>
      <c r="Q18" s="14"/>
      <c r="R18" s="64"/>
    </row>
    <row r="19" spans="1:18" ht="21" customHeight="1">
      <c r="A19" s="53" t="s">
        <v>129</v>
      </c>
      <c r="B19" s="21"/>
      <c r="C19" s="164">
        <f>SUM(C18:C18)</f>
        <v>0</v>
      </c>
      <c r="D19" s="157"/>
      <c r="E19" s="164">
        <f>SUM(E18:E18)</f>
        <v>0</v>
      </c>
      <c r="F19" s="155"/>
      <c r="G19" s="165">
        <f>G18</f>
        <v>-6400000000</v>
      </c>
      <c r="H19" s="158"/>
      <c r="I19" s="164">
        <f>SUM(I18:I18)</f>
        <v>0</v>
      </c>
      <c r="J19" s="158"/>
      <c r="K19" s="164">
        <f>SUM(K18:K18)</f>
        <v>0</v>
      </c>
      <c r="L19" s="156"/>
      <c r="M19" s="165">
        <f>M18</f>
        <v>-6400000000</v>
      </c>
      <c r="O19" s="13"/>
      <c r="P19" s="22"/>
      <c r="Q19" s="14"/>
      <c r="R19" s="64"/>
    </row>
    <row r="20" spans="1:18" ht="21" customHeight="1">
      <c r="A20" s="51" t="s">
        <v>136</v>
      </c>
      <c r="B20" s="21"/>
      <c r="C20" s="180">
        <f>C19</f>
        <v>0</v>
      </c>
      <c r="D20" s="157"/>
      <c r="E20" s="180">
        <f>E19</f>
        <v>0</v>
      </c>
      <c r="F20" s="155"/>
      <c r="G20" s="181">
        <f>G19</f>
        <v>-6400000000</v>
      </c>
      <c r="H20" s="182"/>
      <c r="I20" s="180">
        <f>I19</f>
        <v>0</v>
      </c>
      <c r="J20" s="182"/>
      <c r="K20" s="180">
        <f>K19</f>
        <v>0</v>
      </c>
      <c r="L20" s="183"/>
      <c r="M20" s="181">
        <f>M19</f>
        <v>-6400000000</v>
      </c>
      <c r="O20" s="91"/>
    </row>
    <row r="21" spans="1:18" ht="21" customHeight="1">
      <c r="A21" s="118"/>
      <c r="B21" s="21"/>
      <c r="C21" s="156"/>
      <c r="D21" s="157"/>
      <c r="E21" s="156"/>
      <c r="F21" s="155"/>
      <c r="G21" s="158"/>
      <c r="H21" s="158"/>
      <c r="I21" s="156"/>
      <c r="J21" s="158"/>
      <c r="K21" s="156"/>
      <c r="L21" s="156"/>
      <c r="M21" s="158"/>
      <c r="O21" s="91"/>
    </row>
    <row r="22" spans="1:18" ht="21" customHeight="1">
      <c r="A22" s="51" t="s">
        <v>150</v>
      </c>
      <c r="B22" s="21"/>
      <c r="C22" s="159"/>
      <c r="D22" s="166"/>
      <c r="E22" s="159"/>
      <c r="F22" s="160"/>
      <c r="G22" s="162"/>
      <c r="H22" s="162"/>
      <c r="I22" s="159"/>
      <c r="J22" s="162"/>
      <c r="K22" s="159"/>
      <c r="L22" s="159"/>
      <c r="M22" s="167"/>
      <c r="O22" s="91"/>
    </row>
    <row r="23" spans="1:18" ht="21" customHeight="1">
      <c r="A23" s="58" t="s">
        <v>127</v>
      </c>
      <c r="B23" s="21"/>
      <c r="C23" s="149">
        <v>0</v>
      </c>
      <c r="D23" s="166"/>
      <c r="E23" s="149">
        <v>0</v>
      </c>
      <c r="F23" s="160"/>
      <c r="G23" s="162">
        <f>'PL 9-10'!M30</f>
        <v>3782446969</v>
      </c>
      <c r="H23" s="162"/>
      <c r="I23" s="149">
        <v>0</v>
      </c>
      <c r="J23" s="162"/>
      <c r="K23" s="149">
        <v>0</v>
      </c>
      <c r="L23" s="159"/>
      <c r="M23" s="167">
        <f>SUM(C23:K23)</f>
        <v>3782446969</v>
      </c>
      <c r="O23" s="91"/>
    </row>
    <row r="24" spans="1:18" ht="21" customHeight="1">
      <c r="A24" s="58" t="s">
        <v>86</v>
      </c>
      <c r="B24" s="21"/>
      <c r="C24" s="149">
        <v>0</v>
      </c>
      <c r="D24" s="166"/>
      <c r="E24" s="149">
        <v>0</v>
      </c>
      <c r="F24" s="160"/>
      <c r="G24" s="149">
        <f>'PL 9-10'!M67</f>
        <v>-22814592</v>
      </c>
      <c r="H24" s="166"/>
      <c r="I24" s="149">
        <v>0</v>
      </c>
      <c r="J24" s="166"/>
      <c r="K24" s="168">
        <f>'PL 9-10'!M59</f>
        <v>5543880</v>
      </c>
      <c r="L24" s="159"/>
      <c r="M24" s="167">
        <f>SUM(C24:K24)</f>
        <v>-17270712</v>
      </c>
      <c r="O24" s="91"/>
    </row>
    <row r="25" spans="1:18" ht="21" customHeight="1">
      <c r="A25" s="51" t="s">
        <v>152</v>
      </c>
      <c r="B25" s="21"/>
      <c r="C25" s="165">
        <f>SUM(C23:C24)</f>
        <v>0</v>
      </c>
      <c r="D25" s="157"/>
      <c r="E25" s="165">
        <f>SUM(E23:E24)</f>
        <v>0</v>
      </c>
      <c r="F25" s="155"/>
      <c r="G25" s="165">
        <f>SUM(G23:G24)</f>
        <v>3759632377</v>
      </c>
      <c r="H25" s="158"/>
      <c r="I25" s="165">
        <f>SUM(I23:I24)</f>
        <v>0</v>
      </c>
      <c r="J25" s="158"/>
      <c r="K25" s="165">
        <f>SUM(K23:K24)</f>
        <v>5543880</v>
      </c>
      <c r="L25" s="156"/>
      <c r="M25" s="165">
        <f>SUM(M23:M24)</f>
        <v>3765176257</v>
      </c>
      <c r="O25" s="13"/>
      <c r="P25" s="22"/>
      <c r="Q25" s="14"/>
      <c r="R25" s="64"/>
    </row>
    <row r="26" spans="1:18" ht="21" customHeight="1" thickBot="1">
      <c r="A26" s="51" t="s">
        <v>154</v>
      </c>
      <c r="B26" s="21"/>
      <c r="C26" s="169">
        <f>SUM(C14,C20,C25)</f>
        <v>231000000</v>
      </c>
      <c r="D26" s="157"/>
      <c r="E26" s="169">
        <f>SUM(E14,E20,E25)</f>
        <v>23100000</v>
      </c>
      <c r="F26" s="157"/>
      <c r="G26" s="169">
        <f>SUM(G14,G20,G25)</f>
        <v>1886275086</v>
      </c>
      <c r="H26" s="157"/>
      <c r="I26" s="169">
        <f>SUM(I14,I20,I25)</f>
        <v>73950400</v>
      </c>
      <c r="J26" s="157"/>
      <c r="K26" s="169">
        <f>SUM(K14,K20,K25)</f>
        <v>12590120</v>
      </c>
      <c r="L26" s="157"/>
      <c r="M26" s="169">
        <f>SUM(M14,M20,M25)</f>
        <v>2226915606</v>
      </c>
      <c r="O26" s="13"/>
      <c r="P26" s="22"/>
      <c r="Q26" s="14"/>
      <c r="R26" s="64"/>
    </row>
    <row r="27" spans="1:18" ht="21" customHeight="1" thickTop="1">
      <c r="A27" s="51"/>
      <c r="B27" s="21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O27" s="23"/>
      <c r="P27" s="23"/>
      <c r="Q27" s="23"/>
      <c r="R27" s="64"/>
    </row>
    <row r="28" spans="1:18" ht="21" customHeight="1">
      <c r="A28" s="51"/>
      <c r="B28" s="21"/>
      <c r="C28" s="157"/>
      <c r="D28" s="157"/>
      <c r="E28" s="157"/>
      <c r="F28" s="157"/>
      <c r="G28" s="157"/>
      <c r="H28" s="157"/>
      <c r="I28" s="156"/>
      <c r="J28" s="157"/>
      <c r="K28" s="157"/>
      <c r="L28" s="157"/>
      <c r="M28" s="157"/>
      <c r="O28" s="23"/>
      <c r="P28" s="23"/>
      <c r="Q28" s="23"/>
      <c r="R28" s="64"/>
    </row>
    <row r="29" spans="1:18" ht="23.25">
      <c r="A29" s="30" t="s">
        <v>87</v>
      </c>
      <c r="B29" s="68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</row>
    <row r="30" spans="1:18" ht="23.25">
      <c r="A30" s="30" t="s">
        <v>153</v>
      </c>
      <c r="B30" s="70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</row>
    <row r="31" spans="1:18" ht="23.25" customHeight="1">
      <c r="A31" s="70"/>
      <c r="B31" s="70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8" ht="21" customHeight="1">
      <c r="A32" s="116"/>
      <c r="B32" s="116"/>
      <c r="C32" s="290" t="s">
        <v>124</v>
      </c>
      <c r="D32" s="290"/>
      <c r="E32" s="290"/>
      <c r="F32" s="290"/>
      <c r="G32" s="290"/>
      <c r="H32" s="290"/>
      <c r="I32" s="290"/>
      <c r="J32" s="290"/>
      <c r="K32" s="290"/>
      <c r="L32" s="290"/>
      <c r="M32" s="290"/>
    </row>
    <row r="33" spans="1:18" ht="21" customHeight="1">
      <c r="A33" s="116"/>
      <c r="B33" s="116"/>
      <c r="C33" s="275"/>
      <c r="D33" s="275"/>
      <c r="E33" s="275"/>
      <c r="F33" s="275"/>
      <c r="G33" s="275"/>
      <c r="H33" s="275"/>
      <c r="I33" s="275"/>
      <c r="J33" s="275"/>
      <c r="K33" s="173" t="s">
        <v>126</v>
      </c>
      <c r="L33" s="275"/>
      <c r="M33" s="275"/>
    </row>
    <row r="34" spans="1:18" ht="21" customHeight="1">
      <c r="A34" s="59"/>
      <c r="C34" s="174"/>
      <c r="D34" s="174"/>
      <c r="E34" s="291" t="s">
        <v>6</v>
      </c>
      <c r="F34" s="291"/>
      <c r="G34" s="291"/>
      <c r="H34" s="159"/>
      <c r="I34" s="159"/>
      <c r="J34" s="159"/>
      <c r="K34" s="276" t="s">
        <v>13</v>
      </c>
      <c r="L34" s="174"/>
      <c r="M34" s="175"/>
    </row>
    <row r="35" spans="1:18" ht="21" customHeight="1">
      <c r="A35" s="59"/>
      <c r="C35" s="174"/>
      <c r="D35" s="174"/>
      <c r="E35" s="159"/>
      <c r="F35" s="159"/>
      <c r="G35" s="159"/>
      <c r="H35" s="159"/>
      <c r="I35" s="159" t="s">
        <v>78</v>
      </c>
      <c r="J35" s="159"/>
      <c r="K35" s="159" t="s">
        <v>77</v>
      </c>
      <c r="L35" s="174"/>
      <c r="M35" s="175"/>
    </row>
    <row r="36" spans="1:18" ht="21" customHeight="1">
      <c r="C36" s="159" t="s">
        <v>10</v>
      </c>
      <c r="D36" s="159"/>
      <c r="E36" s="159"/>
      <c r="F36" s="176"/>
      <c r="G36" s="176"/>
      <c r="H36" s="176"/>
      <c r="I36" s="174" t="s">
        <v>80</v>
      </c>
      <c r="J36" s="176"/>
      <c r="K36" s="174" t="s">
        <v>79</v>
      </c>
      <c r="L36" s="174"/>
      <c r="M36" s="159"/>
    </row>
    <row r="37" spans="1:18" ht="21" customHeight="1">
      <c r="C37" s="159" t="s">
        <v>33</v>
      </c>
      <c r="D37" s="159"/>
      <c r="E37" s="159" t="s">
        <v>51</v>
      </c>
      <c r="F37" s="166"/>
      <c r="G37" s="166"/>
      <c r="H37" s="166"/>
      <c r="I37" s="174" t="s">
        <v>82</v>
      </c>
      <c r="J37" s="166"/>
      <c r="K37" s="174" t="s">
        <v>81</v>
      </c>
      <c r="L37" s="174"/>
      <c r="M37" s="159" t="s">
        <v>34</v>
      </c>
    </row>
    <row r="38" spans="1:18" ht="21" customHeight="1">
      <c r="B38" s="271" t="s">
        <v>22</v>
      </c>
      <c r="C38" s="159" t="s">
        <v>32</v>
      </c>
      <c r="D38" s="159"/>
      <c r="E38" s="159" t="s">
        <v>50</v>
      </c>
      <c r="F38" s="166"/>
      <c r="G38" s="159" t="s">
        <v>7</v>
      </c>
      <c r="H38" s="159"/>
      <c r="I38" s="174" t="s">
        <v>84</v>
      </c>
      <c r="J38" s="159"/>
      <c r="K38" s="174" t="s">
        <v>83</v>
      </c>
      <c r="L38" s="174"/>
      <c r="M38" s="159" t="s">
        <v>35</v>
      </c>
    </row>
    <row r="39" spans="1:18" ht="21" customHeight="1">
      <c r="C39" s="289" t="s">
        <v>158</v>
      </c>
      <c r="D39" s="289"/>
      <c r="E39" s="289"/>
      <c r="F39" s="289"/>
      <c r="G39" s="289"/>
      <c r="H39" s="289"/>
      <c r="I39" s="289"/>
      <c r="J39" s="289"/>
      <c r="K39" s="289"/>
      <c r="L39" s="289"/>
      <c r="M39" s="289"/>
    </row>
    <row r="40" spans="1:18" ht="21" customHeight="1"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</row>
    <row r="41" spans="1:18" ht="21" customHeight="1">
      <c r="A41" s="51" t="s">
        <v>177</v>
      </c>
      <c r="B41" s="21"/>
      <c r="C41" s="159"/>
      <c r="D41" s="159"/>
      <c r="E41" s="159"/>
      <c r="F41" s="166"/>
      <c r="G41" s="177"/>
      <c r="H41" s="177"/>
      <c r="I41" s="177"/>
      <c r="J41" s="177"/>
      <c r="K41" s="177"/>
      <c r="L41" s="177"/>
      <c r="M41" s="166"/>
    </row>
    <row r="42" spans="1:18" ht="21" customHeight="1">
      <c r="A42" s="51" t="s">
        <v>178</v>
      </c>
      <c r="B42" s="21"/>
      <c r="C42" s="155">
        <f>C26</f>
        <v>231000000</v>
      </c>
      <c r="D42" s="155"/>
      <c r="E42" s="155">
        <f>E26</f>
        <v>23100000</v>
      </c>
      <c r="F42" s="155"/>
      <c r="G42" s="155">
        <f>G26</f>
        <v>1886275086</v>
      </c>
      <c r="H42" s="155"/>
      <c r="I42" s="155">
        <f>I26</f>
        <v>73950400</v>
      </c>
      <c r="J42" s="155"/>
      <c r="K42" s="155">
        <f>K26</f>
        <v>12590120</v>
      </c>
      <c r="L42" s="155"/>
      <c r="M42" s="155">
        <f>SUM(C42:K42)</f>
        <v>2226915606</v>
      </c>
      <c r="O42" s="91"/>
    </row>
    <row r="43" spans="1:18" ht="15" customHeight="1">
      <c r="A43" s="51"/>
      <c r="B43" s="21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O43" s="91"/>
    </row>
    <row r="44" spans="1:18" s="51" customFormat="1" ht="21" customHeight="1">
      <c r="A44" s="51" t="s">
        <v>85</v>
      </c>
      <c r="B44" s="55"/>
      <c r="C44" s="178"/>
      <c r="D44" s="155"/>
      <c r="E44" s="178"/>
      <c r="F44" s="155"/>
      <c r="G44" s="178"/>
      <c r="H44" s="178"/>
      <c r="I44" s="178"/>
      <c r="J44" s="178"/>
      <c r="K44" s="178"/>
      <c r="L44" s="178"/>
      <c r="M44" s="179"/>
      <c r="O44" s="45"/>
      <c r="P44" s="45"/>
      <c r="Q44" s="45"/>
      <c r="R44" s="89"/>
    </row>
    <row r="45" spans="1:18" s="51" customFormat="1" ht="21" customHeight="1">
      <c r="A45" s="53" t="s">
        <v>128</v>
      </c>
      <c r="B45" s="55"/>
      <c r="C45" s="178"/>
      <c r="D45" s="155"/>
      <c r="E45" s="178"/>
      <c r="F45" s="155"/>
      <c r="G45" s="178"/>
      <c r="H45" s="178"/>
      <c r="I45" s="178"/>
      <c r="J45" s="178"/>
      <c r="K45" s="178"/>
      <c r="L45" s="178"/>
      <c r="M45" s="179"/>
      <c r="O45" s="45"/>
      <c r="P45" s="45"/>
      <c r="Q45" s="45"/>
      <c r="R45" s="89"/>
    </row>
    <row r="46" spans="1:18" ht="21" customHeight="1">
      <c r="A46" s="58" t="s">
        <v>196</v>
      </c>
      <c r="B46" s="21">
        <v>31</v>
      </c>
      <c r="C46" s="149">
        <v>0</v>
      </c>
      <c r="D46" s="166"/>
      <c r="E46" s="149">
        <v>0</v>
      </c>
      <c r="F46" s="160"/>
      <c r="G46" s="163">
        <v>-4110000000</v>
      </c>
      <c r="H46" s="162"/>
      <c r="I46" s="149">
        <v>0</v>
      </c>
      <c r="J46" s="162"/>
      <c r="K46" s="149">
        <v>0</v>
      </c>
      <c r="L46" s="159"/>
      <c r="M46" s="163">
        <f>SUM(C46:K46)</f>
        <v>-4110000000</v>
      </c>
      <c r="O46" s="13"/>
      <c r="P46" s="22"/>
      <c r="Q46" s="14"/>
      <c r="R46" s="64"/>
    </row>
    <row r="47" spans="1:18" ht="21" customHeight="1">
      <c r="A47" s="53" t="s">
        <v>129</v>
      </c>
      <c r="B47" s="21"/>
      <c r="C47" s="164">
        <f>SUM(C46:C46)</f>
        <v>0</v>
      </c>
      <c r="D47" s="157"/>
      <c r="E47" s="164">
        <f>SUM(E46:E46)</f>
        <v>0</v>
      </c>
      <c r="F47" s="155"/>
      <c r="G47" s="165">
        <f>G46</f>
        <v>-4110000000</v>
      </c>
      <c r="H47" s="158"/>
      <c r="I47" s="164">
        <f>SUM(I46:I46)</f>
        <v>0</v>
      </c>
      <c r="J47" s="158"/>
      <c r="K47" s="164">
        <f>SUM(K46:K46)</f>
        <v>0</v>
      </c>
      <c r="L47" s="156"/>
      <c r="M47" s="165">
        <f>M46</f>
        <v>-4110000000</v>
      </c>
      <c r="O47" s="13"/>
      <c r="P47" s="22"/>
      <c r="Q47" s="14"/>
      <c r="R47" s="64"/>
    </row>
    <row r="48" spans="1:18" ht="21" customHeight="1">
      <c r="A48" s="51" t="s">
        <v>136</v>
      </c>
      <c r="B48" s="21"/>
      <c r="C48" s="180">
        <f>C47</f>
        <v>0</v>
      </c>
      <c r="D48" s="157"/>
      <c r="E48" s="180">
        <f>E47</f>
        <v>0</v>
      </c>
      <c r="F48" s="155"/>
      <c r="G48" s="181">
        <f>G47</f>
        <v>-4110000000</v>
      </c>
      <c r="H48" s="182"/>
      <c r="I48" s="180">
        <f>I47</f>
        <v>0</v>
      </c>
      <c r="J48" s="182"/>
      <c r="K48" s="180">
        <f>K47</f>
        <v>0</v>
      </c>
      <c r="L48" s="183"/>
      <c r="M48" s="181">
        <f>M47</f>
        <v>-4110000000</v>
      </c>
      <c r="O48" s="13"/>
      <c r="P48" s="22"/>
      <c r="Q48" s="14"/>
      <c r="R48" s="64"/>
    </row>
    <row r="49" spans="1:18" ht="15" customHeight="1">
      <c r="A49" s="118"/>
      <c r="B49" s="21"/>
      <c r="C49" s="156"/>
      <c r="D49" s="157"/>
      <c r="E49" s="156"/>
      <c r="F49" s="155"/>
      <c r="G49" s="158"/>
      <c r="H49" s="158"/>
      <c r="I49" s="156"/>
      <c r="J49" s="158"/>
      <c r="K49" s="156"/>
      <c r="L49" s="156"/>
      <c r="M49" s="158"/>
      <c r="O49" s="13"/>
      <c r="P49" s="22"/>
      <c r="Q49" s="14"/>
      <c r="R49" s="64"/>
    </row>
    <row r="50" spans="1:18" ht="21" customHeight="1">
      <c r="A50" s="51" t="s">
        <v>150</v>
      </c>
      <c r="B50" s="21"/>
      <c r="C50" s="159"/>
      <c r="D50" s="166"/>
      <c r="E50" s="159"/>
      <c r="F50" s="160"/>
      <c r="G50" s="162"/>
      <c r="H50" s="162"/>
      <c r="I50" s="159"/>
      <c r="J50" s="162"/>
      <c r="K50" s="159"/>
      <c r="L50" s="159"/>
      <c r="M50" s="167"/>
      <c r="O50" s="13"/>
      <c r="P50" s="22"/>
      <c r="Q50" s="14"/>
      <c r="R50" s="64"/>
    </row>
    <row r="51" spans="1:18" ht="21" customHeight="1">
      <c r="A51" s="58" t="s">
        <v>127</v>
      </c>
      <c r="B51" s="21"/>
      <c r="C51" s="149">
        <v>0</v>
      </c>
      <c r="D51" s="166"/>
      <c r="E51" s="149">
        <v>0</v>
      </c>
      <c r="F51" s="160"/>
      <c r="G51" s="162">
        <f>'PL 9-10'!K30</f>
        <v>2464264597.9999924</v>
      </c>
      <c r="H51" s="162"/>
      <c r="I51" s="149">
        <v>0</v>
      </c>
      <c r="J51" s="162"/>
      <c r="K51" s="149">
        <v>0</v>
      </c>
      <c r="L51" s="159"/>
      <c r="M51" s="167">
        <f>SUM(C51:K51)</f>
        <v>2464264597.9999924</v>
      </c>
      <c r="O51" s="13"/>
      <c r="P51" s="22"/>
      <c r="Q51" s="14"/>
      <c r="R51" s="64"/>
    </row>
    <row r="52" spans="1:18" ht="21" customHeight="1">
      <c r="A52" s="58" t="s">
        <v>86</v>
      </c>
      <c r="B52" s="21"/>
      <c r="C52" s="149">
        <v>0</v>
      </c>
      <c r="D52" s="166"/>
      <c r="E52" s="149">
        <v>0</v>
      </c>
      <c r="F52" s="160"/>
      <c r="G52" s="163">
        <f>'PL 9-10'!K67</f>
        <v>19971881</v>
      </c>
      <c r="H52" s="166"/>
      <c r="I52" s="149">
        <v>0</v>
      </c>
      <c r="J52" s="166"/>
      <c r="K52" s="168">
        <f>'PL 9-10'!K59</f>
        <v>-3303720</v>
      </c>
      <c r="L52" s="159"/>
      <c r="M52" s="167">
        <f>SUM(C52:K52)</f>
        <v>16668161</v>
      </c>
      <c r="O52" s="13"/>
      <c r="P52" s="22"/>
      <c r="Q52" s="14"/>
      <c r="R52" s="64"/>
    </row>
    <row r="53" spans="1:18" ht="21" customHeight="1">
      <c r="A53" s="51" t="s">
        <v>152</v>
      </c>
      <c r="B53" s="21"/>
      <c r="C53" s="165">
        <f>SUM(C51:C52)</f>
        <v>0</v>
      </c>
      <c r="D53" s="157"/>
      <c r="E53" s="165">
        <f>SUM(E51:E52)</f>
        <v>0</v>
      </c>
      <c r="F53" s="155"/>
      <c r="G53" s="165">
        <f>SUM(G51:G52)</f>
        <v>2484236478.9999924</v>
      </c>
      <c r="H53" s="158"/>
      <c r="I53" s="165">
        <f>SUM(I51:I52)</f>
        <v>0</v>
      </c>
      <c r="J53" s="158"/>
      <c r="K53" s="165">
        <f>SUM(K51:K52)</f>
        <v>-3303720</v>
      </c>
      <c r="L53" s="156"/>
      <c r="M53" s="165">
        <f>SUM(M51:M52)</f>
        <v>2480932758.9999924</v>
      </c>
      <c r="O53" s="13"/>
      <c r="P53" s="22"/>
      <c r="Q53" s="14"/>
      <c r="R53" s="64"/>
    </row>
    <row r="54" spans="1:18" ht="21" customHeight="1" thickBot="1">
      <c r="A54" s="51" t="s">
        <v>179</v>
      </c>
      <c r="B54" s="21"/>
      <c r="C54" s="169">
        <f>SUM(C42,C48,C53)</f>
        <v>231000000</v>
      </c>
      <c r="D54" s="157"/>
      <c r="E54" s="169">
        <f>SUM(E42,E48,E53)</f>
        <v>23100000</v>
      </c>
      <c r="F54" s="157"/>
      <c r="G54" s="169">
        <f>SUM(G42,G48,G53)</f>
        <v>260511564.99999237</v>
      </c>
      <c r="H54" s="157"/>
      <c r="I54" s="169">
        <f>SUM(I42,I48,I53)</f>
        <v>73950400</v>
      </c>
      <c r="J54" s="157"/>
      <c r="K54" s="169">
        <f>SUM(K42,K48,K53)</f>
        <v>9286400</v>
      </c>
      <c r="L54" s="157"/>
      <c r="M54" s="169">
        <f>SUM(M42,M48,M53)</f>
        <v>597848364.99999237</v>
      </c>
      <c r="O54" s="23"/>
      <c r="P54" s="23"/>
      <c r="Q54" s="23"/>
      <c r="R54" s="64"/>
    </row>
    <row r="55" spans="1:18" ht="22.5" thickTop="1"/>
  </sheetData>
  <mergeCells count="6">
    <mergeCell ref="C39:M39"/>
    <mergeCell ref="E6:G6"/>
    <mergeCell ref="C11:M11"/>
    <mergeCell ref="C4:M4"/>
    <mergeCell ref="C32:M32"/>
    <mergeCell ref="E34:G34"/>
  </mergeCells>
  <pageMargins left="0.7" right="0.7" top="0.75" bottom="0.5" header="0.3" footer="0.3"/>
  <pageSetup paperSize="9" scale="79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8" max="12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Q113"/>
  <sheetViews>
    <sheetView tabSelected="1" view="pageBreakPreview" zoomScale="85" zoomScaleNormal="90" zoomScaleSheetLayoutView="85" workbookViewId="0">
      <selection activeCell="I42" sqref="I42"/>
    </sheetView>
  </sheetViews>
  <sheetFormatPr defaultColWidth="20.85546875" defaultRowHeight="23.25" customHeight="1"/>
  <cols>
    <col min="1" max="4" width="2" style="67" customWidth="1"/>
    <col min="5" max="5" width="48" style="67" customWidth="1"/>
    <col min="6" max="6" width="10" style="67" customWidth="1"/>
    <col min="7" max="7" width="16.85546875" style="42" customWidth="1"/>
    <col min="8" max="8" width="1.5703125" style="42" customWidth="1"/>
    <col min="9" max="9" width="16.85546875" style="42" customWidth="1"/>
    <col min="10" max="10" width="1.5703125" style="67" customWidth="1"/>
    <col min="11" max="11" width="16.85546875" style="67" customWidth="1"/>
    <col min="12" max="12" width="1.5703125" style="67" customWidth="1"/>
    <col min="13" max="13" width="16.85546875" style="44" customWidth="1"/>
    <col min="14" max="14" width="15.42578125" style="67" customWidth="1"/>
    <col min="15" max="16384" width="20.85546875" style="67"/>
  </cols>
  <sheetData>
    <row r="1" spans="1:16" s="30" customFormat="1" ht="23.25" customHeight="1">
      <c r="A1" s="30" t="s">
        <v>87</v>
      </c>
      <c r="G1" s="79"/>
      <c r="H1" s="79"/>
      <c r="I1" s="79"/>
      <c r="M1" s="28"/>
    </row>
    <row r="2" spans="1:16" s="30" customFormat="1" ht="23.25" customHeight="1">
      <c r="A2" s="30" t="s">
        <v>156</v>
      </c>
      <c r="G2" s="79"/>
      <c r="H2" s="79"/>
      <c r="I2" s="79"/>
      <c r="M2" s="28"/>
    </row>
    <row r="3" spans="1:16" s="30" customFormat="1" ht="18" customHeight="1">
      <c r="G3" s="79"/>
      <c r="H3" s="79"/>
      <c r="I3" s="79"/>
      <c r="M3" s="28"/>
    </row>
    <row r="4" spans="1:16" s="30" customFormat="1" ht="23.25" customHeight="1">
      <c r="G4" s="282" t="s">
        <v>123</v>
      </c>
      <c r="H4" s="282"/>
      <c r="I4" s="282"/>
      <c r="J4" s="52"/>
      <c r="K4" s="282" t="s">
        <v>124</v>
      </c>
      <c r="L4" s="282"/>
      <c r="M4" s="282"/>
    </row>
    <row r="5" spans="1:16" s="30" customFormat="1" ht="23.25" customHeight="1">
      <c r="G5" s="284" t="s">
        <v>147</v>
      </c>
      <c r="H5" s="284"/>
      <c r="I5" s="284"/>
      <c r="J5" s="67"/>
      <c r="K5" s="284" t="s">
        <v>147</v>
      </c>
      <c r="L5" s="284"/>
      <c r="M5" s="284"/>
    </row>
    <row r="6" spans="1:16" ht="23.25" customHeight="1">
      <c r="F6" s="42" t="s">
        <v>22</v>
      </c>
      <c r="G6" s="254">
        <v>2560</v>
      </c>
      <c r="H6" s="67"/>
      <c r="I6" s="254">
        <v>2559</v>
      </c>
      <c r="K6" s="254">
        <v>2560</v>
      </c>
      <c r="M6" s="254">
        <v>2559</v>
      </c>
    </row>
    <row r="7" spans="1:16" ht="23.25" customHeight="1">
      <c r="G7" s="292" t="s">
        <v>158</v>
      </c>
      <c r="H7" s="292"/>
      <c r="I7" s="292"/>
      <c r="J7" s="292"/>
      <c r="K7" s="292"/>
      <c r="L7" s="292"/>
      <c r="M7" s="292"/>
      <c r="N7" s="33"/>
      <c r="O7" s="33"/>
    </row>
    <row r="8" spans="1:16" ht="23.25" customHeight="1">
      <c r="A8" s="48" t="s">
        <v>58</v>
      </c>
      <c r="M8" s="119"/>
      <c r="N8" s="33"/>
      <c r="O8" s="33"/>
    </row>
    <row r="9" spans="1:16" ht="23.25" customHeight="1">
      <c r="A9" s="67" t="s">
        <v>148</v>
      </c>
      <c r="G9" s="119">
        <f>'PL 9-10'!G30</f>
        <v>2939182928</v>
      </c>
      <c r="I9" s="119">
        <f>'PL 9-10'!I30</f>
        <v>2980526882</v>
      </c>
      <c r="K9" s="119">
        <f>'PL 9-10'!K30</f>
        <v>2464264597.9999924</v>
      </c>
      <c r="M9" s="119">
        <f>'PL 9-10'!M30</f>
        <v>3782446969</v>
      </c>
      <c r="N9" s="204"/>
      <c r="O9" s="205"/>
      <c r="P9" s="206"/>
    </row>
    <row r="10" spans="1:16" ht="23.25" customHeight="1">
      <c r="A10" s="210" t="s">
        <v>197</v>
      </c>
      <c r="G10" s="119"/>
      <c r="I10" s="119"/>
      <c r="K10" s="119"/>
      <c r="M10" s="119"/>
      <c r="N10" s="204"/>
      <c r="O10" s="205"/>
      <c r="P10" s="206"/>
    </row>
    <row r="11" spans="1:16" ht="23.25" customHeight="1">
      <c r="A11" s="49" t="s">
        <v>19</v>
      </c>
      <c r="F11" s="42">
        <v>28</v>
      </c>
      <c r="G11" s="204">
        <v>720298681</v>
      </c>
      <c r="I11" s="204">
        <v>675603229</v>
      </c>
      <c r="K11" s="119">
        <v>404850786</v>
      </c>
      <c r="M11" s="119">
        <v>430186928</v>
      </c>
      <c r="N11" s="204"/>
      <c r="O11" s="205"/>
      <c r="P11" s="206"/>
    </row>
    <row r="12" spans="1:16" ht="23.25" customHeight="1">
      <c r="A12" s="49" t="s">
        <v>45</v>
      </c>
      <c r="G12" s="119">
        <v>97517842</v>
      </c>
      <c r="I12" s="119">
        <v>76786531</v>
      </c>
      <c r="K12" s="119">
        <v>100748779</v>
      </c>
      <c r="M12" s="119">
        <v>73581599</v>
      </c>
      <c r="N12" s="204"/>
      <c r="O12" s="205"/>
      <c r="P12" s="206"/>
    </row>
    <row r="13" spans="1:16" ht="23.25" customHeight="1">
      <c r="A13" s="49" t="s">
        <v>59</v>
      </c>
      <c r="F13" s="42"/>
      <c r="G13" s="119">
        <v>1046361910</v>
      </c>
      <c r="I13" s="119">
        <v>1098584421</v>
      </c>
      <c r="K13" s="119">
        <v>528964802</v>
      </c>
      <c r="M13" s="119">
        <v>535912395</v>
      </c>
      <c r="N13" s="204"/>
      <c r="O13" s="205"/>
      <c r="P13" s="206"/>
    </row>
    <row r="14" spans="1:16" ht="23.25" customHeight="1">
      <c r="A14" s="49" t="s">
        <v>60</v>
      </c>
      <c r="F14" s="42"/>
      <c r="G14" s="119">
        <v>30759737</v>
      </c>
      <c r="I14" s="119">
        <v>21617604</v>
      </c>
      <c r="K14" s="119">
        <v>20532000</v>
      </c>
      <c r="M14" s="119">
        <v>11462404</v>
      </c>
      <c r="N14" s="204"/>
      <c r="O14" s="205"/>
      <c r="P14" s="206"/>
    </row>
    <row r="15" spans="1:16" ht="23.25" customHeight="1">
      <c r="A15" s="102" t="s">
        <v>109</v>
      </c>
      <c r="F15" s="42">
        <v>21</v>
      </c>
      <c r="G15" s="119">
        <v>237869563</v>
      </c>
      <c r="I15" s="119">
        <f>-17275152+329921675</f>
        <v>312646523</v>
      </c>
      <c r="K15" s="119">
        <v>127974107</v>
      </c>
      <c r="M15" s="119">
        <f>-41093846+285323798</f>
        <v>244229952</v>
      </c>
      <c r="N15" s="204"/>
      <c r="O15" s="205"/>
      <c r="P15" s="206"/>
    </row>
    <row r="16" spans="1:16" ht="23.25" customHeight="1">
      <c r="A16" s="49" t="s">
        <v>137</v>
      </c>
      <c r="F16" s="42"/>
      <c r="G16" s="197">
        <v>0</v>
      </c>
      <c r="I16" s="197">
        <v>-203865</v>
      </c>
      <c r="K16" s="197">
        <v>0</v>
      </c>
      <c r="M16" s="197">
        <v>0</v>
      </c>
      <c r="N16" s="204"/>
      <c r="O16" s="205"/>
      <c r="P16" s="206"/>
    </row>
    <row r="17" spans="1:16" ht="23.25" customHeight="1">
      <c r="A17" s="49" t="s">
        <v>199</v>
      </c>
      <c r="F17" s="42">
        <v>12</v>
      </c>
      <c r="G17" s="197">
        <v>28518389</v>
      </c>
      <c r="I17" s="197">
        <v>0</v>
      </c>
      <c r="K17" s="197">
        <v>0</v>
      </c>
      <c r="M17" s="197">
        <v>0</v>
      </c>
      <c r="N17" s="204"/>
      <c r="O17" s="205"/>
      <c r="P17" s="206"/>
    </row>
    <row r="18" spans="1:16" ht="23.25" customHeight="1">
      <c r="A18" s="49" t="s">
        <v>200</v>
      </c>
      <c r="F18" s="42">
        <v>13</v>
      </c>
      <c r="G18" s="197">
        <v>0</v>
      </c>
      <c r="I18" s="197">
        <v>0</v>
      </c>
      <c r="K18" s="197">
        <v>522617179</v>
      </c>
      <c r="M18" s="197">
        <v>0</v>
      </c>
      <c r="N18" s="204"/>
      <c r="O18" s="205"/>
      <c r="P18" s="206"/>
    </row>
    <row r="19" spans="1:16" ht="23.25" customHeight="1">
      <c r="A19" s="49" t="s">
        <v>237</v>
      </c>
      <c r="F19" s="42">
        <v>12</v>
      </c>
      <c r="G19" s="197">
        <v>0</v>
      </c>
      <c r="I19" s="197">
        <v>0</v>
      </c>
      <c r="K19" s="197">
        <v>53570201</v>
      </c>
      <c r="M19" s="197">
        <v>0</v>
      </c>
      <c r="N19" s="204"/>
      <c r="O19" s="205"/>
      <c r="P19" s="206"/>
    </row>
    <row r="20" spans="1:16" ht="23.25" customHeight="1">
      <c r="A20" s="49" t="s">
        <v>243</v>
      </c>
      <c r="F20" s="42"/>
      <c r="G20" s="197">
        <v>-3369550</v>
      </c>
      <c r="I20" s="197">
        <v>0</v>
      </c>
      <c r="K20" s="197">
        <v>0</v>
      </c>
      <c r="M20" s="197">
        <v>0</v>
      </c>
      <c r="N20" s="204"/>
      <c r="O20" s="205"/>
      <c r="P20" s="206"/>
    </row>
    <row r="21" spans="1:16" ht="23.25" customHeight="1">
      <c r="A21" s="49" t="s">
        <v>261</v>
      </c>
      <c r="G21" s="119">
        <v>11624432</v>
      </c>
      <c r="I21" s="119">
        <v>18492231</v>
      </c>
      <c r="K21" s="119">
        <v>11283197</v>
      </c>
      <c r="M21" s="119">
        <v>14765207</v>
      </c>
      <c r="N21" s="204"/>
      <c r="O21" s="205"/>
      <c r="P21" s="206"/>
    </row>
    <row r="22" spans="1:16" ht="23.25" customHeight="1">
      <c r="A22" s="49" t="s">
        <v>262</v>
      </c>
      <c r="G22" s="197">
        <v>0</v>
      </c>
      <c r="I22" s="119">
        <v>-270310</v>
      </c>
      <c r="K22" s="197">
        <v>0</v>
      </c>
      <c r="M22" s="197">
        <v>0</v>
      </c>
      <c r="N22" s="204"/>
      <c r="O22" s="205"/>
      <c r="P22" s="206"/>
    </row>
    <row r="23" spans="1:16" ht="23.25" customHeight="1">
      <c r="A23" s="49" t="s">
        <v>238</v>
      </c>
      <c r="G23" s="119">
        <f>-2905216</f>
        <v>-2905216</v>
      </c>
      <c r="I23" s="119">
        <v>-2089282</v>
      </c>
      <c r="K23" s="119">
        <f>-33713780-2</f>
        <v>-33713782</v>
      </c>
      <c r="M23" s="119">
        <v>-1150175</v>
      </c>
      <c r="N23" s="204"/>
      <c r="O23" s="205"/>
      <c r="P23" s="206"/>
    </row>
    <row r="24" spans="1:16" ht="23.25" customHeight="1">
      <c r="A24" s="102" t="s">
        <v>192</v>
      </c>
      <c r="G24" s="119">
        <v>-16881272</v>
      </c>
      <c r="I24" s="119">
        <v>79256620</v>
      </c>
      <c r="K24" s="197">
        <v>0</v>
      </c>
      <c r="M24" s="197">
        <v>0</v>
      </c>
      <c r="N24" s="204"/>
      <c r="O24" s="205"/>
      <c r="P24" s="206"/>
    </row>
    <row r="25" spans="1:16" ht="23.25" customHeight="1">
      <c r="A25" s="49" t="s">
        <v>76</v>
      </c>
      <c r="F25" s="42">
        <v>12</v>
      </c>
      <c r="G25" s="197">
        <v>-299144645</v>
      </c>
      <c r="I25" s="197">
        <v>-213889449</v>
      </c>
      <c r="K25" s="197">
        <v>0</v>
      </c>
      <c r="M25" s="197">
        <v>0</v>
      </c>
      <c r="N25" s="204"/>
      <c r="O25" s="205"/>
      <c r="P25" s="206"/>
    </row>
    <row r="26" spans="1:16" ht="23.25" customHeight="1">
      <c r="A26" s="49" t="s">
        <v>144</v>
      </c>
      <c r="F26" s="42">
        <v>4</v>
      </c>
      <c r="G26" s="119">
        <v>0</v>
      </c>
      <c r="I26" s="119">
        <v>-228058931</v>
      </c>
      <c r="K26" s="197">
        <v>0</v>
      </c>
      <c r="M26" s="197">
        <v>0</v>
      </c>
      <c r="N26" s="204"/>
      <c r="O26" s="205"/>
      <c r="P26" s="206"/>
    </row>
    <row r="27" spans="1:16" ht="23.1" customHeight="1">
      <c r="A27" s="49" t="s">
        <v>222</v>
      </c>
      <c r="G27" s="119">
        <v>-253342666</v>
      </c>
      <c r="I27" s="119">
        <v>250507779</v>
      </c>
      <c r="K27" s="119">
        <v>-701662917</v>
      </c>
      <c r="M27" s="119">
        <v>253071238</v>
      </c>
      <c r="N27" s="204"/>
      <c r="O27" s="205"/>
      <c r="P27" s="206"/>
    </row>
    <row r="28" spans="1:16" ht="23.25" customHeight="1">
      <c r="A28" s="49" t="s">
        <v>198</v>
      </c>
      <c r="G28" s="119">
        <v>70495114</v>
      </c>
      <c r="I28" s="119">
        <v>121413764</v>
      </c>
      <c r="K28" s="119">
        <v>49709688</v>
      </c>
      <c r="M28" s="119">
        <v>65296166</v>
      </c>
      <c r="N28" s="204"/>
      <c r="O28" s="205"/>
      <c r="P28" s="206"/>
    </row>
    <row r="29" spans="1:16" ht="23.25" customHeight="1">
      <c r="A29" s="49" t="s">
        <v>239</v>
      </c>
      <c r="G29" s="119">
        <v>-20289070</v>
      </c>
      <c r="I29" s="119">
        <v>-4532746</v>
      </c>
      <c r="K29" s="197">
        <v>-1891990</v>
      </c>
      <c r="M29" s="197">
        <v>0</v>
      </c>
      <c r="N29" s="204"/>
      <c r="O29" s="205"/>
      <c r="P29" s="206"/>
    </row>
    <row r="30" spans="1:16" ht="23.25" customHeight="1">
      <c r="A30" s="49" t="s">
        <v>246</v>
      </c>
      <c r="G30" s="119">
        <v>926429</v>
      </c>
      <c r="I30" s="119">
        <v>-215268692</v>
      </c>
      <c r="K30" s="197">
        <v>0</v>
      </c>
      <c r="M30" s="119">
        <v>-215268692</v>
      </c>
      <c r="N30" s="204"/>
      <c r="O30" s="109"/>
      <c r="P30" s="206"/>
    </row>
    <row r="31" spans="1:16" ht="23.25" customHeight="1">
      <c r="A31" s="49" t="s">
        <v>263</v>
      </c>
      <c r="G31" s="119">
        <v>-65317417</v>
      </c>
      <c r="I31" s="119">
        <v>-17304269</v>
      </c>
      <c r="K31" s="197">
        <v>-38793243</v>
      </c>
      <c r="M31" s="119">
        <v>-12823981</v>
      </c>
      <c r="N31" s="204"/>
      <c r="O31" s="109"/>
      <c r="P31" s="206"/>
    </row>
    <row r="32" spans="1:16" ht="23.25" customHeight="1">
      <c r="A32" s="49" t="s">
        <v>264</v>
      </c>
      <c r="G32" s="119">
        <v>41096617</v>
      </c>
      <c r="I32" s="119">
        <v>1746529</v>
      </c>
      <c r="K32" s="119">
        <v>40552233</v>
      </c>
      <c r="M32" s="119">
        <v>53030</v>
      </c>
      <c r="N32" s="204"/>
      <c r="O32" s="205"/>
      <c r="P32" s="206"/>
    </row>
    <row r="33" spans="1:17" ht="23.25" customHeight="1">
      <c r="A33" s="49" t="s">
        <v>230</v>
      </c>
      <c r="G33" s="77">
        <v>40568</v>
      </c>
      <c r="I33" s="77">
        <v>4420163</v>
      </c>
      <c r="K33" s="197">
        <v>0</v>
      </c>
      <c r="M33" s="197">
        <v>2297442</v>
      </c>
      <c r="N33" s="204"/>
      <c r="O33" s="109"/>
      <c r="P33" s="206"/>
    </row>
    <row r="34" spans="1:17" ht="23.25" customHeight="1">
      <c r="A34" s="49" t="s">
        <v>107</v>
      </c>
      <c r="G34" s="119">
        <v>-288800</v>
      </c>
      <c r="I34" s="119">
        <v>-6886328</v>
      </c>
      <c r="K34" s="77">
        <v>-760228207</v>
      </c>
      <c r="M34" s="77">
        <v>-2300801112</v>
      </c>
      <c r="N34" s="204"/>
      <c r="O34" s="205"/>
      <c r="P34" s="206"/>
    </row>
    <row r="35" spans="1:17" ht="23.25" customHeight="1">
      <c r="A35" s="102" t="s">
        <v>61</v>
      </c>
      <c r="G35" s="119">
        <v>-10794819</v>
      </c>
      <c r="I35" s="119">
        <v>-18661181</v>
      </c>
      <c r="K35" s="119">
        <v>-20696968</v>
      </c>
      <c r="M35" s="119">
        <v>-22827899</v>
      </c>
      <c r="N35" s="204"/>
      <c r="O35" s="205"/>
      <c r="P35" s="206"/>
    </row>
    <row r="36" spans="1:17" ht="23.25" customHeight="1">
      <c r="A36" s="211"/>
      <c r="G36" s="233">
        <f>SUM(G9:G35)</f>
        <v>4552358755</v>
      </c>
      <c r="H36" s="255"/>
      <c r="I36" s="233">
        <f>SUM(I9:I35)</f>
        <v>4934437223</v>
      </c>
      <c r="J36" s="33"/>
      <c r="K36" s="233">
        <f>SUM(K9:K35)</f>
        <v>2768080462.9999924</v>
      </c>
      <c r="L36" s="33"/>
      <c r="M36" s="233">
        <f>SUM(M9:M35)</f>
        <v>2860431471</v>
      </c>
      <c r="N36" s="137"/>
      <c r="O36" s="137"/>
      <c r="P36" s="206"/>
    </row>
    <row r="37" spans="1:17" s="30" customFormat="1" ht="23.25" customHeight="1">
      <c r="A37" s="30" t="str">
        <f>A1</f>
        <v>บริษัท โอสถสภา จำกัด และบริษัทย่อย</v>
      </c>
      <c r="G37" s="79"/>
      <c r="H37" s="79"/>
      <c r="I37" s="79"/>
      <c r="K37" s="80"/>
      <c r="M37" s="28"/>
      <c r="N37" s="204"/>
      <c r="O37" s="212"/>
    </row>
    <row r="38" spans="1:17" s="30" customFormat="1" ht="23.25" customHeight="1">
      <c r="A38" s="30" t="str">
        <f>A2</f>
        <v>งบกระแสเงินสด</v>
      </c>
      <c r="G38" s="79"/>
      <c r="H38" s="79"/>
      <c r="I38" s="79"/>
      <c r="J38" s="79"/>
      <c r="M38" s="28"/>
      <c r="N38" s="204"/>
      <c r="O38" s="212"/>
    </row>
    <row r="39" spans="1:17" s="30" customFormat="1" ht="14.25" customHeight="1">
      <c r="G39" s="79"/>
      <c r="H39" s="79"/>
      <c r="I39" s="79"/>
      <c r="M39" s="28"/>
      <c r="N39" s="204"/>
      <c r="O39" s="212"/>
    </row>
    <row r="40" spans="1:17" s="30" customFormat="1" ht="23.25" customHeight="1">
      <c r="G40" s="282" t="s">
        <v>123</v>
      </c>
      <c r="H40" s="282"/>
      <c r="I40" s="282"/>
      <c r="J40" s="52"/>
      <c r="K40" s="282" t="s">
        <v>124</v>
      </c>
      <c r="L40" s="282"/>
      <c r="M40" s="282"/>
      <c r="N40" s="204"/>
      <c r="O40" s="212"/>
    </row>
    <row r="41" spans="1:17" s="30" customFormat="1" ht="23.25" customHeight="1">
      <c r="G41" s="284" t="s">
        <v>147</v>
      </c>
      <c r="H41" s="284"/>
      <c r="I41" s="284"/>
      <c r="J41" s="67"/>
      <c r="K41" s="284" t="s">
        <v>147</v>
      </c>
      <c r="L41" s="284"/>
      <c r="M41" s="284"/>
      <c r="N41" s="204"/>
      <c r="O41" s="212"/>
    </row>
    <row r="42" spans="1:17" ht="23.25" customHeight="1">
      <c r="F42" s="42" t="s">
        <v>22</v>
      </c>
      <c r="G42" s="254">
        <v>2560</v>
      </c>
      <c r="H42" s="67"/>
      <c r="I42" s="254">
        <v>2559</v>
      </c>
      <c r="K42" s="254">
        <v>2560</v>
      </c>
      <c r="M42" s="254">
        <v>2559</v>
      </c>
      <c r="N42" s="204"/>
      <c r="O42" s="33"/>
      <c r="Q42" s="81"/>
    </row>
    <row r="43" spans="1:17" ht="23.25" customHeight="1">
      <c r="G43" s="292" t="s">
        <v>158</v>
      </c>
      <c r="H43" s="292"/>
      <c r="I43" s="292"/>
      <c r="J43" s="292"/>
      <c r="K43" s="292"/>
      <c r="L43" s="292"/>
      <c r="M43" s="292"/>
      <c r="N43" s="204"/>
      <c r="O43" s="33"/>
      <c r="Q43" s="81"/>
    </row>
    <row r="44" spans="1:17" ht="21.75">
      <c r="A44" s="210" t="s">
        <v>62</v>
      </c>
      <c r="K44" s="208"/>
      <c r="M44" s="119"/>
      <c r="N44" s="204"/>
      <c r="O44" s="33"/>
      <c r="Q44" s="81"/>
    </row>
    <row r="45" spans="1:17" ht="23.25" customHeight="1">
      <c r="A45" s="49" t="s">
        <v>201</v>
      </c>
      <c r="G45" s="253">
        <v>845175563</v>
      </c>
      <c r="I45" s="253">
        <v>321511708</v>
      </c>
      <c r="K45" s="253">
        <v>1038792908</v>
      </c>
      <c r="M45" s="253">
        <v>215870657</v>
      </c>
      <c r="N45" s="204"/>
      <c r="O45" s="205"/>
      <c r="Q45" s="81"/>
    </row>
    <row r="46" spans="1:17" ht="23.25" customHeight="1">
      <c r="A46" s="49" t="s">
        <v>180</v>
      </c>
      <c r="G46" s="253">
        <v>951188708</v>
      </c>
      <c r="I46" s="253">
        <v>-116452896</v>
      </c>
      <c r="K46" s="253">
        <v>892768547</v>
      </c>
      <c r="M46" s="253">
        <v>-326485925</v>
      </c>
      <c r="N46" s="204"/>
      <c r="O46" s="205"/>
      <c r="Q46" s="81"/>
    </row>
    <row r="47" spans="1:17" ht="23.25" customHeight="1">
      <c r="A47" s="49" t="s">
        <v>63</v>
      </c>
      <c r="G47" s="119">
        <v>-169663623</v>
      </c>
      <c r="I47" s="119">
        <v>298306199</v>
      </c>
      <c r="K47" s="119">
        <v>105960119</v>
      </c>
      <c r="M47" s="119">
        <v>8500257</v>
      </c>
      <c r="N47" s="204"/>
      <c r="O47" s="205"/>
      <c r="Q47" s="81"/>
    </row>
    <row r="48" spans="1:17" ht="23.25" customHeight="1">
      <c r="A48" s="49" t="s">
        <v>64</v>
      </c>
      <c r="G48" s="119">
        <v>-8780036</v>
      </c>
      <c r="I48" s="119">
        <v>-26755787</v>
      </c>
      <c r="K48" s="119">
        <v>-7050777</v>
      </c>
      <c r="M48" s="119">
        <v>-25915003</v>
      </c>
      <c r="N48" s="204"/>
      <c r="O48" s="205"/>
      <c r="Q48" s="81"/>
    </row>
    <row r="49" spans="1:17" ht="23.25" customHeight="1">
      <c r="A49" s="49" t="s">
        <v>65</v>
      </c>
      <c r="G49" s="119">
        <v>-1511388</v>
      </c>
      <c r="I49" s="119">
        <v>-5108145</v>
      </c>
      <c r="K49" s="119">
        <v>-1755595</v>
      </c>
      <c r="M49" s="119">
        <v>292076</v>
      </c>
      <c r="N49" s="204"/>
      <c r="O49" s="205"/>
      <c r="Q49" s="81"/>
    </row>
    <row r="50" spans="1:17" ht="23.25" customHeight="1">
      <c r="A50" s="49" t="s">
        <v>202</v>
      </c>
      <c r="G50" s="253">
        <v>-869344928</v>
      </c>
      <c r="I50" s="253">
        <v>-407394549</v>
      </c>
      <c r="K50" s="253">
        <v>-869630546</v>
      </c>
      <c r="M50" s="253">
        <v>-263281616</v>
      </c>
      <c r="N50" s="204"/>
      <c r="O50" s="205"/>
      <c r="Q50" s="81"/>
    </row>
    <row r="51" spans="1:17" ht="23.25" customHeight="1">
      <c r="A51" s="49" t="s">
        <v>183</v>
      </c>
      <c r="G51" s="253">
        <v>175784496</v>
      </c>
      <c r="I51" s="253">
        <v>-118948392</v>
      </c>
      <c r="K51" s="253">
        <v>199862289</v>
      </c>
      <c r="M51" s="253">
        <v>-88246415</v>
      </c>
      <c r="N51" s="204"/>
      <c r="O51" s="205"/>
      <c r="Q51" s="81"/>
    </row>
    <row r="52" spans="1:17" ht="23.25" customHeight="1">
      <c r="A52" s="49" t="s">
        <v>66</v>
      </c>
      <c r="G52" s="119">
        <v>277004</v>
      </c>
      <c r="I52" s="119">
        <v>-9505855</v>
      </c>
      <c r="K52" s="119">
        <v>7143283</v>
      </c>
      <c r="M52" s="119">
        <v>3514709</v>
      </c>
      <c r="N52" s="204"/>
      <c r="O52" s="205"/>
      <c r="Q52" s="81"/>
    </row>
    <row r="53" spans="1:17" s="30" customFormat="1" ht="23.25" customHeight="1">
      <c r="A53" s="49" t="s">
        <v>72</v>
      </c>
      <c r="B53" s="52"/>
      <c r="C53" s="52"/>
      <c r="D53" s="52"/>
      <c r="G53" s="197">
        <v>0</v>
      </c>
      <c r="H53" s="79"/>
      <c r="I53" s="119">
        <v>-2126856</v>
      </c>
      <c r="K53" s="197">
        <v>1134000</v>
      </c>
      <c r="M53" s="197">
        <v>0</v>
      </c>
      <c r="N53" s="204"/>
      <c r="O53" s="205"/>
      <c r="Q53" s="81"/>
    </row>
    <row r="54" spans="1:17" s="30" customFormat="1" ht="23.25" customHeight="1">
      <c r="A54" s="49" t="s">
        <v>265</v>
      </c>
      <c r="B54" s="52"/>
      <c r="C54" s="52"/>
      <c r="D54" s="52"/>
      <c r="G54" s="119">
        <v>-441749808</v>
      </c>
      <c r="H54" s="79"/>
      <c r="I54" s="119">
        <f>-31249660-66386968</f>
        <v>-97636628</v>
      </c>
      <c r="K54" s="119">
        <v>-377924571</v>
      </c>
      <c r="M54" s="119">
        <f>-16285865-45754184</f>
        <v>-62040049</v>
      </c>
      <c r="N54" s="204"/>
      <c r="O54" s="205"/>
      <c r="Q54" s="81"/>
    </row>
    <row r="55" spans="1:17" s="30" customFormat="1" ht="23.25" customHeight="1">
      <c r="A55" s="49" t="s">
        <v>203</v>
      </c>
      <c r="B55" s="52"/>
      <c r="C55" s="52"/>
      <c r="D55" s="52"/>
      <c r="G55" s="66">
        <f>G36+SUM(G45:G54)</f>
        <v>5033734743</v>
      </c>
      <c r="H55" s="79"/>
      <c r="I55" s="66">
        <f>I36+SUM(I45:I54)</f>
        <v>4770326022</v>
      </c>
      <c r="K55" s="66">
        <f>K36+SUM(K45:K54)</f>
        <v>3757380119.9999924</v>
      </c>
      <c r="M55" s="66">
        <f>M36+SUM(M45:M54)</f>
        <v>2322640162</v>
      </c>
      <c r="N55" s="111"/>
      <c r="O55" s="111"/>
    </row>
    <row r="56" spans="1:17" s="30" customFormat="1" ht="23.25" customHeight="1">
      <c r="A56" s="49" t="s">
        <v>204</v>
      </c>
      <c r="B56" s="52"/>
      <c r="C56" s="52"/>
      <c r="D56" s="52"/>
      <c r="G56" s="119">
        <v>-716560225</v>
      </c>
      <c r="H56" s="33"/>
      <c r="I56" s="119">
        <v>-730059849</v>
      </c>
      <c r="K56" s="119">
        <v>-470631779</v>
      </c>
      <c r="M56" s="119">
        <v>-473831213</v>
      </c>
      <c r="N56" s="204"/>
      <c r="O56" s="205"/>
    </row>
    <row r="57" spans="1:17" s="30" customFormat="1" ht="23.25" customHeight="1">
      <c r="A57" s="213" t="s">
        <v>205</v>
      </c>
      <c r="B57" s="52"/>
      <c r="C57" s="52"/>
      <c r="D57" s="52"/>
      <c r="G57" s="66">
        <f>SUM(G55:G56)</f>
        <v>4317174518</v>
      </c>
      <c r="H57" s="33"/>
      <c r="I57" s="66">
        <f>SUM(I55:I56)</f>
        <v>4040266173</v>
      </c>
      <c r="K57" s="66">
        <f>SUM(K55:K56)</f>
        <v>3286748340.9999924</v>
      </c>
      <c r="M57" s="66">
        <f>SUM(M55:M56)</f>
        <v>1848808949</v>
      </c>
      <c r="N57" s="111"/>
      <c r="O57" s="111"/>
    </row>
    <row r="58" spans="1:17" s="30" customFormat="1" ht="12.75" customHeight="1">
      <c r="A58" s="213"/>
      <c r="B58" s="52"/>
      <c r="C58" s="52"/>
      <c r="D58" s="52"/>
      <c r="G58" s="66"/>
      <c r="H58" s="33"/>
      <c r="I58" s="66"/>
      <c r="K58" s="66"/>
      <c r="M58" s="66"/>
      <c r="N58" s="204"/>
      <c r="O58" s="212"/>
    </row>
    <row r="59" spans="1:17" ht="20.25" customHeight="1">
      <c r="A59" s="48" t="s">
        <v>67</v>
      </c>
      <c r="G59" s="255"/>
      <c r="H59" s="255"/>
      <c r="I59" s="255"/>
      <c r="J59" s="255"/>
      <c r="K59" s="255"/>
      <c r="L59" s="255"/>
      <c r="M59" s="255"/>
      <c r="N59" s="204"/>
      <c r="O59" s="33"/>
    </row>
    <row r="60" spans="1:17" ht="23.25" customHeight="1">
      <c r="A60" s="49" t="s">
        <v>226</v>
      </c>
      <c r="G60" s="197">
        <v>0</v>
      </c>
      <c r="H60" s="255"/>
      <c r="I60" s="197">
        <v>0</v>
      </c>
      <c r="J60" s="255"/>
      <c r="K60" s="197">
        <v>59028350</v>
      </c>
      <c r="L60" s="255"/>
      <c r="M60" s="197">
        <v>0</v>
      </c>
      <c r="N60" s="204"/>
      <c r="O60" s="205"/>
    </row>
    <row r="61" spans="1:17" ht="23.25" customHeight="1">
      <c r="A61" s="49" t="s">
        <v>210</v>
      </c>
      <c r="G61" s="197">
        <v>0</v>
      </c>
      <c r="H61" s="255"/>
      <c r="I61" s="197">
        <v>0</v>
      </c>
      <c r="J61" s="255"/>
      <c r="K61" s="197">
        <v>-339190412</v>
      </c>
      <c r="L61" s="255"/>
      <c r="M61" s="197">
        <v>0</v>
      </c>
      <c r="N61" s="204"/>
      <c r="O61" s="205"/>
    </row>
    <row r="62" spans="1:17" ht="23.25" customHeight="1">
      <c r="A62" s="49" t="s">
        <v>209</v>
      </c>
      <c r="G62" s="197">
        <v>33332000</v>
      </c>
      <c r="I62" s="197">
        <v>35800800</v>
      </c>
      <c r="K62" s="197">
        <v>0</v>
      </c>
      <c r="M62" s="119">
        <v>35800800</v>
      </c>
      <c r="N62" s="204"/>
      <c r="O62" s="205"/>
      <c r="P62" s="206"/>
    </row>
    <row r="63" spans="1:17" ht="23.25" customHeight="1">
      <c r="A63" s="49" t="s">
        <v>223</v>
      </c>
      <c r="G63" s="197">
        <v>6036990</v>
      </c>
      <c r="H63" s="255"/>
      <c r="I63" s="197">
        <v>0</v>
      </c>
      <c r="J63" s="255"/>
      <c r="K63" s="197">
        <v>6036990</v>
      </c>
      <c r="M63" s="197">
        <v>0</v>
      </c>
      <c r="N63" s="204"/>
      <c r="O63" s="205"/>
    </row>
    <row r="64" spans="1:17" ht="23.25" customHeight="1">
      <c r="A64" s="49" t="s">
        <v>224</v>
      </c>
      <c r="G64" s="119">
        <v>17120797</v>
      </c>
      <c r="H64" s="255"/>
      <c r="I64" s="119">
        <v>2161</v>
      </c>
      <c r="J64" s="255"/>
      <c r="K64" s="197">
        <v>0</v>
      </c>
      <c r="L64" s="255"/>
      <c r="M64" s="197">
        <v>0</v>
      </c>
      <c r="N64" s="204"/>
      <c r="O64" s="205"/>
    </row>
    <row r="65" spans="1:15" ht="23.25" customHeight="1">
      <c r="A65" s="49" t="s">
        <v>132</v>
      </c>
      <c r="G65" s="197">
        <v>11370171</v>
      </c>
      <c r="H65" s="255"/>
      <c r="I65" s="197">
        <v>255403500</v>
      </c>
      <c r="J65" s="255"/>
      <c r="K65" s="197">
        <v>0</v>
      </c>
      <c r="L65" s="255"/>
      <c r="M65" s="77">
        <v>255403500</v>
      </c>
      <c r="N65" s="204"/>
      <c r="O65" s="205"/>
    </row>
    <row r="66" spans="1:15" ht="23.25" customHeight="1">
      <c r="A66" s="49" t="s">
        <v>111</v>
      </c>
      <c r="G66" s="119">
        <v>106300990</v>
      </c>
      <c r="H66" s="255"/>
      <c r="I66" s="119">
        <v>40234289</v>
      </c>
      <c r="J66" s="255"/>
      <c r="K66" s="119">
        <v>49643646</v>
      </c>
      <c r="L66" s="255"/>
      <c r="M66" s="119">
        <v>28822212</v>
      </c>
      <c r="N66" s="204"/>
      <c r="O66" s="205"/>
    </row>
    <row r="67" spans="1:15" ht="23.25" customHeight="1">
      <c r="A67" s="49" t="s">
        <v>206</v>
      </c>
      <c r="G67" s="119">
        <v>-12113699</v>
      </c>
      <c r="H67" s="255"/>
      <c r="I67" s="119">
        <v>-8069362</v>
      </c>
      <c r="J67" s="255"/>
      <c r="K67" s="197">
        <v>-12113699</v>
      </c>
      <c r="L67" s="255"/>
      <c r="M67" s="119">
        <v>-146962885</v>
      </c>
      <c r="N67" s="204"/>
      <c r="O67" s="205"/>
    </row>
    <row r="68" spans="1:15" ht="23.25" customHeight="1">
      <c r="A68" s="49" t="s">
        <v>207</v>
      </c>
      <c r="G68" s="119">
        <f>-1035243513+12113699</f>
        <v>-1023129814</v>
      </c>
      <c r="H68" s="255"/>
      <c r="I68" s="119">
        <v>-932927012</v>
      </c>
      <c r="J68" s="255"/>
      <c r="K68" s="119">
        <f>-943410712+12113699</f>
        <v>-931297013</v>
      </c>
      <c r="L68" s="255"/>
      <c r="M68" s="119">
        <v>-549643035</v>
      </c>
      <c r="N68" s="204"/>
      <c r="O68" s="205"/>
    </row>
    <row r="69" spans="1:15" ht="23.25" customHeight="1">
      <c r="A69" s="49" t="s">
        <v>208</v>
      </c>
      <c r="G69" s="119">
        <v>-45074778</v>
      </c>
      <c r="H69" s="255"/>
      <c r="I69" s="119">
        <v>-98290748</v>
      </c>
      <c r="J69" s="255"/>
      <c r="K69" s="119">
        <v>-45068128</v>
      </c>
      <c r="L69" s="255"/>
      <c r="M69" s="119">
        <v>-95204100</v>
      </c>
      <c r="N69" s="204"/>
      <c r="O69" s="205"/>
    </row>
    <row r="70" spans="1:15" ht="23.25" customHeight="1">
      <c r="A70" s="49" t="s">
        <v>247</v>
      </c>
      <c r="G70" s="119">
        <v>12328899</v>
      </c>
      <c r="H70" s="255"/>
      <c r="I70" s="119">
        <v>9813390</v>
      </c>
      <c r="J70" s="255"/>
      <c r="K70" s="197">
        <v>0</v>
      </c>
      <c r="L70" s="255"/>
      <c r="M70" s="77">
        <v>1227504</v>
      </c>
      <c r="N70" s="204"/>
      <c r="O70" s="205"/>
    </row>
    <row r="71" spans="1:15" s="30" customFormat="1" ht="23.25" customHeight="1">
      <c r="A71" s="49" t="s">
        <v>212</v>
      </c>
      <c r="B71" s="67"/>
      <c r="C71" s="52"/>
      <c r="D71" s="52"/>
      <c r="E71" s="52"/>
      <c r="F71" s="52"/>
      <c r="H71" s="79"/>
      <c r="K71" s="77"/>
      <c r="M71" s="77"/>
      <c r="N71" s="204"/>
      <c r="O71" s="212"/>
    </row>
    <row r="72" spans="1:15" s="30" customFormat="1" ht="23.25" customHeight="1">
      <c r="A72" s="49"/>
      <c r="B72" s="67" t="s">
        <v>120</v>
      </c>
      <c r="C72" s="52"/>
      <c r="D72" s="52"/>
      <c r="E72" s="52"/>
      <c r="F72" s="52"/>
      <c r="G72" s="197">
        <v>0</v>
      </c>
      <c r="H72" s="79"/>
      <c r="I72" s="197">
        <v>0</v>
      </c>
      <c r="K72" s="197">
        <v>3563312058</v>
      </c>
      <c r="M72" s="197">
        <v>1769577699</v>
      </c>
      <c r="N72" s="204"/>
      <c r="O72" s="212"/>
    </row>
    <row r="73" spans="1:15" ht="23.25" customHeight="1">
      <c r="A73" s="49" t="s">
        <v>211</v>
      </c>
      <c r="H73" s="255"/>
      <c r="J73" s="255"/>
      <c r="K73" s="42"/>
      <c r="M73" s="42"/>
      <c r="N73" s="204"/>
      <c r="O73" s="33"/>
    </row>
    <row r="74" spans="1:15" ht="23.25" customHeight="1">
      <c r="A74" s="49"/>
      <c r="B74" s="67" t="s">
        <v>120</v>
      </c>
      <c r="G74" s="197">
        <v>0</v>
      </c>
      <c r="H74" s="255"/>
      <c r="I74" s="197">
        <v>0</v>
      </c>
      <c r="J74" s="255"/>
      <c r="K74" s="197">
        <v>-3017044978</v>
      </c>
      <c r="L74" s="255"/>
      <c r="M74" s="197">
        <v>-2128500000</v>
      </c>
      <c r="N74" s="204"/>
      <c r="O74" s="205"/>
    </row>
    <row r="75" spans="1:15" ht="23.25" customHeight="1">
      <c r="A75" s="49" t="s">
        <v>225</v>
      </c>
      <c r="G75" s="119">
        <v>250095200</v>
      </c>
      <c r="H75" s="255"/>
      <c r="I75" s="119">
        <v>75055264</v>
      </c>
      <c r="J75" s="255"/>
      <c r="K75" s="119">
        <v>760228207</v>
      </c>
      <c r="L75" s="255"/>
      <c r="M75" s="119">
        <v>2300801112</v>
      </c>
      <c r="N75" s="204"/>
      <c r="O75" s="205"/>
    </row>
    <row r="76" spans="1:15" ht="23.25" customHeight="1">
      <c r="A76" s="49" t="s">
        <v>228</v>
      </c>
      <c r="G76" s="119">
        <v>11220838</v>
      </c>
      <c r="H76" s="255"/>
      <c r="I76" s="119">
        <v>21653260</v>
      </c>
      <c r="J76" s="255"/>
      <c r="K76" s="119">
        <v>20569821</v>
      </c>
      <c r="L76" s="255"/>
      <c r="M76" s="119">
        <v>43463048</v>
      </c>
      <c r="N76" s="204"/>
      <c r="O76" s="205"/>
    </row>
    <row r="77" spans="1:15" ht="23.25" customHeight="1">
      <c r="A77" s="213" t="s">
        <v>213</v>
      </c>
      <c r="G77" s="82">
        <f>SUM(G60:G76)</f>
        <v>-632512406</v>
      </c>
      <c r="H77" s="255"/>
      <c r="I77" s="82">
        <f>SUM(I60:I76)</f>
        <v>-601324458</v>
      </c>
      <c r="J77" s="255"/>
      <c r="K77" s="82">
        <f>SUM(K60:K76)</f>
        <v>114104842</v>
      </c>
      <c r="L77" s="83"/>
      <c r="M77" s="82">
        <f>SUM(M60:M76)</f>
        <v>1514785855</v>
      </c>
      <c r="N77" s="113"/>
      <c r="O77" s="33"/>
    </row>
    <row r="78" spans="1:15" s="30" customFormat="1" ht="23.25" customHeight="1">
      <c r="A78" s="30" t="str">
        <f>A1</f>
        <v>บริษัท โอสถสภา จำกัด และบริษัทย่อย</v>
      </c>
      <c r="G78" s="79"/>
      <c r="H78" s="79"/>
      <c r="I78" s="79"/>
      <c r="M78" s="28"/>
      <c r="N78" s="204"/>
      <c r="O78" s="212"/>
    </row>
    <row r="79" spans="1:15" s="30" customFormat="1" ht="23.25" customHeight="1">
      <c r="A79" s="30" t="s">
        <v>156</v>
      </c>
      <c r="G79" s="79"/>
      <c r="H79" s="79"/>
      <c r="I79" s="79"/>
      <c r="M79" s="28"/>
      <c r="N79" s="204"/>
      <c r="O79" s="212"/>
    </row>
    <row r="80" spans="1:15" s="30" customFormat="1" ht="18" customHeight="1">
      <c r="G80" s="79"/>
      <c r="H80" s="79"/>
      <c r="I80" s="79"/>
      <c r="M80" s="28"/>
      <c r="N80" s="204"/>
      <c r="O80" s="212"/>
    </row>
    <row r="81" spans="1:16" s="30" customFormat="1" ht="23.25" customHeight="1">
      <c r="G81" s="282" t="s">
        <v>123</v>
      </c>
      <c r="H81" s="282"/>
      <c r="I81" s="282"/>
      <c r="J81" s="52"/>
      <c r="K81" s="282" t="s">
        <v>124</v>
      </c>
      <c r="L81" s="282"/>
      <c r="M81" s="282"/>
      <c r="N81" s="204"/>
      <c r="O81" s="212"/>
    </row>
    <row r="82" spans="1:16" s="30" customFormat="1" ht="23.25" customHeight="1">
      <c r="G82" s="284" t="s">
        <v>147</v>
      </c>
      <c r="H82" s="284"/>
      <c r="I82" s="284"/>
      <c r="J82" s="67"/>
      <c r="K82" s="284" t="s">
        <v>147</v>
      </c>
      <c r="L82" s="284"/>
      <c r="M82" s="284"/>
      <c r="N82" s="204"/>
      <c r="O82" s="212"/>
    </row>
    <row r="83" spans="1:16" ht="23.25" customHeight="1">
      <c r="F83" s="42" t="s">
        <v>22</v>
      </c>
      <c r="G83" s="254">
        <v>2560</v>
      </c>
      <c r="H83" s="67"/>
      <c r="I83" s="254">
        <v>2559</v>
      </c>
      <c r="K83" s="254">
        <v>2560</v>
      </c>
      <c r="M83" s="254">
        <v>2559</v>
      </c>
      <c r="N83" s="204"/>
      <c r="O83" s="33"/>
    </row>
    <row r="84" spans="1:16" ht="23.25" customHeight="1">
      <c r="G84" s="292" t="s">
        <v>158</v>
      </c>
      <c r="H84" s="292"/>
      <c r="I84" s="292"/>
      <c r="J84" s="292"/>
      <c r="K84" s="292"/>
      <c r="L84" s="292"/>
      <c r="M84" s="292"/>
      <c r="N84" s="204"/>
      <c r="O84" s="33"/>
    </row>
    <row r="85" spans="1:16" ht="23.25" customHeight="1">
      <c r="A85" s="48" t="s">
        <v>68</v>
      </c>
      <c r="G85" s="67"/>
      <c r="I85" s="67"/>
      <c r="M85" s="67"/>
      <c r="N85" s="204"/>
      <c r="O85" s="33"/>
    </row>
    <row r="86" spans="1:16" ht="23.25" customHeight="1">
      <c r="A86" s="49" t="s">
        <v>133</v>
      </c>
      <c r="H86" s="67"/>
      <c r="I86" s="67"/>
      <c r="M86" s="67"/>
      <c r="N86" s="204"/>
      <c r="O86" s="205"/>
    </row>
    <row r="87" spans="1:16" ht="23.25" customHeight="1">
      <c r="A87" s="49"/>
      <c r="B87" s="67" t="s">
        <v>248</v>
      </c>
      <c r="G87" s="119">
        <v>633486457</v>
      </c>
      <c r="H87" s="103"/>
      <c r="I87" s="119">
        <v>3489674498</v>
      </c>
      <c r="J87" s="75"/>
      <c r="K87" s="119">
        <v>620000000</v>
      </c>
      <c r="L87" s="75"/>
      <c r="M87" s="119">
        <v>3600000000</v>
      </c>
      <c r="N87" s="204"/>
      <c r="O87" s="205"/>
    </row>
    <row r="88" spans="1:16" ht="23.25" customHeight="1">
      <c r="A88" s="49" t="s">
        <v>110</v>
      </c>
      <c r="G88" s="197">
        <v>0</v>
      </c>
      <c r="H88" s="103"/>
      <c r="I88" s="197">
        <v>0</v>
      </c>
      <c r="J88" s="75"/>
      <c r="K88" s="119">
        <v>10387300188</v>
      </c>
      <c r="L88" s="75"/>
      <c r="M88" s="119">
        <v>6038000000</v>
      </c>
      <c r="N88" s="204"/>
      <c r="O88" s="205"/>
    </row>
    <row r="89" spans="1:16" ht="23.25" customHeight="1">
      <c r="A89" s="49" t="s">
        <v>219</v>
      </c>
      <c r="G89" s="197">
        <v>0</v>
      </c>
      <c r="H89" s="103"/>
      <c r="I89" s="197">
        <v>0</v>
      </c>
      <c r="J89" s="75"/>
      <c r="K89" s="119">
        <v>-10212475596</v>
      </c>
      <c r="L89" s="75"/>
      <c r="M89" s="119">
        <v>-6528000000</v>
      </c>
      <c r="N89" s="204"/>
      <c r="O89" s="205"/>
    </row>
    <row r="90" spans="1:16" ht="23.25" customHeight="1">
      <c r="A90" s="49" t="s">
        <v>220</v>
      </c>
      <c r="G90" s="119">
        <v>-82360000</v>
      </c>
      <c r="H90" s="103"/>
      <c r="I90" s="119">
        <v>-581067000</v>
      </c>
      <c r="J90" s="75"/>
      <c r="K90" s="197">
        <v>0</v>
      </c>
      <c r="L90" s="75"/>
      <c r="M90" s="119">
        <v>-68160000</v>
      </c>
      <c r="N90" s="204"/>
      <c r="O90" s="205"/>
    </row>
    <row r="91" spans="1:16" ht="23.25" customHeight="1">
      <c r="A91" s="49" t="s">
        <v>217</v>
      </c>
      <c r="G91" s="119"/>
      <c r="H91" s="103"/>
      <c r="I91" s="119"/>
      <c r="J91" s="75"/>
      <c r="K91" s="119"/>
      <c r="L91" s="75"/>
      <c r="M91" s="119"/>
      <c r="N91" s="204"/>
      <c r="O91" s="205"/>
    </row>
    <row r="92" spans="1:16" ht="23.25" customHeight="1">
      <c r="A92" s="49"/>
      <c r="B92" s="67" t="s">
        <v>218</v>
      </c>
      <c r="G92" s="119">
        <v>-7967878</v>
      </c>
      <c r="I92" s="119">
        <v>-5281170</v>
      </c>
      <c r="K92" s="119">
        <v>-3785871</v>
      </c>
      <c r="M92" s="119">
        <v>-4508171</v>
      </c>
      <c r="N92" s="204"/>
      <c r="O92" s="205"/>
    </row>
    <row r="93" spans="1:16" ht="23.25" customHeight="1">
      <c r="A93" s="49" t="s">
        <v>240</v>
      </c>
      <c r="G93" s="197">
        <v>233</v>
      </c>
      <c r="I93" s="197">
        <v>0</v>
      </c>
      <c r="K93" s="197">
        <v>0</v>
      </c>
      <c r="M93" s="197">
        <v>0</v>
      </c>
      <c r="N93" s="204"/>
      <c r="O93" s="205"/>
    </row>
    <row r="94" spans="1:16" ht="23.25" customHeight="1">
      <c r="A94" s="49" t="s">
        <v>215</v>
      </c>
      <c r="F94" s="42">
        <v>31</v>
      </c>
      <c r="G94" s="77">
        <v>-4110000000</v>
      </c>
      <c r="I94" s="77">
        <v>-6400000000</v>
      </c>
      <c r="K94" s="77">
        <v>-4110000000</v>
      </c>
      <c r="M94" s="77">
        <v>-6400000000</v>
      </c>
      <c r="N94" s="204"/>
      <c r="O94" s="205"/>
    </row>
    <row r="95" spans="1:16" ht="23.25" customHeight="1">
      <c r="A95" s="49" t="s">
        <v>216</v>
      </c>
      <c r="G95" s="119">
        <v>-146584665</v>
      </c>
      <c r="I95" s="119">
        <v>-149886960</v>
      </c>
      <c r="K95" s="197">
        <v>0</v>
      </c>
      <c r="M95" s="197">
        <v>0</v>
      </c>
      <c r="N95" s="204"/>
      <c r="O95" s="205"/>
      <c r="P95" s="214"/>
    </row>
    <row r="96" spans="1:16" ht="23.25" customHeight="1">
      <c r="A96" s="49" t="s">
        <v>214</v>
      </c>
      <c r="G96" s="119">
        <v>-93557491</v>
      </c>
      <c r="I96" s="119">
        <v>-80406881</v>
      </c>
      <c r="K96" s="119">
        <v>-97523416</v>
      </c>
      <c r="M96" s="119">
        <v>-76245263</v>
      </c>
      <c r="N96" s="204"/>
      <c r="O96" s="205"/>
    </row>
    <row r="97" spans="1:16" ht="23.25" customHeight="1">
      <c r="A97" s="213" t="s">
        <v>221</v>
      </c>
      <c r="G97" s="82">
        <f>SUM(G87:G96)</f>
        <v>-3806983344</v>
      </c>
      <c r="H97" s="103"/>
      <c r="I97" s="82">
        <f>SUM(I87:I96)</f>
        <v>-3726967513</v>
      </c>
      <c r="J97" s="75"/>
      <c r="K97" s="82">
        <f>SUM(K87:K96)</f>
        <v>-3416484695</v>
      </c>
      <c r="L97" s="75"/>
      <c r="M97" s="82">
        <f>SUM(M87:M96)</f>
        <v>-3438913434</v>
      </c>
      <c r="N97" s="19"/>
      <c r="O97" s="19"/>
    </row>
    <row r="98" spans="1:16" ht="23.25" customHeight="1">
      <c r="K98" s="42"/>
      <c r="L98" s="42"/>
      <c r="M98" s="42"/>
      <c r="N98" s="204"/>
      <c r="O98" s="33"/>
    </row>
    <row r="99" spans="1:16" ht="23.25" customHeight="1">
      <c r="A99" s="213" t="s">
        <v>245</v>
      </c>
      <c r="G99" s="188">
        <f>G57+G77+G97</f>
        <v>-122321232</v>
      </c>
      <c r="H99" s="188"/>
      <c r="I99" s="188">
        <f>I57+I77+I97</f>
        <v>-288025798</v>
      </c>
      <c r="J99" s="188"/>
      <c r="K99" s="188">
        <f>K57+K77+K97</f>
        <v>-15631512.000007629</v>
      </c>
      <c r="L99" s="78"/>
      <c r="M99" s="188">
        <f>M57+M77+M97</f>
        <v>-75318630</v>
      </c>
      <c r="N99" s="119"/>
      <c r="O99" s="119"/>
      <c r="P99" s="119"/>
    </row>
    <row r="100" spans="1:16" ht="23.25" customHeight="1">
      <c r="A100" s="49" t="s">
        <v>70</v>
      </c>
      <c r="G100" s="75">
        <f>'BS 6-8'!I9</f>
        <v>579731116</v>
      </c>
      <c r="H100" s="103"/>
      <c r="I100" s="75">
        <v>993367128</v>
      </c>
      <c r="J100" s="75"/>
      <c r="K100" s="75">
        <f>'BS 6-8'!M9</f>
        <v>69547860</v>
      </c>
      <c r="L100" s="75"/>
      <c r="M100" s="75">
        <v>144866490</v>
      </c>
      <c r="N100" s="204"/>
      <c r="O100" s="33"/>
    </row>
    <row r="101" spans="1:16" ht="23.25" customHeight="1">
      <c r="A101" s="49" t="s">
        <v>236</v>
      </c>
      <c r="G101" s="75"/>
      <c r="H101" s="103"/>
      <c r="I101" s="75"/>
      <c r="J101" s="75"/>
      <c r="K101" s="35"/>
      <c r="L101" s="75"/>
      <c r="M101" s="75"/>
      <c r="N101" s="204"/>
      <c r="O101" s="33"/>
    </row>
    <row r="102" spans="1:16" ht="23.25" customHeight="1">
      <c r="A102" s="49"/>
      <c r="B102" s="67" t="s">
        <v>235</v>
      </c>
      <c r="F102" s="42">
        <v>11</v>
      </c>
      <c r="G102" s="75">
        <v>-81675525</v>
      </c>
      <c r="H102" s="103"/>
      <c r="I102" s="197">
        <v>0</v>
      </c>
      <c r="J102" s="75"/>
      <c r="K102" s="197">
        <v>0</v>
      </c>
      <c r="L102" s="75"/>
      <c r="M102" s="197">
        <v>0</v>
      </c>
      <c r="N102" s="204"/>
      <c r="O102" s="33"/>
    </row>
    <row r="103" spans="1:16" ht="23.25" customHeight="1">
      <c r="A103" s="49" t="s">
        <v>231</v>
      </c>
      <c r="F103" s="42"/>
      <c r="G103" s="197"/>
      <c r="H103" s="255"/>
      <c r="I103" s="197"/>
      <c r="J103" s="255"/>
      <c r="K103" s="197"/>
      <c r="L103" s="255"/>
      <c r="M103" s="197"/>
      <c r="N103" s="204"/>
      <c r="O103" s="33"/>
    </row>
    <row r="104" spans="1:16" ht="23.25" customHeight="1">
      <c r="A104" s="49"/>
      <c r="B104" s="67" t="s">
        <v>232</v>
      </c>
      <c r="F104" s="42">
        <v>4</v>
      </c>
      <c r="G104" s="197">
        <v>0</v>
      </c>
      <c r="H104" s="255"/>
      <c r="I104" s="197">
        <v>-125610214</v>
      </c>
      <c r="J104" s="255"/>
      <c r="K104" s="197">
        <v>0</v>
      </c>
      <c r="L104" s="255"/>
      <c r="M104" s="197">
        <v>0</v>
      </c>
      <c r="N104" s="204"/>
      <c r="O104" s="33"/>
    </row>
    <row r="105" spans="1:16" ht="23.25" customHeight="1" thickBot="1">
      <c r="A105" s="213" t="s">
        <v>157</v>
      </c>
      <c r="F105" s="42">
        <v>6</v>
      </c>
      <c r="G105" s="84">
        <f>SUM(G99:G103)</f>
        <v>375734359</v>
      </c>
      <c r="H105" s="103"/>
      <c r="I105" s="84">
        <f>SUM(I99:I104)</f>
        <v>579731116</v>
      </c>
      <c r="J105" s="75"/>
      <c r="K105" s="84">
        <f>SUM(K99:K103)</f>
        <v>53916347.999992371</v>
      </c>
      <c r="L105" s="78"/>
      <c r="M105" s="84">
        <f>SUM(M99:M103)</f>
        <v>69547860</v>
      </c>
      <c r="N105" s="19"/>
      <c r="O105" s="37"/>
    </row>
    <row r="106" spans="1:16" ht="23.25" customHeight="1" thickTop="1">
      <c r="A106" s="213"/>
      <c r="G106" s="231">
        <f>G105-'BS 6-8'!G9</f>
        <v>0</v>
      </c>
      <c r="H106" s="231"/>
      <c r="I106" s="231"/>
      <c r="J106" s="231"/>
      <c r="K106" s="231">
        <f>K105-'BS 6-8'!K9</f>
        <v>-7.62939453125E-6</v>
      </c>
      <c r="L106" s="78"/>
      <c r="M106" s="19"/>
      <c r="N106" s="204"/>
      <c r="O106" s="33"/>
    </row>
    <row r="107" spans="1:16" ht="23.25" customHeight="1">
      <c r="A107" s="48" t="s">
        <v>69</v>
      </c>
      <c r="B107" s="48"/>
      <c r="G107" s="209"/>
      <c r="H107" s="104"/>
      <c r="I107" s="209"/>
      <c r="J107" s="44"/>
      <c r="K107" s="209"/>
      <c r="L107" s="42"/>
      <c r="M107" s="120"/>
      <c r="N107" s="204"/>
      <c r="O107" s="279"/>
    </row>
    <row r="108" spans="1:16" ht="23.25" customHeight="1">
      <c r="A108" s="49" t="s">
        <v>135</v>
      </c>
      <c r="B108" s="49"/>
      <c r="G108" s="197">
        <v>121778413</v>
      </c>
      <c r="H108" s="104"/>
      <c r="I108" s="197">
        <v>14618500</v>
      </c>
      <c r="J108" s="44"/>
      <c r="K108" s="197">
        <v>24787852</v>
      </c>
      <c r="M108" s="197">
        <v>14618500</v>
      </c>
      <c r="N108" s="204"/>
      <c r="O108" s="205"/>
    </row>
    <row r="109" spans="1:16" ht="23.25" customHeight="1">
      <c r="A109" s="67" t="s">
        <v>119</v>
      </c>
      <c r="G109" s="67"/>
      <c r="I109" s="67"/>
      <c r="M109" s="67"/>
      <c r="N109" s="204"/>
      <c r="O109" s="33"/>
    </row>
    <row r="110" spans="1:16" ht="23.25" customHeight="1">
      <c r="B110" s="67" t="s">
        <v>227</v>
      </c>
      <c r="G110" s="197">
        <v>185016797</v>
      </c>
      <c r="H110" s="197"/>
      <c r="I110" s="197">
        <v>107054396</v>
      </c>
      <c r="K110" s="197">
        <v>177815173</v>
      </c>
      <c r="M110" s="197">
        <v>104775348</v>
      </c>
      <c r="N110" s="204"/>
      <c r="O110" s="33"/>
    </row>
    <row r="111" spans="1:16" ht="23.25" customHeight="1">
      <c r="A111" s="67" t="s">
        <v>241</v>
      </c>
      <c r="G111" s="197">
        <v>90564031</v>
      </c>
      <c r="H111" s="197"/>
      <c r="I111" s="197">
        <v>6604064</v>
      </c>
      <c r="K111" s="197">
        <v>89301281</v>
      </c>
      <c r="M111" s="197">
        <v>6604064</v>
      </c>
      <c r="N111" s="204"/>
      <c r="O111" s="33"/>
    </row>
    <row r="112" spans="1:16" ht="23.25" customHeight="1">
      <c r="A112" s="67" t="s">
        <v>233</v>
      </c>
      <c r="K112" s="44"/>
      <c r="N112" s="33"/>
      <c r="O112" s="33"/>
    </row>
    <row r="113" spans="2:13" ht="23.25" customHeight="1">
      <c r="B113" s="67" t="s">
        <v>234</v>
      </c>
      <c r="G113" s="197">
        <v>0</v>
      </c>
      <c r="I113" s="197">
        <v>0</v>
      </c>
      <c r="K113" s="197">
        <v>239078063</v>
      </c>
      <c r="M113" s="197">
        <v>0</v>
      </c>
    </row>
  </sheetData>
  <mergeCells count="15">
    <mergeCell ref="G41:I41"/>
    <mergeCell ref="K41:M41"/>
    <mergeCell ref="G4:I4"/>
    <mergeCell ref="K4:M4"/>
    <mergeCell ref="G5:I5"/>
    <mergeCell ref="K5:M5"/>
    <mergeCell ref="G7:M7"/>
    <mergeCell ref="G40:I40"/>
    <mergeCell ref="K40:M40"/>
    <mergeCell ref="G84:M84"/>
    <mergeCell ref="G43:M43"/>
    <mergeCell ref="G81:I81"/>
    <mergeCell ref="K81:M81"/>
    <mergeCell ref="G82:I82"/>
    <mergeCell ref="K82:M82"/>
  </mergeCells>
  <pageMargins left="0.8" right="0.53" top="0.48" bottom="0.5" header="0.5" footer="0.5"/>
  <pageSetup paperSize="9" scale="72" firstPageNumber="1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6" max="12" man="1"/>
    <brk id="77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2.4.2.67902</Revision>
</Application>
</file>

<file path=customXml/itemProps1.xml><?xml version="1.0" encoding="utf-8"?>
<ds:datastoreItem xmlns:ds="http://schemas.openxmlformats.org/officeDocument/2006/customXml" ds:itemID="{26EF5FD7-49C7-4D07-84E3-46C3F04FDEF0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SH_consol 11-12</vt:lpstr>
      <vt:lpstr>SH_Separate 13-14</vt:lpstr>
      <vt:lpstr>CF 15-17</vt:lpstr>
      <vt:lpstr>'BS 6-8'!Print_Area</vt:lpstr>
      <vt:lpstr>'CF 15-17'!Print_Area</vt:lpstr>
      <vt:lpstr>'PL 9-10'!Print_Area</vt:lpstr>
      <vt:lpstr>'SH_consol 11-12'!Print_Area</vt:lpstr>
      <vt:lpstr>'SH_Separate 13-14'!Print_Area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2018-10-11T10:35:07Z</cp:lastPrinted>
  <dcterms:created xsi:type="dcterms:W3CDTF">2000-10-29T08:16:28Z</dcterms:created>
  <dcterms:modified xsi:type="dcterms:W3CDTF">2018-10-11T10:35:11Z</dcterms:modified>
</cp:coreProperties>
</file>