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printerSettings/printerSettings5.bin" ContentType="application/vnd.openxmlformats-officedocument.spreadsheetml.printerSettings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7\M-12\"/>
    </mc:Choice>
  </mc:AlternateContent>
  <bookViews>
    <workbookView xWindow="240" yWindow="45" windowWidth="20115" windowHeight="7995" firstSheet="1" activeTab="5"/>
  </bookViews>
  <sheets>
    <sheet name="_com.sap.ip.bi.xl.hiddensheet" sheetId="9" state="veryHidden" r:id="rId1"/>
    <sheet name="BS" sheetId="1" r:id="rId2"/>
    <sheet name="PL" sheetId="2" r:id="rId3"/>
    <sheet name="Equity Conso" sheetId="4" r:id="rId4"/>
    <sheet name="Equity Seperate" sheetId="5" r:id="rId5"/>
    <sheet name="CF" sheetId="8" r:id="rId6"/>
  </sheets>
  <definedNames>
    <definedName name="AS2DocOpenMode" hidden="1">"AS2DocumentEdit"</definedName>
    <definedName name="_xlnm.Print_Area" localSheetId="1">BS!$A$1:$I$88</definedName>
    <definedName name="_xlnm.Print_Area" localSheetId="5">CF!$A$1:$J$120</definedName>
    <definedName name="_xlnm.Print_Area" localSheetId="3">'Equity Conso'!$A$1:$AB$77</definedName>
    <definedName name="_xlnm.Print_Area" localSheetId="4">'Equity Seperate'!$A$1:$M$51</definedName>
    <definedName name="_xlnm.Print_Area" localSheetId="2">PL!$A$1:$J$71</definedName>
  </definedNames>
  <calcPr calcId="152511"/>
</workbook>
</file>

<file path=xl/calcChain.xml><?xml version="1.0" encoding="utf-8"?>
<calcChain xmlns="http://schemas.openxmlformats.org/spreadsheetml/2006/main">
  <c r="J111" i="8" l="1"/>
  <c r="H111" i="8"/>
  <c r="F111" i="8"/>
  <c r="D111" i="8"/>
  <c r="Z20" i="4" l="1"/>
  <c r="D20" i="4"/>
  <c r="G44" i="5" l="1"/>
  <c r="P73" i="4" l="1"/>
  <c r="D25" i="8" l="1"/>
  <c r="H25" i="8" l="1"/>
  <c r="C54" i="1" l="1"/>
  <c r="H103" i="8" l="1"/>
  <c r="J54" i="1"/>
  <c r="I54" i="1"/>
  <c r="H54" i="1"/>
  <c r="G54" i="1"/>
  <c r="F54" i="1"/>
  <c r="E54" i="1"/>
  <c r="J18" i="1"/>
  <c r="I18" i="1"/>
  <c r="H18" i="1"/>
  <c r="G18" i="1"/>
  <c r="F18" i="1"/>
  <c r="E18" i="1"/>
  <c r="C18" i="1"/>
  <c r="T73" i="4"/>
  <c r="R73" i="4"/>
  <c r="D57" i="2"/>
  <c r="D16" i="2"/>
  <c r="Z59" i="4"/>
  <c r="AB57" i="4"/>
  <c r="X58" i="4"/>
  <c r="J57" i="2" l="1"/>
  <c r="H57" i="2"/>
  <c r="K48" i="5" s="1"/>
  <c r="F57" i="2"/>
  <c r="J62" i="2" l="1"/>
  <c r="H62" i="2"/>
  <c r="G48" i="5" s="1"/>
  <c r="J103" i="8" l="1"/>
  <c r="D103" i="8"/>
  <c r="F103" i="8"/>
  <c r="J82" i="8"/>
  <c r="H82" i="8"/>
  <c r="D82" i="8"/>
  <c r="F82" i="8"/>
  <c r="E62" i="1"/>
  <c r="C30" i="1"/>
  <c r="G30" i="1"/>
  <c r="I30" i="1"/>
  <c r="E30" i="1"/>
  <c r="H106" i="8" l="1"/>
  <c r="D106" i="8" l="1"/>
  <c r="E106" i="8"/>
  <c r="E111" i="8" s="1"/>
  <c r="G106" i="8"/>
  <c r="E82" i="8" l="1"/>
  <c r="G82" i="8"/>
  <c r="I61" i="8" l="1"/>
  <c r="I63" i="8" s="1"/>
  <c r="I105" i="8" s="1"/>
  <c r="D43" i="5"/>
  <c r="E43" i="5"/>
  <c r="F43" i="5"/>
  <c r="G43" i="5"/>
  <c r="H43" i="5"/>
  <c r="I43" i="5"/>
  <c r="J43" i="5"/>
  <c r="K43" i="5"/>
  <c r="D44" i="5"/>
  <c r="E44" i="5"/>
  <c r="F44" i="5"/>
  <c r="H44" i="5"/>
  <c r="I44" i="5"/>
  <c r="J44" i="5"/>
  <c r="K44" i="5"/>
  <c r="L44" i="5"/>
  <c r="C43" i="5"/>
  <c r="M41" i="5"/>
  <c r="I23" i="5"/>
  <c r="E23" i="5"/>
  <c r="E24" i="5" s="1"/>
  <c r="C23" i="5"/>
  <c r="C24" i="5" s="1"/>
  <c r="K17" i="5"/>
  <c r="K18" i="5" s="1"/>
  <c r="I17" i="5"/>
  <c r="I18" i="5" s="1"/>
  <c r="G17" i="5"/>
  <c r="G18" i="5" s="1"/>
  <c r="E17" i="5"/>
  <c r="E18" i="5" s="1"/>
  <c r="C17" i="5"/>
  <c r="C18" i="5" s="1"/>
  <c r="M16" i="5"/>
  <c r="M17" i="5" s="1"/>
  <c r="M18" i="5" s="1"/>
  <c r="Z73" i="4"/>
  <c r="Q68" i="4"/>
  <c r="R68" i="4"/>
  <c r="S68" i="4"/>
  <c r="T68" i="4"/>
  <c r="U68" i="4"/>
  <c r="V68" i="4"/>
  <c r="E68" i="4"/>
  <c r="F68" i="4"/>
  <c r="G68" i="4"/>
  <c r="H68" i="4"/>
  <c r="I68" i="4"/>
  <c r="J68" i="4"/>
  <c r="K68" i="4"/>
  <c r="L68" i="4"/>
  <c r="M68" i="4"/>
  <c r="N68" i="4"/>
  <c r="O68" i="4"/>
  <c r="P68" i="4"/>
  <c r="D68" i="4"/>
  <c r="E53" i="4"/>
  <c r="G53" i="4"/>
  <c r="I53" i="4"/>
  <c r="K53" i="4"/>
  <c r="M53" i="4"/>
  <c r="O53" i="4"/>
  <c r="Q53" i="4"/>
  <c r="S53" i="4"/>
  <c r="U53" i="4"/>
  <c r="W53" i="4"/>
  <c r="Y53" i="4"/>
  <c r="AA53" i="4"/>
  <c r="Z34" i="4"/>
  <c r="Z33" i="4"/>
  <c r="T34" i="4"/>
  <c r="T35" i="4" s="1"/>
  <c r="R34" i="4"/>
  <c r="R35" i="4" s="1"/>
  <c r="H33" i="4"/>
  <c r="X33" i="4" s="1"/>
  <c r="P35" i="4"/>
  <c r="N35" i="4"/>
  <c r="L35" i="4"/>
  <c r="J35" i="4"/>
  <c r="F35" i="4"/>
  <c r="D35" i="4"/>
  <c r="Z29" i="4"/>
  <c r="T29" i="4"/>
  <c r="R29" i="4"/>
  <c r="P29" i="4"/>
  <c r="N29" i="4"/>
  <c r="L29" i="4"/>
  <c r="J29" i="4"/>
  <c r="H29" i="4"/>
  <c r="F29" i="4"/>
  <c r="D29" i="4"/>
  <c r="X28" i="4"/>
  <c r="X29" i="4" s="1"/>
  <c r="V28" i="4"/>
  <c r="V29" i="4" s="1"/>
  <c r="Z25" i="4"/>
  <c r="V25" i="4"/>
  <c r="T25" i="4"/>
  <c r="R25" i="4"/>
  <c r="P25" i="4"/>
  <c r="N25" i="4"/>
  <c r="L25" i="4"/>
  <c r="J25" i="4"/>
  <c r="H25" i="4"/>
  <c r="F25" i="4"/>
  <c r="D25" i="4"/>
  <c r="T20" i="4"/>
  <c r="R20" i="4"/>
  <c r="P20" i="4"/>
  <c r="N20" i="4"/>
  <c r="L20" i="4"/>
  <c r="J20" i="4"/>
  <c r="H20" i="4"/>
  <c r="F20" i="4"/>
  <c r="X19" i="4"/>
  <c r="AB19" i="4" s="1"/>
  <c r="V19" i="4"/>
  <c r="V20" i="4" s="1"/>
  <c r="K22" i="5"/>
  <c r="G22" i="5"/>
  <c r="F37" i="2"/>
  <c r="E48" i="2"/>
  <c r="F60" i="2"/>
  <c r="F62" i="2" s="1"/>
  <c r="T30" i="4" l="1"/>
  <c r="L30" i="4"/>
  <c r="K23" i="5"/>
  <c r="K24" i="5" s="1"/>
  <c r="I24" i="5"/>
  <c r="M22" i="5"/>
  <c r="J63" i="2"/>
  <c r="Z35" i="4"/>
  <c r="L37" i="4"/>
  <c r="L53" i="4" s="1"/>
  <c r="T37" i="4"/>
  <c r="T53" i="4" s="1"/>
  <c r="V34" i="4"/>
  <c r="V35" i="4" s="1"/>
  <c r="X25" i="4"/>
  <c r="AB25" i="4" s="1"/>
  <c r="F30" i="4"/>
  <c r="F37" i="4" s="1"/>
  <c r="F53" i="4" s="1"/>
  <c r="J30" i="4"/>
  <c r="J37" i="4" s="1"/>
  <c r="J53" i="4" s="1"/>
  <c r="R30" i="4"/>
  <c r="R37" i="4" s="1"/>
  <c r="R53" i="4" s="1"/>
  <c r="AB29" i="4"/>
  <c r="Z30" i="4"/>
  <c r="V30" i="4"/>
  <c r="P30" i="4"/>
  <c r="P37" i="4" s="1"/>
  <c r="P53" i="4" s="1"/>
  <c r="D30" i="4"/>
  <c r="D37" i="4" s="1"/>
  <c r="D53" i="4" s="1"/>
  <c r="H30" i="4"/>
  <c r="N30" i="4"/>
  <c r="N37" i="4" s="1"/>
  <c r="N53" i="4" s="1"/>
  <c r="AB33" i="4"/>
  <c r="AB15" i="4"/>
  <c r="X20" i="4"/>
  <c r="AB20" i="4" s="1"/>
  <c r="H35" i="4"/>
  <c r="AB28" i="4"/>
  <c r="X34" i="4"/>
  <c r="AB34" i="4" s="1"/>
  <c r="Z37" i="4" l="1"/>
  <c r="Z53" i="4" s="1"/>
  <c r="V37" i="4"/>
  <c r="V53" i="4" s="1"/>
  <c r="AB35" i="4"/>
  <c r="X35" i="4"/>
  <c r="H37" i="4"/>
  <c r="H53" i="4" s="1"/>
  <c r="X30" i="4"/>
  <c r="AB30" i="4"/>
  <c r="AB37" i="4" l="1"/>
  <c r="AB53" i="4" s="1"/>
  <c r="X37" i="4"/>
  <c r="X53" i="4" s="1"/>
  <c r="J16" i="2" l="1"/>
  <c r="H16" i="2"/>
  <c r="F16" i="2"/>
  <c r="D54" i="1"/>
  <c r="D18" i="1"/>
  <c r="G32" i="1" l="1"/>
  <c r="C32" i="1"/>
  <c r="I84" i="1" l="1"/>
  <c r="E84" i="1"/>
  <c r="Z64" i="4" l="1"/>
  <c r="T64" i="4"/>
  <c r="R64" i="4"/>
  <c r="P64" i="4"/>
  <c r="N64" i="4"/>
  <c r="L64" i="4"/>
  <c r="J64" i="4"/>
  <c r="H64" i="4"/>
  <c r="F64" i="4"/>
  <c r="D64" i="4"/>
  <c r="X64" i="4" l="1"/>
  <c r="AB64" i="4" s="1"/>
  <c r="Z72" i="4" l="1"/>
  <c r="M43" i="5" l="1"/>
  <c r="M44" i="5" s="1"/>
  <c r="V64" i="4"/>
  <c r="V73" i="4" l="1"/>
  <c r="L74" i="4" l="1"/>
  <c r="L59" i="4"/>
  <c r="L69" i="4" l="1"/>
  <c r="L76" i="4" s="1"/>
  <c r="I49" i="5"/>
  <c r="E49" i="5"/>
  <c r="C49" i="5"/>
  <c r="C44" i="5"/>
  <c r="E37" i="5"/>
  <c r="C37" i="5"/>
  <c r="N74" i="4"/>
  <c r="J74" i="4"/>
  <c r="F74" i="4"/>
  <c r="D74" i="4"/>
  <c r="P74" i="4"/>
  <c r="T74" i="4"/>
  <c r="Z68" i="4"/>
  <c r="X68" i="4"/>
  <c r="V59" i="4"/>
  <c r="T59" i="4"/>
  <c r="R59" i="4"/>
  <c r="P59" i="4"/>
  <c r="N59" i="4"/>
  <c r="J59" i="4"/>
  <c r="H59" i="4"/>
  <c r="F59" i="4"/>
  <c r="D59" i="4"/>
  <c r="AB58" i="4"/>
  <c r="F69" i="2"/>
  <c r="H63" i="2"/>
  <c r="F63" i="2"/>
  <c r="D62" i="2"/>
  <c r="H73" i="4" s="1"/>
  <c r="X73" i="4" s="1"/>
  <c r="J24" i="2"/>
  <c r="J27" i="2" s="1"/>
  <c r="J30" i="2" s="1"/>
  <c r="H24" i="2"/>
  <c r="F24" i="2"/>
  <c r="D24" i="2"/>
  <c r="D27" i="2" s="1"/>
  <c r="I62" i="1"/>
  <c r="G62" i="1"/>
  <c r="C62" i="1"/>
  <c r="C64" i="1" s="1"/>
  <c r="J30" i="1"/>
  <c r="I32" i="1"/>
  <c r="X59" i="4" l="1"/>
  <c r="AB59" i="4" s="1"/>
  <c r="J40" i="8"/>
  <c r="J61" i="8" s="1"/>
  <c r="G21" i="5"/>
  <c r="E64" i="1"/>
  <c r="E32" i="1"/>
  <c r="E50" i="5"/>
  <c r="K37" i="5"/>
  <c r="J33" i="2"/>
  <c r="J64" i="2"/>
  <c r="J67" i="2" s="1"/>
  <c r="J69" i="2" s="1"/>
  <c r="F27" i="2"/>
  <c r="F30" i="2" s="1"/>
  <c r="F40" i="8" s="1"/>
  <c r="F61" i="8" s="1"/>
  <c r="F63" i="8" s="1"/>
  <c r="F105" i="8" s="1"/>
  <c r="R69" i="4"/>
  <c r="F69" i="4"/>
  <c r="F76" i="4" s="1"/>
  <c r="J69" i="4"/>
  <c r="J76" i="4" s="1"/>
  <c r="T69" i="4"/>
  <c r="T76" i="4" s="1"/>
  <c r="J32" i="1"/>
  <c r="J91" i="1" s="1"/>
  <c r="J48" i="2"/>
  <c r="N69" i="4"/>
  <c r="N76" i="4" s="1"/>
  <c r="V69" i="4"/>
  <c r="D69" i="4"/>
  <c r="D76" i="4" s="1"/>
  <c r="H69" i="4"/>
  <c r="P69" i="4"/>
  <c r="P76" i="4" s="1"/>
  <c r="Z69" i="4"/>
  <c r="X69" i="4"/>
  <c r="I64" i="1"/>
  <c r="D63" i="2"/>
  <c r="I37" i="5"/>
  <c r="I50" i="5" s="1"/>
  <c r="C50" i="5"/>
  <c r="Z74" i="4"/>
  <c r="V74" i="4"/>
  <c r="H27" i="2"/>
  <c r="H30" i="2" s="1"/>
  <c r="H10" i="8" s="1"/>
  <c r="H40" i="8" s="1"/>
  <c r="H61" i="8" s="1"/>
  <c r="H63" i="8" s="1"/>
  <c r="H105" i="8" s="1"/>
  <c r="D30" i="2"/>
  <c r="D10" i="8" s="1"/>
  <c r="D40" i="8" s="1"/>
  <c r="D61" i="8" s="1"/>
  <c r="D63" i="8" s="1"/>
  <c r="D105" i="8" s="1"/>
  <c r="G64" i="1"/>
  <c r="AB68" i="4"/>
  <c r="R74" i="4"/>
  <c r="AB73" i="4"/>
  <c r="H33" i="2" l="1"/>
  <c r="G47" i="5"/>
  <c r="M47" i="5" s="1"/>
  <c r="M21" i="5"/>
  <c r="M23" i="5" s="1"/>
  <c r="M24" i="5" s="1"/>
  <c r="G23" i="5"/>
  <c r="G24" i="5" s="1"/>
  <c r="G37" i="5" s="1"/>
  <c r="M37" i="5" s="1"/>
  <c r="F48" i="2"/>
  <c r="F64" i="2"/>
  <c r="D35" i="2"/>
  <c r="D48" i="2"/>
  <c r="J37" i="2"/>
  <c r="J35" i="2"/>
  <c r="R76" i="4"/>
  <c r="M48" i="5"/>
  <c r="K49" i="5"/>
  <c r="K50" i="5" s="1"/>
  <c r="G83" i="1" s="1"/>
  <c r="Z76" i="4"/>
  <c r="C85" i="1" s="1"/>
  <c r="V76" i="4"/>
  <c r="C83" i="1" s="1"/>
  <c r="AB69" i="4"/>
  <c r="D64" i="2"/>
  <c r="D69" i="2" s="1"/>
  <c r="D67" i="2" s="1"/>
  <c r="H48" i="2"/>
  <c r="H64" i="2"/>
  <c r="H67" i="2" s="1"/>
  <c r="H69" i="2" s="1"/>
  <c r="D33" i="2" l="1"/>
  <c r="H72" i="4" s="1"/>
  <c r="H74" i="4" s="1"/>
  <c r="H76" i="4" s="1"/>
  <c r="C79" i="1" s="1"/>
  <c r="C84" i="1" s="1"/>
  <c r="M49" i="5"/>
  <c r="M50" i="5" s="1"/>
  <c r="J63" i="8"/>
  <c r="G49" i="5"/>
  <c r="G50" i="5" s="1"/>
  <c r="D37" i="2" l="1"/>
  <c r="X72" i="4"/>
  <c r="X74" i="4" s="1"/>
  <c r="X76" i="4" s="1"/>
  <c r="G79" i="1"/>
  <c r="G84" i="1" s="1"/>
  <c r="J105" i="8"/>
  <c r="AB72" i="4" l="1"/>
  <c r="AB74" i="4" s="1"/>
  <c r="AB76" i="4" s="1"/>
  <c r="C86" i="1"/>
  <c r="C88" i="1" s="1"/>
  <c r="C90" i="1" s="1"/>
  <c r="E86" i="1"/>
  <c r="E88" i="1" s="1"/>
  <c r="E90" i="1" s="1"/>
  <c r="C33" i="1" l="1"/>
  <c r="E33" i="1"/>
  <c r="G86" i="1"/>
  <c r="G88" i="1" s="1"/>
  <c r="G90" i="1" s="1"/>
  <c r="I86" i="1"/>
  <c r="I88" i="1" s="1"/>
  <c r="I90" i="1" s="1"/>
  <c r="H37" i="2"/>
  <c r="H35" i="2"/>
  <c r="F35" i="2"/>
</calcChain>
</file>

<file path=xl/sharedStrings.xml><?xml version="1.0" encoding="utf-8"?>
<sst xmlns="http://schemas.openxmlformats.org/spreadsheetml/2006/main" count="542" uniqueCount="298">
  <si>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</si>
  <si>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</si>
  <si>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</si>
  <si>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</si>
  <si>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</si>
  <si>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</si>
  <si>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</si>
  <si>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Current assets</t>
  </si>
  <si>
    <t>Cash and cash equivalents</t>
  </si>
  <si>
    <t>Current investments</t>
  </si>
  <si>
    <t>Trade accounts receivable</t>
  </si>
  <si>
    <t>Inventories</t>
  </si>
  <si>
    <t>Other current assets</t>
  </si>
  <si>
    <t>Total current assets</t>
  </si>
  <si>
    <t>Non-current assets</t>
  </si>
  <si>
    <t>Investments in subsidiaries</t>
  </si>
  <si>
    <t>Other long-term investments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</si>
  <si>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</si>
  <si>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</si>
  <si>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</si>
  <si>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</si>
  <si>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</si>
  <si>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</si>
  <si>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</si>
  <si>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</si>
  <si>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</si>
  <si>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 xml:space="preserve">   from financial institutions</t>
  </si>
  <si>
    <t>Current portion of finance lease liabilities</t>
  </si>
  <si>
    <t>Income tax payable</t>
  </si>
  <si>
    <t>Total current liabilities</t>
  </si>
  <si>
    <t>Non-current liabilities</t>
  </si>
  <si>
    <t>Finance lease liabilities</t>
  </si>
  <si>
    <t>Other non-current liabilities</t>
  </si>
  <si>
    <t>Total non-current liabilities</t>
  </si>
  <si>
    <t>Total liabilities</t>
  </si>
  <si>
    <t xml:space="preserve">     Authorised share capital</t>
  </si>
  <si>
    <t>Retained earnings</t>
  </si>
  <si>
    <t xml:space="preserve">     Unappropriated </t>
  </si>
  <si>
    <t>Non-controlling interests</t>
  </si>
  <si>
    <t>Total equity</t>
  </si>
  <si>
    <t>Investment income</t>
  </si>
  <si>
    <t>Other income</t>
  </si>
  <si>
    <t>Expenses</t>
  </si>
  <si>
    <t>Administrative expenses</t>
  </si>
  <si>
    <t>Finance costs</t>
  </si>
  <si>
    <t>Total expenses</t>
  </si>
  <si>
    <t>Profit before income tax expense</t>
  </si>
  <si>
    <t>Other comprehensive income</t>
  </si>
  <si>
    <t>Profit attributable to:</t>
  </si>
  <si>
    <t>Total comprehensive income attributable to:</t>
  </si>
  <si>
    <t xml:space="preserve">   Non-controlling interests</t>
  </si>
  <si>
    <t>Consolidated financial statements</t>
  </si>
  <si>
    <t>Other component of equity</t>
  </si>
  <si>
    <t>Total</t>
  </si>
  <si>
    <t>Issued and</t>
  </si>
  <si>
    <t>Currency</t>
  </si>
  <si>
    <t>other</t>
  </si>
  <si>
    <t>attributable to</t>
  </si>
  <si>
    <t>paid-up</t>
  </si>
  <si>
    <t>Legal</t>
  </si>
  <si>
    <t>translation</t>
  </si>
  <si>
    <t xml:space="preserve"> components</t>
  </si>
  <si>
    <t xml:space="preserve">Non-controlling </t>
  </si>
  <si>
    <t>share capital</t>
  </si>
  <si>
    <t>reserve</t>
  </si>
  <si>
    <t>Unappropriated</t>
  </si>
  <si>
    <t>differences</t>
  </si>
  <si>
    <t xml:space="preserve"> of equity</t>
  </si>
  <si>
    <t>interests</t>
  </si>
  <si>
    <t>equity</t>
  </si>
  <si>
    <t xml:space="preserve">    Changes in ownership interests in subsidiaries</t>
  </si>
  <si>
    <t xml:space="preserve">    Total changes in ownership interests in subsidiaries</t>
  </si>
  <si>
    <t xml:space="preserve">Issued and </t>
  </si>
  <si>
    <t>Legal reserve</t>
  </si>
  <si>
    <t>Cash flows from operating activities</t>
  </si>
  <si>
    <t xml:space="preserve">Depreciation </t>
  </si>
  <si>
    <t>Amortisation of intangible assets</t>
  </si>
  <si>
    <t>Changes in operating assets and liabilities</t>
  </si>
  <si>
    <t>Cash flows from investing activities</t>
  </si>
  <si>
    <t>Interest received</t>
  </si>
  <si>
    <t>Cash flows from financing activities</t>
  </si>
  <si>
    <t xml:space="preserve">Cash and cash equivalents at 1 January </t>
  </si>
  <si>
    <t>Balance at 1 January 2016</t>
  </si>
  <si>
    <t>Net cash from operating activities</t>
  </si>
  <si>
    <t>Net cash used in financing activities</t>
  </si>
  <si>
    <t>Osotspa Company Limited and its Subsidiaries</t>
  </si>
  <si>
    <t>Other current liabilities</t>
  </si>
  <si>
    <t xml:space="preserve">     Appropriated to legal reserve</t>
  </si>
  <si>
    <t>Cost of rendering of services</t>
  </si>
  <si>
    <t>Cost of sales of goods</t>
  </si>
  <si>
    <t>before business</t>
  </si>
  <si>
    <t>business</t>
  </si>
  <si>
    <t>Surplus on</t>
  </si>
  <si>
    <t>combination</t>
  </si>
  <si>
    <t xml:space="preserve"> under</t>
  </si>
  <si>
    <t>common control</t>
  </si>
  <si>
    <t>Surplus from</t>
  </si>
  <si>
    <t>Fair value</t>
  </si>
  <si>
    <t>Share of other</t>
  </si>
  <si>
    <t>share</t>
  </si>
  <si>
    <t>changes in</t>
  </si>
  <si>
    <t>comprehensive</t>
  </si>
  <si>
    <t xml:space="preserve">premium </t>
  </si>
  <si>
    <t xml:space="preserve">available-for-sale </t>
  </si>
  <si>
    <t xml:space="preserve">income of </t>
  </si>
  <si>
    <t>of subsidiary</t>
  </si>
  <si>
    <t>investments</t>
  </si>
  <si>
    <t xml:space="preserve">paid-up share </t>
  </si>
  <si>
    <t>combination under</t>
  </si>
  <si>
    <t>capital</t>
  </si>
  <si>
    <t xml:space="preserve">Unappropriated </t>
  </si>
  <si>
    <t>Total  equity</t>
  </si>
  <si>
    <t xml:space="preserve">    Profit</t>
  </si>
  <si>
    <t xml:space="preserve">    Other comprehensive income</t>
  </si>
  <si>
    <t>Dividends income</t>
  </si>
  <si>
    <t>Interest income</t>
  </si>
  <si>
    <t>Employee benefit expenses</t>
  </si>
  <si>
    <t xml:space="preserve">Proceeds from sale of property, plant and equipment </t>
  </si>
  <si>
    <t>Cash outflow on short-term loans to related parties</t>
  </si>
  <si>
    <t>Repayment of finance lease liabilities</t>
  </si>
  <si>
    <t>Non-cash transactions</t>
  </si>
  <si>
    <t>Separate finacial statement</t>
  </si>
  <si>
    <t>Reversal of accrued dividend</t>
  </si>
  <si>
    <t xml:space="preserve">   and joint ventures</t>
  </si>
  <si>
    <t xml:space="preserve">Dividends paid to owners of the Company </t>
  </si>
  <si>
    <t>Dividends paid to non-controlling interests</t>
  </si>
  <si>
    <t xml:space="preserve">   and equipment</t>
  </si>
  <si>
    <t>Share of profit of investments in associates</t>
  </si>
  <si>
    <t>Short-term loan to related parties</t>
  </si>
  <si>
    <t xml:space="preserve">    Total contributions by and distributions to owners of the Company</t>
  </si>
  <si>
    <t xml:space="preserve">    Contributions by and distributions to owners of the Company</t>
  </si>
  <si>
    <t xml:space="preserve">       Dividends to owners of the Company</t>
  </si>
  <si>
    <t>Investment properties</t>
  </si>
  <si>
    <t>Share capital:</t>
  </si>
  <si>
    <t>Interest paid</t>
  </si>
  <si>
    <t>Total transactions with owners, recorded directly in equity</t>
  </si>
  <si>
    <t>Transactions with owners, recorded directly in equity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</si>
  <si>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</si>
  <si>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Purchase of assets under finance lease agreements</t>
  </si>
  <si>
    <t>Other components</t>
  </si>
  <si>
    <t>of  equity</t>
  </si>
  <si>
    <t>Surplus on business</t>
  </si>
  <si>
    <t xml:space="preserve">Gain on change in status from subsidiary to </t>
  </si>
  <si>
    <t xml:space="preserve">   associated company </t>
  </si>
  <si>
    <t xml:space="preserve">Gain on change in status from subsidiary to    </t>
  </si>
  <si>
    <t xml:space="preserve"> in associates</t>
  </si>
  <si>
    <t xml:space="preserve">Net cash from (used in) investing activities  </t>
  </si>
  <si>
    <t xml:space="preserve">       Change in status from subsidiary to associated company </t>
  </si>
  <si>
    <t>ventures</t>
  </si>
  <si>
    <t>and joint</t>
  </si>
  <si>
    <t>(in Baht)</t>
  </si>
  <si>
    <t>Year ended 31 December</t>
  </si>
  <si>
    <t>Profit for the year</t>
  </si>
  <si>
    <t>Total comprehensive income for the year</t>
  </si>
  <si>
    <t xml:space="preserve">Statement of comprehensive income  </t>
  </si>
  <si>
    <t xml:space="preserve">Statement of changes in equity </t>
  </si>
  <si>
    <t xml:space="preserve">Statement of cash flows </t>
  </si>
  <si>
    <t>For the year ended 31 December 2016</t>
  </si>
  <si>
    <t>Balance at 31 December 2016</t>
  </si>
  <si>
    <t>Comprehensive income for the year</t>
  </si>
  <si>
    <t>Cash and cash equivalents at 31 December</t>
  </si>
  <si>
    <t>6</t>
  </si>
  <si>
    <t>9</t>
  </si>
  <si>
    <t>7</t>
  </si>
  <si>
    <t>8</t>
  </si>
  <si>
    <t>5</t>
  </si>
  <si>
    <t>10</t>
  </si>
  <si>
    <t>11</t>
  </si>
  <si>
    <t>14</t>
  </si>
  <si>
    <t>15</t>
  </si>
  <si>
    <t>16</t>
  </si>
  <si>
    <t>17</t>
  </si>
  <si>
    <t>18</t>
  </si>
  <si>
    <t>21</t>
  </si>
  <si>
    <t>19</t>
  </si>
  <si>
    <t>20</t>
  </si>
  <si>
    <t>22</t>
  </si>
  <si>
    <t>13</t>
  </si>
  <si>
    <t>Surplus on business combination under common control</t>
  </si>
  <si>
    <t>Equity reduction from dividends paid from retained earnings</t>
  </si>
  <si>
    <t xml:space="preserve">    before business restructuring under common control</t>
  </si>
  <si>
    <t>Equity reduction</t>
  </si>
  <si>
    <t>retained earnings</t>
  </si>
  <si>
    <t>from dividends</t>
  </si>
  <si>
    <t>paid  from</t>
  </si>
  <si>
    <t>restructuring under</t>
  </si>
  <si>
    <t>the Company</t>
  </si>
  <si>
    <t>owners of</t>
  </si>
  <si>
    <t xml:space="preserve">    Distributions to former owners of the Company </t>
  </si>
  <si>
    <t xml:space="preserve">       before business restructuring</t>
  </si>
  <si>
    <t xml:space="preserve">       Dividend paid from retained earnings before business restructuring</t>
  </si>
  <si>
    <t>23</t>
  </si>
  <si>
    <t>Other current receivables</t>
  </si>
  <si>
    <t>Investments in associates</t>
  </si>
  <si>
    <t>Investments in joint ventures</t>
  </si>
  <si>
    <t>Other components of shareholders' equity</t>
  </si>
  <si>
    <t>Equity attributable to owners of the parent</t>
  </si>
  <si>
    <t>Total shareholders' equity</t>
  </si>
  <si>
    <t>Total liabilities and shareholders' equity</t>
  </si>
  <si>
    <t>Short-term borrowings from financial institutions</t>
  </si>
  <si>
    <t>Other current payables</t>
  </si>
  <si>
    <t>Short-term borrowings from related parties</t>
  </si>
  <si>
    <t xml:space="preserve">Current portion of long-term borrowings </t>
  </si>
  <si>
    <t>Long-term borrowings from financial institutions</t>
  </si>
  <si>
    <t>Provisions for employee benefits</t>
  </si>
  <si>
    <t>Shareholders' Equity</t>
  </si>
  <si>
    <t>For the year ended 31 December 2017</t>
  </si>
  <si>
    <t>Balance at 1 January 2017</t>
  </si>
  <si>
    <t>Balance at 31 December 2017</t>
  </si>
  <si>
    <t>Revenues from sales</t>
  </si>
  <si>
    <t>Revenues from services</t>
  </si>
  <si>
    <t>Total revenues</t>
  </si>
  <si>
    <t>Tax expense</t>
  </si>
  <si>
    <t xml:space="preserve">Share of other comprehensive income of associates </t>
  </si>
  <si>
    <t xml:space="preserve">    Total contributions by and distributions </t>
  </si>
  <si>
    <t xml:space="preserve">       to owners of the Company</t>
  </si>
  <si>
    <t xml:space="preserve">Adjustments to reconcile profit (loss) </t>
  </si>
  <si>
    <t xml:space="preserve">   to cash receipts (payments)</t>
  </si>
  <si>
    <t>Losses on inventories devaluation</t>
  </si>
  <si>
    <t>Impairment losses on investment in associates</t>
  </si>
  <si>
    <t>Impairment losses on investment in subsidiaries</t>
  </si>
  <si>
    <t xml:space="preserve">Net cash generated from operating </t>
  </si>
  <si>
    <t>Tax paid</t>
  </si>
  <si>
    <t>Dividends received</t>
  </si>
  <si>
    <t>Acquisition of investment properties</t>
  </si>
  <si>
    <t>Proceeds from repayment of loans to related parties</t>
  </si>
  <si>
    <t>Cash outflows from increase of investment in subsidiaries</t>
  </si>
  <si>
    <t xml:space="preserve">Proceeds from sale of investment in associates </t>
  </si>
  <si>
    <t>Proceeds from short-term borrowings from related parties</t>
  </si>
  <si>
    <t>Repayment of short-term borrowings from related parties</t>
  </si>
  <si>
    <t>Repayment of long-term borrowings</t>
  </si>
  <si>
    <t>Share of profit of associates and joint ventures</t>
  </si>
  <si>
    <t>Proceeds from sale of available-for-sales securities</t>
  </si>
  <si>
    <t>Proceeds from sale of other long-term investments</t>
  </si>
  <si>
    <t>Proceeds from repayment of investments in subsidiaries</t>
  </si>
  <si>
    <t>(Reversal of) bad and doubtful debts expenses</t>
  </si>
  <si>
    <t>Proceeds from sale of investment properties</t>
  </si>
  <si>
    <t>Acquisition of property, plant and equipment</t>
  </si>
  <si>
    <t>Acquisition of intangible assets</t>
  </si>
  <si>
    <t>Revenue</t>
  </si>
  <si>
    <t>Items that will be reclassified subsequently to profit or loss</t>
  </si>
  <si>
    <t>Exchange differences on translating foreign operations</t>
  </si>
  <si>
    <t>Income tax relating to items that will be reclassified</t>
  </si>
  <si>
    <t>Total items that will be reclassified subsequently to profit or loss</t>
  </si>
  <si>
    <t>Items that will not be reclassified to profit or loss</t>
  </si>
  <si>
    <t>Income tax relating to items that will not be reclassified</t>
  </si>
  <si>
    <t>Total items that will not be reclassified to profit or loss</t>
  </si>
  <si>
    <t xml:space="preserve">   Owners of the parent</t>
  </si>
  <si>
    <t>Translating</t>
  </si>
  <si>
    <t>foreign</t>
  </si>
  <si>
    <t>operations</t>
  </si>
  <si>
    <t>Statement of income</t>
  </si>
  <si>
    <t>12</t>
  </si>
  <si>
    <t>Deferred tax liabilities</t>
  </si>
  <si>
    <t>Cash and cash equivalents classified as</t>
  </si>
  <si>
    <t>Debt-Equity swap by transferring trade accounts</t>
  </si>
  <si>
    <t>Unrealised gain on exchange rate</t>
  </si>
  <si>
    <t xml:space="preserve">Impairment losses on property, plant and equipment </t>
  </si>
  <si>
    <t>Gain on disposal of investments</t>
  </si>
  <si>
    <t>Loss on write off of intangible assets</t>
  </si>
  <si>
    <t>Decrease in current investments</t>
  </si>
  <si>
    <t>4</t>
  </si>
  <si>
    <t>31</t>
  </si>
  <si>
    <t>Capital received from non-controlling interests of subsidiaries</t>
  </si>
  <si>
    <t>Reversal of impairment losses on intangible assets</t>
  </si>
  <si>
    <t>Reversal of impairment losses on investment properties</t>
  </si>
  <si>
    <t>Non-current assets classified as held for sale</t>
  </si>
  <si>
    <t xml:space="preserve">Liabilities included in non-current assets  </t>
  </si>
  <si>
    <t>Net decrease in cash and cash equivalents</t>
  </si>
  <si>
    <t>Impairment losses on investment in joint ventures</t>
  </si>
  <si>
    <t xml:space="preserve">   classified as held for sale</t>
  </si>
  <si>
    <t>Advance payment for purchasing of property, plant</t>
  </si>
  <si>
    <t>5, 18</t>
  </si>
  <si>
    <t>25</t>
  </si>
  <si>
    <t>28</t>
  </si>
  <si>
    <t>30</t>
  </si>
  <si>
    <t>7, 28</t>
  </si>
  <si>
    <t>17, 28</t>
  </si>
  <si>
    <t>21, 28</t>
  </si>
  <si>
    <t xml:space="preserve">       Increase paid-up share capital of subsidiaries</t>
  </si>
  <si>
    <t>Gains (losses) on remeasurements of defined benefit plans</t>
  </si>
  <si>
    <t xml:space="preserve">     Issued and paid-up share capital</t>
  </si>
  <si>
    <t xml:space="preserve">Gains (losses) on remeasuring available-for-sale investments </t>
  </si>
  <si>
    <t>Other comprehensive income for the year, net of tax</t>
  </si>
  <si>
    <t>(Gain) loss on disposal of investment properties</t>
  </si>
  <si>
    <t>Increase in bank overdrafts and short-term borrowings</t>
  </si>
  <si>
    <t>Outstanding payable from purchases of invesment property,</t>
  </si>
  <si>
    <t xml:space="preserve">   property, plant and equipment and intangible assets</t>
  </si>
  <si>
    <t xml:space="preserve">   non-current assets held for sale</t>
  </si>
  <si>
    <t xml:space="preserve">   receivable - subsidiary to investments in subsidiary</t>
  </si>
  <si>
    <t>Gain on disposal of property, plant and equipment</t>
  </si>
  <si>
    <t>Loss on write off of property, plant and equipment</t>
  </si>
  <si>
    <t>Paid for provisions for employee benefits</t>
  </si>
  <si>
    <t xml:space="preserve">    Total contributions by and distributions to former owners of the Company</t>
  </si>
  <si>
    <t>Cash and cash equivalents from a subsidiary which</t>
  </si>
  <si>
    <t xml:space="preserve">  control was lost</t>
  </si>
  <si>
    <t>Selling and distribution expenses</t>
  </si>
  <si>
    <t>Fair value changes 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</si>
</sst>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0%_);\(0%\)"/>
    <numFmt numFmtId="171" formatCode="###,000"/>
  </numFmts>
  <fonts count="57">
    <font>
      <sz val="10"/>
      <name val="ApFont"/>
    </font>
    <font>
      <sz val="11"/>
      <name val="Times New Roman"/>
      <family val="1"/>
    </font>
    <font>
      <i/>
      <sz val="15"/>
      <name val="Times New Roman"/>
      <family val="1"/>
    </font>
    <font>
      <sz val="10"/>
      <name val="ApFont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color indexed="12"/>
      <name val="Times New Roman"/>
      <family val="1"/>
    </font>
    <font>
      <b/>
      <sz val="11"/>
      <color indexed="9"/>
      <name val="Times New Roman"/>
      <family val="1"/>
    </font>
    <font>
      <sz val="12"/>
      <name val="ApFont"/>
    </font>
    <font>
      <sz val="8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4"/>
      <name val="CordiaUPC"/>
      <family val="2"/>
    </font>
    <font>
      <b/>
      <sz val="14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4"/>
      <name val="AngsanaUPC"/>
      <family val="1"/>
    </font>
    <font>
      <sz val="12"/>
      <name val="Tms Rmn"/>
    </font>
    <font>
      <sz val="8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indexed="10"/>
      <name val="Arial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1"/>
      <name val="ApFont"/>
    </font>
    <font>
      <sz val="14"/>
      <name val="Cordia New"/>
      <family val="2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0"/>
      <name val="Times New Roman"/>
      <family val="1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</fonts>
  <fills count="2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6">
    <xf numFmtId="0" fontId="0" fillId="0" borderId="0"/>
    <xf numFmtId="4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26" fillId="0" borderId="0"/>
    <xf numFmtId="167" fontId="26" fillId="0" borderId="0"/>
    <xf numFmtId="168" fontId="26" fillId="0" borderId="0"/>
    <xf numFmtId="0" fontId="27" fillId="0" borderId="0" applyNumberFormat="0" applyFill="0" applyBorder="0" applyAlignment="0" applyProtection="0"/>
    <xf numFmtId="38" fontId="28" fillId="2" borderId="0" applyNumberFormat="0" applyBorder="0" applyAlignment="0" applyProtection="0"/>
    <xf numFmtId="14" fontId="29" fillId="3" borderId="1">
      <alignment horizontal="center" vertical="center" wrapText="1"/>
    </xf>
    <xf numFmtId="10" fontId="28" fillId="4" borderId="2" applyNumberFormat="0" applyBorder="0" applyAlignment="0" applyProtection="0"/>
    <xf numFmtId="37" fontId="30" fillId="0" borderId="0"/>
    <xf numFmtId="169" fontId="3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1" fillId="0" borderId="0"/>
    <xf numFmtId="17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" fontId="12" fillId="0" borderId="3" applyNumberFormat="0" applyFill="0" applyAlignment="0" applyProtection="0">
      <alignment horizontal="center" vertical="center"/>
    </xf>
    <xf numFmtId="0" fontId="32" fillId="0" borderId="0" applyFill="0" applyBorder="0" applyProtection="0">
      <alignment horizontal="left" vertical="top"/>
    </xf>
    <xf numFmtId="43" fontId="1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5" fillId="6" borderId="9" applyNumberFormat="0" applyAlignment="0" applyProtection="0">
      <alignment horizontal="left" vertical="center" indent="1"/>
    </xf>
    <xf numFmtId="171" fontId="46" fillId="0" borderId="10" applyNumberFormat="0" applyProtection="0">
      <alignment horizontal="right" vertical="center"/>
    </xf>
    <xf numFmtId="171" fontId="45" fillId="0" borderId="11" applyNumberFormat="0" applyProtection="0">
      <alignment horizontal="right" vertical="center"/>
    </xf>
    <xf numFmtId="0" fontId="47" fillId="7" borderId="11" applyNumberFormat="0" applyAlignment="0" applyProtection="0">
      <alignment horizontal="left" vertical="center" indent="1"/>
    </xf>
    <xf numFmtId="0" fontId="47" fillId="8" borderId="11" applyNumberFormat="0" applyAlignment="0" applyProtection="0">
      <alignment horizontal="left" vertical="center" indent="1"/>
    </xf>
    <xf numFmtId="171" fontId="46" fillId="9" borderId="10" applyNumberFormat="0" applyBorder="0" applyProtection="0">
      <alignment horizontal="right" vertical="center"/>
    </xf>
    <xf numFmtId="0" fontId="47" fillId="7" borderId="11" applyNumberFormat="0" applyAlignment="0" applyProtection="0">
      <alignment horizontal="left" vertical="center" indent="1"/>
    </xf>
    <xf numFmtId="171" fontId="45" fillId="8" borderId="11" applyNumberFormat="0" applyProtection="0">
      <alignment horizontal="right" vertical="center"/>
    </xf>
    <xf numFmtId="171" fontId="45" fillId="9" borderId="11" applyNumberFormat="0" applyBorder="0" applyProtection="0">
      <alignment horizontal="right" vertical="center"/>
    </xf>
    <xf numFmtId="171" fontId="48" fillId="10" borderId="12" applyNumberFormat="0" applyBorder="0" applyAlignment="0" applyProtection="0">
      <alignment horizontal="right" vertical="center" indent="1"/>
    </xf>
    <xf numFmtId="171" fontId="49" fillId="11" borderId="12" applyNumberFormat="0" applyBorder="0" applyAlignment="0" applyProtection="0">
      <alignment horizontal="right" vertical="center" indent="1"/>
    </xf>
    <xf numFmtId="171" fontId="49" fillId="12" borderId="12" applyNumberFormat="0" applyBorder="0" applyAlignment="0" applyProtection="0">
      <alignment horizontal="right" vertical="center" indent="1"/>
    </xf>
    <xf numFmtId="171" fontId="50" fillId="13" borderId="12" applyNumberFormat="0" applyBorder="0" applyAlignment="0" applyProtection="0">
      <alignment horizontal="right" vertical="center" indent="1"/>
    </xf>
    <xf numFmtId="171" fontId="50" fillId="14" borderId="12" applyNumberFormat="0" applyBorder="0" applyAlignment="0" applyProtection="0">
      <alignment horizontal="right" vertical="center" indent="1"/>
    </xf>
    <xf numFmtId="171" fontId="50" fillId="15" borderId="12" applyNumberFormat="0" applyBorder="0" applyAlignment="0" applyProtection="0">
      <alignment horizontal="right" vertical="center" indent="1"/>
    </xf>
    <xf numFmtId="171" fontId="51" fillId="16" borderId="12" applyNumberFormat="0" applyBorder="0" applyAlignment="0" applyProtection="0">
      <alignment horizontal="right" vertical="center" indent="1"/>
    </xf>
    <xf numFmtId="171" fontId="51" fillId="17" borderId="12" applyNumberFormat="0" applyBorder="0" applyAlignment="0" applyProtection="0">
      <alignment horizontal="right" vertical="center" indent="1"/>
    </xf>
    <xf numFmtId="171" fontId="51" fillId="18" borderId="12" applyNumberFormat="0" applyBorder="0" applyAlignment="0" applyProtection="0">
      <alignment horizontal="right" vertical="center" indent="1"/>
    </xf>
    <xf numFmtId="0" fontId="52" fillId="0" borderId="9" applyNumberFormat="0" applyFont="0" applyFill="0" applyAlignment="0" applyProtection="0"/>
    <xf numFmtId="171" fontId="46" fillId="19" borderId="9" applyNumberFormat="0" applyAlignment="0" applyProtection="0">
      <alignment horizontal="left" vertical="center" indent="1"/>
    </xf>
    <xf numFmtId="0" fontId="45" fillId="6" borderId="11" applyNumberFormat="0" applyAlignment="0" applyProtection="0">
      <alignment horizontal="left" vertical="center" indent="1"/>
    </xf>
    <xf numFmtId="0" fontId="47" fillId="20" borderId="9" applyNumberFormat="0" applyAlignment="0" applyProtection="0">
      <alignment horizontal="left" vertical="center" indent="1"/>
    </xf>
    <xf numFmtId="0" fontId="47" fillId="21" borderId="9" applyNumberFormat="0" applyAlignment="0" applyProtection="0">
      <alignment horizontal="left" vertical="center" indent="1"/>
    </xf>
    <xf numFmtId="0" fontId="47" fillId="22" borderId="9" applyNumberFormat="0" applyAlignment="0" applyProtection="0">
      <alignment horizontal="left" vertical="center" indent="1"/>
    </xf>
    <xf numFmtId="0" fontId="47" fillId="9" borderId="9" applyNumberFormat="0" applyAlignment="0" applyProtection="0">
      <alignment horizontal="left" vertical="center" indent="1"/>
    </xf>
    <xf numFmtId="0" fontId="47" fillId="8" borderId="11" applyNumberFormat="0" applyAlignment="0" applyProtection="0">
      <alignment horizontal="left" vertical="center" indent="1"/>
    </xf>
    <xf numFmtId="0" fontId="53" fillId="0" borderId="13" applyNumberFormat="0" applyFill="0" applyBorder="0" applyAlignment="0" applyProtection="0"/>
    <xf numFmtId="0" fontId="54" fillId="0" borderId="13" applyNumberFormat="0" applyBorder="0" applyAlignment="0" applyProtection="0"/>
    <xf numFmtId="0" fontId="53" fillId="7" borderId="11" applyNumberFormat="0" applyAlignment="0" applyProtection="0">
      <alignment horizontal="left" vertical="center" indent="1"/>
    </xf>
    <xf numFmtId="0" fontId="53" fillId="7" borderId="11" applyNumberFormat="0" applyAlignment="0" applyProtection="0">
      <alignment horizontal="left" vertical="center" indent="1"/>
    </xf>
    <xf numFmtId="0" fontId="53" fillId="8" borderId="11" applyNumberFormat="0" applyAlignment="0" applyProtection="0">
      <alignment horizontal="left" vertical="center" indent="1"/>
    </xf>
    <xf numFmtId="171" fontId="55" fillId="8" borderId="11" applyNumberFormat="0" applyProtection="0">
      <alignment horizontal="right" vertical="center"/>
    </xf>
    <xf numFmtId="171" fontId="56" fillId="9" borderId="10" applyNumberFormat="0" applyBorder="0" applyProtection="0">
      <alignment horizontal="right" vertical="center"/>
    </xf>
    <xf numFmtId="171" fontId="55" fillId="9" borderId="11" applyNumberFormat="0" applyBorder="0" applyProtection="0">
      <alignment horizontal="right" vertical="center"/>
    </xf>
    <xf numFmtId="171" fontId="46" fillId="0" borderId="10" applyNumberFormat="0" applyFill="0" applyBorder="0" applyAlignment="0" applyProtection="0">
      <alignment horizontal="right" vertical="center"/>
    </xf>
    <xf numFmtId="171" fontId="46" fillId="0" borderId="10" applyNumberFormat="0" applyFill="0" applyBorder="0" applyAlignment="0" applyProtection="0">
      <alignment horizontal="right" vertical="center"/>
    </xf>
    <xf numFmtId="171" fontId="46" fillId="19" borderId="9" applyNumberFormat="0" applyAlignment="0" applyProtection="0">
      <alignment horizontal="left" vertical="center" indent="1"/>
    </xf>
  </cellStyleXfs>
  <cellXfs count="361">
    <xf numFmtId="0" fontId="0" fillId="0" borderId="0" xfId="0"/>
    <xf numFmtId="49" fontId="2" fillId="0" borderId="0" xfId="32" applyNumberFormat="1" applyFont="1" applyFill="1" applyBorder="1" applyAlignment="1"/>
    <xf numFmtId="3" fontId="4" fillId="0" borderId="0" xfId="1" applyNumberFormat="1" applyFont="1" applyFill="1" applyAlignment="1"/>
    <xf numFmtId="0" fontId="4" fillId="0" borderId="0" xfId="32" applyFont="1" applyFill="1" applyAlignment="1"/>
    <xf numFmtId="0" fontId="4" fillId="0" borderId="0" xfId="32" applyFont="1" applyFill="1"/>
    <xf numFmtId="0" fontId="4" fillId="5" borderId="0" xfId="32" applyFont="1" applyFill="1" applyAlignment="1"/>
    <xf numFmtId="0" fontId="4" fillId="5" borderId="0" xfId="32" applyFont="1" applyFill="1"/>
    <xf numFmtId="49" fontId="5" fillId="0" borderId="0" xfId="32" applyNumberFormat="1" applyFont="1" applyFill="1" applyBorder="1" applyAlignment="1"/>
    <xf numFmtId="3" fontId="6" fillId="0" borderId="0" xfId="1" applyNumberFormat="1" applyFont="1" applyFill="1" applyAlignment="1"/>
    <xf numFmtId="0" fontId="6" fillId="0" borderId="0" xfId="32" applyFont="1" applyFill="1" applyAlignment="1"/>
    <xf numFmtId="0" fontId="6" fillId="0" borderId="0" xfId="32" applyFont="1" applyFill="1"/>
    <xf numFmtId="0" fontId="6" fillId="5" borderId="0" xfId="32" applyFont="1" applyFill="1" applyAlignment="1"/>
    <xf numFmtId="0" fontId="6" fillId="5" borderId="0" xfId="32" applyFont="1" applyFill="1"/>
    <xf numFmtId="49" fontId="7" fillId="0" borderId="0" xfId="32" applyNumberFormat="1" applyFont="1" applyFill="1" applyAlignment="1"/>
    <xf numFmtId="49" fontId="8" fillId="0" borderId="0" xfId="32" applyNumberFormat="1" applyFont="1" applyFill="1" applyBorder="1" applyAlignment="1"/>
    <xf numFmtId="3" fontId="1" fillId="0" borderId="0" xfId="1" applyNumberFormat="1" applyFont="1" applyFill="1" applyAlignment="1"/>
    <xf numFmtId="0" fontId="1" fillId="0" borderId="0" xfId="32" applyFont="1" applyFill="1" applyAlignment="1"/>
    <xf numFmtId="0" fontId="1" fillId="0" borderId="0" xfId="32" applyFont="1" applyFill="1"/>
    <xf numFmtId="0" fontId="1" fillId="5" borderId="0" xfId="32" applyFont="1" applyFill="1" applyAlignment="1"/>
    <xf numFmtId="0" fontId="1" fillId="5" borderId="0" xfId="32" applyFont="1" applyFill="1"/>
    <xf numFmtId="49" fontId="9" fillId="0" borderId="0" xfId="32" applyNumberFormat="1" applyFont="1" applyFill="1" applyAlignment="1"/>
    <xf numFmtId="0" fontId="9" fillId="0" borderId="0" xfId="0" applyFont="1" applyFill="1" applyAlignment="1">
      <alignment horizontal="center"/>
    </xf>
    <xf numFmtId="0" fontId="11" fillId="0" borderId="0" xfId="32" applyFont="1" applyFill="1"/>
    <xf numFmtId="0" fontId="11" fillId="5" borderId="0" xfId="32" applyFont="1" applyFill="1"/>
    <xf numFmtId="0" fontId="9" fillId="0" borderId="0" xfId="0" applyFont="1" applyAlignment="1">
      <alignment horizontal="center"/>
    </xf>
    <xf numFmtId="49" fontId="11" fillId="0" borderId="0" xfId="0" applyNumberFormat="1" applyFont="1" applyFill="1" applyAlignment="1">
      <alignment horizontal="center"/>
    </xf>
    <xf numFmtId="49" fontId="11" fillId="5" borderId="0" xfId="0" applyNumberFormat="1" applyFont="1" applyFill="1" applyAlignment="1">
      <alignment horizontal="center"/>
    </xf>
    <xf numFmtId="49" fontId="10" fillId="0" borderId="0" xfId="32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1" fillId="5" borderId="0" xfId="0" applyFont="1" applyFill="1" applyAlignment="1">
      <alignment horizontal="center"/>
    </xf>
    <xf numFmtId="0" fontId="10" fillId="0" borderId="0" xfId="32" applyFont="1" applyFill="1" applyBorder="1" applyAlignment="1">
      <alignment horizontal="center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1" applyNumberFormat="1" applyFont="1" applyFill="1" applyAlignment="1">
      <alignment horizontal="right"/>
    </xf>
    <xf numFmtId="4" fontId="13" fillId="0" borderId="0" xfId="1" applyFont="1" applyFill="1"/>
    <xf numFmtId="4" fontId="11" fillId="0" borderId="0" xfId="1" applyFont="1" applyFill="1"/>
    <xf numFmtId="4" fontId="11" fillId="0" borderId="0" xfId="32" applyNumberFormat="1" applyFont="1" applyFill="1"/>
    <xf numFmtId="3" fontId="11" fillId="0" borderId="0" xfId="32" applyNumberFormat="1" applyFont="1" applyFill="1"/>
    <xf numFmtId="164" fontId="11" fillId="0" borderId="0" xfId="1" applyNumberFormat="1" applyFont="1" applyFill="1" applyBorder="1" applyAlignment="1">
      <alignment horizontal="right"/>
    </xf>
    <xf numFmtId="49" fontId="11" fillId="0" borderId="0" xfId="32" applyNumberFormat="1" applyFont="1" applyFill="1" applyAlignment="1"/>
    <xf numFmtId="0" fontId="11" fillId="0" borderId="0" xfId="32" applyFont="1" applyFill="1" applyBorder="1"/>
    <xf numFmtId="4" fontId="11" fillId="0" borderId="0" xfId="32" applyNumberFormat="1" applyFont="1" applyFill="1" applyBorder="1"/>
    <xf numFmtId="3" fontId="11" fillId="0" borderId="0" xfId="32" applyNumberFormat="1" applyFont="1" applyFill="1" applyBorder="1"/>
    <xf numFmtId="4" fontId="13" fillId="0" borderId="0" xfId="1" applyFont="1" applyFill="1" applyBorder="1"/>
    <xf numFmtId="4" fontId="11" fillId="0" borderId="0" xfId="1" applyFont="1" applyFill="1" applyBorder="1"/>
    <xf numFmtId="164" fontId="11" fillId="0" borderId="0" xfId="1" applyNumberFormat="1" applyFont="1" applyFill="1" applyAlignment="1"/>
    <xf numFmtId="164" fontId="11" fillId="0" borderId="4" xfId="1" applyNumberFormat="1" applyFont="1" applyFill="1" applyBorder="1" applyAlignment="1">
      <alignment horizontal="right"/>
    </xf>
    <xf numFmtId="37" fontId="11" fillId="0" borderId="0" xfId="32" applyNumberFormat="1" applyFont="1" applyFill="1" applyBorder="1" applyAlignment="1">
      <alignment horizontal="right"/>
    </xf>
    <xf numFmtId="164" fontId="11" fillId="5" borderId="4" xfId="1" applyNumberFormat="1" applyFont="1" applyFill="1" applyBorder="1" applyAlignment="1">
      <alignment horizontal="right"/>
    </xf>
    <xf numFmtId="164" fontId="9" fillId="0" borderId="5" xfId="1" applyNumberFormat="1" applyFont="1" applyFill="1" applyBorder="1" applyAlignment="1">
      <alignment horizontal="right"/>
    </xf>
    <xf numFmtId="37" fontId="9" fillId="0" borderId="0" xfId="32" applyNumberFormat="1" applyFont="1" applyFill="1" applyBorder="1" applyAlignment="1">
      <alignment horizontal="right"/>
    </xf>
    <xf numFmtId="164" fontId="9" fillId="5" borderId="5" xfId="1" applyNumberFormat="1" applyFont="1" applyFill="1" applyBorder="1" applyAlignment="1">
      <alignment horizontal="right"/>
    </xf>
    <xf numFmtId="164" fontId="11" fillId="5" borderId="0" xfId="1" applyNumberFormat="1" applyFont="1" applyFill="1" applyAlignment="1"/>
    <xf numFmtId="49" fontId="11" fillId="0" borderId="0" xfId="32" applyNumberFormat="1" applyFont="1" applyFill="1" applyAlignment="1">
      <alignment horizontal="justify"/>
    </xf>
    <xf numFmtId="164" fontId="11" fillId="5" borderId="0" xfId="1" applyNumberFormat="1" applyFont="1" applyFill="1" applyBorder="1" applyAlignment="1">
      <alignment horizontal="right"/>
    </xf>
    <xf numFmtId="164" fontId="9" fillId="0" borderId="0" xfId="1" applyNumberFormat="1" applyFont="1" applyFill="1" applyAlignment="1">
      <alignment horizontal="right"/>
    </xf>
    <xf numFmtId="164" fontId="9" fillId="5" borderId="0" xfId="1" applyNumberFormat="1" applyFont="1" applyFill="1" applyAlignment="1">
      <alignment horizontal="right"/>
    </xf>
    <xf numFmtId="37" fontId="11" fillId="0" borderId="0" xfId="32" applyNumberFormat="1" applyFont="1" applyFill="1"/>
    <xf numFmtId="164" fontId="9" fillId="0" borderId="6" xfId="1" applyNumberFormat="1" applyFont="1" applyFill="1" applyBorder="1" applyAlignment="1">
      <alignment horizontal="right"/>
    </xf>
    <xf numFmtId="164" fontId="9" fillId="5" borderId="6" xfId="1" applyNumberFormat="1" applyFont="1" applyFill="1" applyBorder="1" applyAlignment="1">
      <alignment horizontal="right"/>
    </xf>
    <xf numFmtId="49" fontId="8" fillId="0" borderId="0" xfId="32" applyNumberFormat="1" applyFont="1" applyFill="1" applyBorder="1" applyAlignment="1">
      <alignment horizontal="center"/>
    </xf>
    <xf numFmtId="3" fontId="14" fillId="0" borderId="0" xfId="1" applyNumberFormat="1" applyFont="1" applyFill="1" applyBorder="1" applyAlignment="1">
      <alignment horizontal="right"/>
    </xf>
    <xf numFmtId="37" fontId="14" fillId="0" borderId="0" xfId="32" applyNumberFormat="1" applyFont="1" applyFill="1" applyBorder="1" applyAlignment="1">
      <alignment horizontal="right"/>
    </xf>
    <xf numFmtId="37" fontId="7" fillId="0" borderId="0" xfId="32" applyNumberFormat="1" applyFont="1" applyFill="1" applyBorder="1" applyAlignment="1">
      <alignment horizontal="right"/>
    </xf>
    <xf numFmtId="37" fontId="14" fillId="5" borderId="0" xfId="32" applyNumberFormat="1" applyFont="1" applyFill="1" applyBorder="1" applyAlignment="1">
      <alignment horizontal="right"/>
    </xf>
    <xf numFmtId="49" fontId="1" fillId="0" borderId="0" xfId="32" applyNumberFormat="1" applyFont="1" applyFill="1" applyAlignment="1"/>
    <xf numFmtId="0" fontId="11" fillId="5" borderId="0" xfId="32" applyFont="1" applyFill="1" applyAlignment="1"/>
    <xf numFmtId="49" fontId="10" fillId="0" borderId="0" xfId="0" applyNumberFormat="1" applyFont="1" applyFill="1" applyBorder="1" applyAlignment="1">
      <alignment horizontal="center"/>
    </xf>
    <xf numFmtId="37" fontId="11" fillId="0" borderId="0" xfId="32" applyNumberFormat="1" applyFont="1" applyFill="1" applyAlignment="1">
      <alignment horizontal="right"/>
    </xf>
    <xf numFmtId="37" fontId="11" fillId="0" borderId="0" xfId="32" applyNumberFormat="1" applyFont="1" applyFill="1" applyAlignment="1"/>
    <xf numFmtId="37" fontId="11" fillId="5" borderId="0" xfId="32" applyNumberFormat="1" applyFont="1" applyFill="1" applyAlignment="1">
      <alignment horizontal="right"/>
    </xf>
    <xf numFmtId="37" fontId="15" fillId="0" borderId="0" xfId="1" applyNumberFormat="1" applyFont="1" applyFill="1" applyAlignment="1">
      <alignment horizontal="right"/>
    </xf>
    <xf numFmtId="37" fontId="9" fillId="0" borderId="5" xfId="32" applyNumberFormat="1" applyFont="1" applyFill="1" applyBorder="1" applyAlignment="1">
      <alignment horizontal="right"/>
    </xf>
    <xf numFmtId="37" fontId="9" fillId="5" borderId="5" xfId="32" applyNumberFormat="1" applyFont="1" applyFill="1" applyBorder="1" applyAlignment="1">
      <alignment horizontal="right"/>
    </xf>
    <xf numFmtId="37" fontId="11" fillId="5" borderId="0" xfId="32" applyNumberFormat="1" applyFont="1" applyFill="1" applyBorder="1" applyAlignment="1">
      <alignment horizontal="right"/>
    </xf>
    <xf numFmtId="39" fontId="11" fillId="0" borderId="0" xfId="32" applyNumberFormat="1" applyFont="1" applyFill="1" applyBorder="1" applyAlignment="1">
      <alignment horizontal="right"/>
    </xf>
    <xf numFmtId="39" fontId="11" fillId="5" borderId="0" xfId="32" applyNumberFormat="1" applyFont="1" applyFill="1" applyBorder="1" applyAlignment="1">
      <alignment horizontal="right"/>
    </xf>
    <xf numFmtId="37" fontId="11" fillId="5" borderId="0" xfId="1" applyNumberFormat="1" applyFont="1" applyFill="1" applyAlignment="1"/>
    <xf numFmtId="37" fontId="9" fillId="5" borderId="4" xfId="32" applyNumberFormat="1" applyFont="1" applyFill="1" applyBorder="1" applyAlignment="1">
      <alignment horizontal="right"/>
    </xf>
    <xf numFmtId="37" fontId="16" fillId="0" borderId="0" xfId="32" applyNumberFormat="1" applyFont="1" applyFill="1" applyBorder="1" applyAlignment="1">
      <alignment horizontal="right"/>
    </xf>
    <xf numFmtId="0" fontId="16" fillId="0" borderId="0" xfId="32" applyFont="1" applyFill="1"/>
    <xf numFmtId="37" fontId="16" fillId="5" borderId="0" xfId="32" applyNumberFormat="1" applyFont="1" applyFill="1" applyBorder="1" applyAlignment="1">
      <alignment horizontal="right"/>
    </xf>
    <xf numFmtId="164" fontId="11" fillId="0" borderId="0" xfId="1" applyNumberFormat="1" applyFont="1" applyFill="1" applyBorder="1" applyAlignment="1"/>
    <xf numFmtId="37" fontId="11" fillId="5" borderId="4" xfId="32" applyNumberFormat="1" applyFont="1" applyFill="1" applyBorder="1" applyAlignment="1">
      <alignment horizontal="right"/>
    </xf>
    <xf numFmtId="164" fontId="11" fillId="5" borderId="4" xfId="1" applyNumberFormat="1" applyFont="1" applyFill="1" applyBorder="1" applyAlignment="1"/>
    <xf numFmtId="37" fontId="9" fillId="5" borderId="0" xfId="32" applyNumberFormat="1" applyFont="1" applyFill="1" applyBorder="1" applyAlignment="1">
      <alignment horizontal="right"/>
    </xf>
    <xf numFmtId="37" fontId="9" fillId="5" borderId="6" xfId="32" applyNumberFormat="1" applyFont="1" applyFill="1" applyBorder="1" applyAlignment="1">
      <alignment horizontal="right"/>
    </xf>
    <xf numFmtId="164" fontId="1" fillId="0" borderId="0" xfId="32" applyNumberFormat="1" applyFont="1" applyFill="1"/>
    <xf numFmtId="164" fontId="1" fillId="5" borderId="0" xfId="32" applyNumberFormat="1" applyFont="1" applyFill="1"/>
    <xf numFmtId="49" fontId="17" fillId="0" borderId="0" xfId="32" applyNumberFormat="1" applyFont="1" applyFill="1" applyBorder="1" applyAlignment="1"/>
    <xf numFmtId="3" fontId="18" fillId="0" borderId="0" xfId="1" applyNumberFormat="1" applyFont="1" applyFill="1" applyAlignment="1"/>
    <xf numFmtId="0" fontId="18" fillId="0" borderId="0" xfId="32" applyFont="1" applyFill="1"/>
    <xf numFmtId="49" fontId="19" fillId="0" borderId="0" xfId="32" applyNumberFormat="1" applyFont="1" applyFill="1" applyAlignment="1"/>
    <xf numFmtId="37" fontId="1" fillId="0" borderId="0" xfId="1" applyNumberFormat="1" applyFont="1" applyFill="1" applyAlignment="1"/>
    <xf numFmtId="37" fontId="1" fillId="0" borderId="0" xfId="32" applyNumberFormat="1" applyFont="1" applyFill="1" applyAlignment="1">
      <alignment horizontal="right"/>
    </xf>
    <xf numFmtId="37" fontId="1" fillId="0" borderId="0" xfId="32" applyNumberFormat="1" applyFont="1" applyFill="1" applyAlignment="1"/>
    <xf numFmtId="37" fontId="1" fillId="0" borderId="0" xfId="32" applyNumberFormat="1" applyFont="1" applyFill="1"/>
    <xf numFmtId="164" fontId="1" fillId="0" borderId="0" xfId="1" applyNumberFormat="1" applyFont="1" applyFill="1" applyAlignment="1"/>
    <xf numFmtId="49" fontId="1" fillId="0" borderId="0" xfId="0" applyNumberFormat="1" applyFont="1" applyFill="1" applyAlignment="1"/>
    <xf numFmtId="37" fontId="1" fillId="0" borderId="0" xfId="32" applyNumberFormat="1" applyFont="1" applyFill="1" applyBorder="1" applyAlignment="1">
      <alignment horizontal="right"/>
    </xf>
    <xf numFmtId="37" fontId="7" fillId="0" borderId="0" xfId="32" applyNumberFormat="1" applyFont="1" applyFill="1" applyAlignment="1">
      <alignment horizontal="right"/>
    </xf>
    <xf numFmtId="37" fontId="1" fillId="0" borderId="0" xfId="1" applyNumberFormat="1" applyFont="1" applyFill="1" applyAlignment="1">
      <alignment horizontal="right"/>
    </xf>
    <xf numFmtId="37" fontId="1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 applyAlignment="1">
      <alignment horizontal="right"/>
    </xf>
    <xf numFmtId="0" fontId="7" fillId="0" borderId="0" xfId="32" applyFont="1" applyFill="1"/>
    <xf numFmtId="49" fontId="8" fillId="0" borderId="0" xfId="32" quotePrefix="1" applyNumberFormat="1" applyFont="1" applyFill="1" applyBorder="1" applyAlignment="1">
      <alignment horizontal="center"/>
    </xf>
    <xf numFmtId="37" fontId="1" fillId="0" borderId="0" xfId="32" applyNumberFormat="1" applyFont="1" applyFill="1" applyBorder="1"/>
    <xf numFmtId="49" fontId="19" fillId="0" borderId="0" xfId="32" applyNumberFormat="1" applyFont="1" applyFill="1" applyBorder="1" applyAlignment="1">
      <alignment horizontal="center"/>
    </xf>
    <xf numFmtId="37" fontId="1" fillId="0" borderId="0" xfId="0" applyNumberFormat="1" applyFont="1" applyFill="1" applyAlignment="1"/>
    <xf numFmtId="0" fontId="1" fillId="0" borderId="0" xfId="0" applyFont="1" applyFill="1"/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wrapText="1"/>
    </xf>
    <xf numFmtId="37" fontId="7" fillId="0" borderId="0" xfId="0" applyNumberFormat="1" applyFont="1" applyFill="1" applyAlignment="1"/>
    <xf numFmtId="0" fontId="7" fillId="0" borderId="0" xfId="0" applyFont="1" applyFill="1"/>
    <xf numFmtId="49" fontId="8" fillId="0" borderId="0" xfId="0" applyNumberFormat="1" applyFont="1" applyFill="1" applyBorder="1" applyAlignment="1"/>
    <xf numFmtId="37" fontId="1" fillId="0" borderId="0" xfId="1" applyNumberFormat="1" applyFont="1" applyFill="1" applyBorder="1" applyAlignment="1"/>
    <xf numFmtId="49" fontId="19" fillId="0" borderId="0" xfId="32" applyNumberFormat="1" applyFont="1" applyFill="1" applyBorder="1" applyAlignment="1"/>
    <xf numFmtId="37" fontId="7" fillId="0" borderId="0" xfId="32" applyNumberFormat="1" applyFont="1" applyFill="1" applyAlignment="1"/>
    <xf numFmtId="39" fontId="1" fillId="0" borderId="0" xfId="32" applyNumberFormat="1" applyFont="1" applyFill="1" applyAlignment="1"/>
    <xf numFmtId="4" fontId="1" fillId="0" borderId="0" xfId="1" applyFont="1" applyFill="1" applyAlignment="1"/>
    <xf numFmtId="4" fontId="1" fillId="0" borderId="0" xfId="1" applyFont="1" applyFill="1"/>
    <xf numFmtId="0" fontId="9" fillId="0" borderId="0" xfId="22" applyFont="1" applyFill="1" applyAlignment="1"/>
    <xf numFmtId="49" fontId="22" fillId="0" borderId="0" xfId="32" applyNumberFormat="1" applyFont="1" applyFill="1" applyAlignment="1"/>
    <xf numFmtId="0" fontId="8" fillId="0" borderId="0" xfId="22" applyFont="1" applyFill="1" applyBorder="1" applyAlignment="1"/>
    <xf numFmtId="0" fontId="23" fillId="0" borderId="0" xfId="22" applyFont="1" applyFill="1" applyBorder="1" applyAlignment="1">
      <alignment horizontal="center"/>
    </xf>
    <xf numFmtId="0" fontId="1" fillId="0" borderId="0" xfId="22" applyFont="1" applyFill="1" applyAlignment="1">
      <alignment horizontal="center"/>
    </xf>
    <xf numFmtId="49" fontId="24" fillId="0" borderId="0" xfId="32" applyNumberFormat="1" applyFont="1" applyFill="1" applyBorder="1" applyAlignment="1">
      <alignment horizontal="center"/>
    </xf>
    <xf numFmtId="0" fontId="22" fillId="0" borderId="0" xfId="32" applyFont="1" applyFill="1" applyAlignment="1"/>
    <xf numFmtId="0" fontId="23" fillId="0" borderId="0" xfId="32" applyFont="1" applyFill="1" applyAlignment="1">
      <alignment horizontal="center"/>
    </xf>
    <xf numFmtId="0" fontId="1" fillId="0" borderId="0" xfId="22" applyFont="1" applyAlignment="1">
      <alignment horizontal="center"/>
    </xf>
    <xf numFmtId="0" fontId="1" fillId="0" borderId="0" xfId="32" applyFont="1" applyFill="1" applyAlignment="1">
      <alignment horizontal="center"/>
    </xf>
    <xf numFmtId="0" fontId="23" fillId="0" borderId="0" xfId="32" applyFont="1" applyFill="1" applyBorder="1" applyAlignment="1">
      <alignment horizontal="center"/>
    </xf>
    <xf numFmtId="0" fontId="23" fillId="0" borderId="0" xfId="22" applyFont="1" applyFill="1" applyAlignment="1">
      <alignment horizontal="center"/>
    </xf>
    <xf numFmtId="0" fontId="1" fillId="0" borderId="0" xfId="22" applyFont="1" applyFill="1" applyAlignment="1">
      <alignment horizontal="center" wrapText="1"/>
    </xf>
    <xf numFmtId="0" fontId="7" fillId="0" borderId="0" xfId="18" applyFont="1" applyFill="1" applyAlignment="1">
      <alignment wrapText="1"/>
    </xf>
    <xf numFmtId="0" fontId="7" fillId="0" borderId="0" xfId="32" applyFont="1" applyFill="1" applyAlignment="1"/>
    <xf numFmtId="164" fontId="7" fillId="0" borderId="0" xfId="32" applyNumberFormat="1" applyFont="1" applyFill="1" applyBorder="1"/>
    <xf numFmtId="164" fontId="22" fillId="0" borderId="0" xfId="1" applyNumberFormat="1" applyFont="1" applyFill="1" applyBorder="1" applyAlignment="1">
      <alignment horizontal="right"/>
    </xf>
    <xf numFmtId="0" fontId="7" fillId="0" borderId="0" xfId="13" applyFont="1"/>
    <xf numFmtId="4" fontId="23" fillId="0" borderId="0" xfId="1" applyFont="1" applyFill="1" applyBorder="1" applyAlignment="1">
      <alignment horizontal="center"/>
    </xf>
    <xf numFmtId="4" fontId="23" fillId="0" borderId="0" xfId="1" applyFont="1" applyFill="1" applyBorder="1" applyAlignment="1">
      <alignment horizontal="right"/>
    </xf>
    <xf numFmtId="0" fontId="19" fillId="0" borderId="0" xfId="14" applyFont="1" applyFill="1"/>
    <xf numFmtId="0" fontId="1" fillId="0" borderId="0" xfId="14" applyFont="1" applyFill="1"/>
    <xf numFmtId="164" fontId="1" fillId="0" borderId="0" xfId="32" applyNumberFormat="1" applyFont="1" applyFill="1" applyBorder="1"/>
    <xf numFmtId="164" fontId="23" fillId="0" borderId="0" xfId="1" applyNumberFormat="1" applyFont="1" applyFill="1" applyBorder="1" applyAlignment="1">
      <alignment horizontal="right"/>
    </xf>
    <xf numFmtId="4" fontId="1" fillId="0" borderId="0" xfId="1" applyFont="1" applyFill="1" applyBorder="1"/>
    <xf numFmtId="0" fontId="1" fillId="0" borderId="0" xfId="32" applyFont="1" applyFill="1" applyBorder="1"/>
    <xf numFmtId="164" fontId="7" fillId="0" borderId="4" xfId="32" applyNumberFormat="1" applyFont="1" applyFill="1" applyBorder="1"/>
    <xf numFmtId="4" fontId="22" fillId="0" borderId="0" xfId="1" applyFont="1" applyFill="1" applyBorder="1" applyAlignment="1">
      <alignment horizontal="center"/>
    </xf>
    <xf numFmtId="0" fontId="7" fillId="0" borderId="0" xfId="29" applyFont="1" applyFill="1" applyAlignment="1">
      <alignment horizontal="left"/>
    </xf>
    <xf numFmtId="164" fontId="23" fillId="0" borderId="0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/>
    <xf numFmtId="164" fontId="1" fillId="0" borderId="0" xfId="1" applyNumberFormat="1" applyFont="1" applyFill="1"/>
    <xf numFmtId="0" fontId="7" fillId="0" borderId="0" xfId="30" applyFont="1" applyFill="1" applyAlignment="1">
      <alignment horizontal="left"/>
    </xf>
    <xf numFmtId="164" fontId="22" fillId="0" borderId="5" xfId="1" applyNumberFormat="1" applyFont="1" applyFill="1" applyBorder="1" applyAlignment="1">
      <alignment horizontal="center"/>
    </xf>
    <xf numFmtId="164" fontId="7" fillId="0" borderId="0" xfId="1" applyNumberFormat="1" applyFont="1" applyFill="1" applyBorder="1" applyAlignment="1"/>
    <xf numFmtId="164" fontId="22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/>
    <xf numFmtId="49" fontId="23" fillId="0" borderId="0" xfId="32" applyNumberFormat="1" applyFont="1" applyFill="1" applyAlignment="1"/>
    <xf numFmtId="164" fontId="23" fillId="0" borderId="0" xfId="1" applyNumberFormat="1" applyFont="1" applyFill="1" applyBorder="1" applyAlignment="1"/>
    <xf numFmtId="164" fontId="1" fillId="0" borderId="0" xfId="1" applyNumberFormat="1" applyFont="1" applyFill="1" applyAlignment="1">
      <alignment horizontal="right"/>
    </xf>
    <xf numFmtId="164" fontId="1" fillId="0" borderId="0" xfId="1" applyNumberFormat="1" applyFont="1" applyFill="1" applyBorder="1"/>
    <xf numFmtId="164" fontId="1" fillId="0" borderId="0" xfId="32" applyNumberFormat="1" applyFont="1" applyFill="1" applyAlignment="1"/>
    <xf numFmtId="164" fontId="7" fillId="0" borderId="5" xfId="32" applyNumberFormat="1" applyFont="1" applyFill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0" xfId="0" applyFont="1"/>
    <xf numFmtId="49" fontId="9" fillId="0" borderId="0" xfId="0" applyNumberFormat="1" applyFont="1" applyAlignment="1"/>
    <xf numFmtId="49" fontId="1" fillId="0" borderId="0" xfId="0" applyNumberFormat="1" applyFont="1" applyAlignment="1"/>
    <xf numFmtId="49" fontId="19" fillId="0" borderId="0" xfId="0" applyNumberFormat="1" applyFont="1" applyAlignment="1"/>
    <xf numFmtId="165" fontId="1" fillId="0" borderId="0" xfId="0" applyNumberFormat="1" applyFont="1" applyFill="1" applyBorder="1" applyAlignment="1"/>
    <xf numFmtId="165" fontId="1" fillId="0" borderId="0" xfId="0" applyNumberFormat="1" applyFont="1" applyFill="1" applyAlignment="1"/>
    <xf numFmtId="49" fontId="8" fillId="0" borderId="0" xfId="0" applyNumberFormat="1" applyFont="1" applyFill="1" applyAlignment="1"/>
    <xf numFmtId="4" fontId="1" fillId="0" borderId="0" xfId="1" applyFont="1" applyFill="1" applyBorder="1" applyAlignment="1"/>
    <xf numFmtId="49" fontId="7" fillId="0" borderId="0" xfId="0" applyNumberFormat="1" applyFont="1" applyAlignment="1">
      <alignment horizontal="left"/>
    </xf>
    <xf numFmtId="37" fontId="1" fillId="0" borderId="0" xfId="0" applyNumberFormat="1" applyFont="1" applyFill="1" applyBorder="1" applyAlignment="1"/>
    <xf numFmtId="49" fontId="8" fillId="0" borderId="0" xfId="0" applyNumberFormat="1" applyFont="1" applyAlignment="1"/>
    <xf numFmtId="49" fontId="7" fillId="0" borderId="0" xfId="0" applyNumberFormat="1" applyFont="1" applyFill="1" applyAlignment="1">
      <alignment horizontal="left"/>
    </xf>
    <xf numFmtId="37" fontId="7" fillId="0" borderId="0" xfId="0" applyNumberFormat="1" applyFont="1" applyFill="1" applyBorder="1" applyAlignment="1"/>
    <xf numFmtId="165" fontId="7" fillId="0" borderId="0" xfId="0" applyNumberFormat="1" applyFont="1" applyFill="1" applyBorder="1" applyAlignment="1"/>
    <xf numFmtId="49" fontId="7" fillId="0" borderId="0" xfId="0" applyNumberFormat="1" applyFont="1" applyAlignment="1"/>
    <xf numFmtId="0" fontId="1" fillId="0" borderId="0" xfId="0" applyFont="1" applyAlignment="1"/>
    <xf numFmtId="49" fontId="1" fillId="0" borderId="0" xfId="0" applyNumberFormat="1" applyFont="1" applyAlignment="1">
      <alignment horizontal="left"/>
    </xf>
    <xf numFmtId="164" fontId="11" fillId="0" borderId="0" xfId="32" applyNumberFormat="1" applyFont="1" applyFill="1"/>
    <xf numFmtId="37" fontId="1" fillId="0" borderId="0" xfId="0" applyNumberFormat="1" applyFont="1"/>
    <xf numFmtId="0" fontId="1" fillId="0" borderId="0" xfId="0" applyFont="1" applyFill="1" applyAlignment="1">
      <alignment horizontal="center"/>
    </xf>
    <xf numFmtId="37" fontId="7" fillId="0" borderId="0" xfId="1" applyNumberFormat="1" applyFont="1" applyFill="1" applyBorder="1" applyAlignment="1"/>
    <xf numFmtId="0" fontId="7" fillId="0" borderId="0" xfId="0" applyFont="1" applyAlignment="1"/>
    <xf numFmtId="0" fontId="7" fillId="0" borderId="0" xfId="0" applyFont="1" applyFill="1" applyAlignment="1">
      <alignment horizontal="left"/>
    </xf>
    <xf numFmtId="0" fontId="21" fillId="0" borderId="0" xfId="22" applyFont="1" applyFill="1" applyAlignment="1">
      <alignment horizontal="left"/>
    </xf>
    <xf numFmtId="0" fontId="8" fillId="0" borderId="0" xfId="22" applyFont="1" applyFill="1" applyAlignment="1"/>
    <xf numFmtId="0" fontId="18" fillId="0" borderId="0" xfId="22" applyFont="1" applyFill="1" applyBorder="1" applyAlignment="1"/>
    <xf numFmtId="0" fontId="33" fillId="0" borderId="0" xfId="22" applyFont="1" applyAlignment="1"/>
    <xf numFmtId="0" fontId="9" fillId="0" borderId="0" xfId="22" applyFont="1" applyAlignment="1"/>
    <xf numFmtId="0" fontId="33" fillId="0" borderId="0" xfId="22" applyFont="1" applyAlignment="1">
      <alignment horizontal="center"/>
    </xf>
    <xf numFmtId="0" fontId="11" fillId="0" borderId="0" xfId="22" applyFont="1" applyFill="1" applyBorder="1" applyAlignment="1"/>
    <xf numFmtId="0" fontId="34" fillId="0" borderId="0" xfId="22" applyFont="1" applyAlignment="1"/>
    <xf numFmtId="0" fontId="35" fillId="0" borderId="0" xfId="22" applyFont="1" applyAlignment="1">
      <alignment wrapText="1"/>
    </xf>
    <xf numFmtId="0" fontId="36" fillId="0" borderId="0" xfId="22" applyFont="1" applyAlignment="1">
      <alignment horizontal="center" wrapText="1"/>
    </xf>
    <xf numFmtId="0" fontId="33" fillId="0" borderId="0" xfId="22" applyFont="1" applyBorder="1" applyAlignment="1">
      <alignment horizontal="center" wrapText="1"/>
    </xf>
    <xf numFmtId="0" fontId="33" fillId="0" borderId="0" xfId="22" applyFont="1" applyAlignment="1">
      <alignment horizontal="center" wrapText="1"/>
    </xf>
    <xf numFmtId="0" fontId="33" fillId="0" borderId="0" xfId="22" applyFont="1" applyAlignment="1">
      <alignment wrapText="1"/>
    </xf>
    <xf numFmtId="0" fontId="37" fillId="0" borderId="0" xfId="22" applyFont="1" applyAlignment="1">
      <alignment horizontal="center" wrapText="1"/>
    </xf>
    <xf numFmtId="0" fontId="33" fillId="0" borderId="0" xfId="22" applyFont="1" applyFill="1" applyAlignment="1">
      <alignment horizontal="center" wrapText="1"/>
    </xf>
    <xf numFmtId="0" fontId="35" fillId="0" borderId="0" xfId="22" applyFont="1" applyAlignment="1">
      <alignment horizontal="center" wrapText="1"/>
    </xf>
    <xf numFmtId="0" fontId="36" fillId="0" borderId="0" xfId="22" applyNumberFormat="1" applyFont="1" applyFill="1" applyAlignment="1">
      <alignment horizontal="center" wrapText="1"/>
    </xf>
    <xf numFmtId="0" fontId="35" fillId="0" borderId="0" xfId="22" applyFont="1" applyBorder="1" applyAlignment="1">
      <alignment horizontal="center" wrapText="1"/>
    </xf>
    <xf numFmtId="0" fontId="38" fillId="0" borderId="0" xfId="22" applyFont="1" applyAlignment="1">
      <alignment wrapText="1"/>
    </xf>
    <xf numFmtId="0" fontId="35" fillId="0" borderId="0" xfId="22" applyFont="1" applyBorder="1" applyAlignment="1">
      <alignment wrapText="1"/>
    </xf>
    <xf numFmtId="0" fontId="35" fillId="0" borderId="0" xfId="22" applyFont="1" applyBorder="1" applyAlignment="1">
      <alignment horizontal="right" wrapText="1"/>
    </xf>
    <xf numFmtId="0" fontId="39" fillId="0" borderId="0" xfId="22" applyFont="1" applyAlignment="1">
      <alignment wrapText="1"/>
    </xf>
    <xf numFmtId="0" fontId="39" fillId="0" borderId="0" xfId="22" applyFont="1" applyAlignment="1">
      <alignment horizontal="right" wrapText="1"/>
    </xf>
    <xf numFmtId="37" fontId="7" fillId="0" borderId="0" xfId="1" applyNumberFormat="1" applyFont="1" applyBorder="1" applyAlignment="1"/>
    <xf numFmtId="164" fontId="35" fillId="0" borderId="0" xfId="1" applyNumberFormat="1" applyFont="1" applyAlignment="1">
      <alignment wrapText="1"/>
    </xf>
    <xf numFmtId="164" fontId="33" fillId="0" borderId="0" xfId="1" applyNumberFormat="1" applyFont="1" applyAlignment="1">
      <alignment wrapText="1"/>
    </xf>
    <xf numFmtId="0" fontId="35" fillId="0" borderId="0" xfId="22" applyFont="1" applyFill="1" applyAlignment="1">
      <alignment wrapText="1"/>
    </xf>
    <xf numFmtId="164" fontId="35" fillId="0" borderId="0" xfId="1" applyNumberFormat="1" applyFont="1" applyBorder="1" applyAlignment="1">
      <alignment wrapText="1"/>
    </xf>
    <xf numFmtId="0" fontId="33" fillId="0" borderId="0" xfId="22" applyFont="1" applyFill="1" applyAlignment="1">
      <alignment wrapText="1"/>
    </xf>
    <xf numFmtId="0" fontId="8" fillId="0" borderId="0" xfId="1" applyNumberFormat="1" applyFont="1" applyFill="1" applyAlignment="1">
      <alignment horizontal="center"/>
    </xf>
    <xf numFmtId="164" fontId="33" fillId="0" borderId="0" xfId="1" applyNumberFormat="1" applyFont="1" applyAlignment="1">
      <alignment horizontal="center" wrapText="1"/>
    </xf>
    <xf numFmtId="0" fontId="37" fillId="0" borderId="0" xfId="22" applyFont="1" applyAlignment="1">
      <alignment wrapText="1"/>
    </xf>
    <xf numFmtId="39" fontId="19" fillId="0" borderId="0" xfId="1" applyNumberFormat="1" applyFont="1" applyFill="1" applyAlignment="1">
      <alignment horizontal="center"/>
    </xf>
    <xf numFmtId="164" fontId="35" fillId="0" borderId="0" xfId="1" applyNumberFormat="1" applyFont="1" applyBorder="1" applyAlignment="1">
      <alignment horizontal="center" wrapText="1"/>
    </xf>
    <xf numFmtId="0" fontId="19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19" fillId="0" borderId="0" xfId="0" applyFont="1" applyAlignment="1"/>
    <xf numFmtId="41" fontId="1" fillId="0" borderId="0" xfId="1" applyNumberFormat="1" applyFont="1" applyFill="1" applyAlignment="1"/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32" applyFont="1" applyFill="1" applyBorder="1" applyAlignment="1">
      <alignment horizontal="center"/>
    </xf>
    <xf numFmtId="49" fontId="7" fillId="0" borderId="0" xfId="0" applyNumberFormat="1" applyFont="1" applyFill="1" applyAlignment="1"/>
    <xf numFmtId="0" fontId="1" fillId="0" borderId="0" xfId="32" applyFont="1" applyFill="1" applyAlignment="1">
      <alignment horizontal="right"/>
    </xf>
    <xf numFmtId="164" fontId="1" fillId="0" borderId="0" xfId="2" applyNumberFormat="1" applyFont="1" applyFill="1" applyBorder="1" applyAlignment="1">
      <alignment horizontal="right"/>
    </xf>
    <xf numFmtId="3" fontId="1" fillId="0" borderId="0" xfId="32" applyNumberFormat="1" applyFont="1" applyFill="1"/>
    <xf numFmtId="164" fontId="1" fillId="0" borderId="0" xfId="1" applyNumberFormat="1" applyFont="1" applyFill="1" applyBorder="1" applyAlignment="1">
      <alignment horizontal="right"/>
    </xf>
    <xf numFmtId="3" fontId="1" fillId="0" borderId="0" xfId="32" applyNumberFormat="1" applyFont="1" applyFill="1" applyBorder="1"/>
    <xf numFmtId="164" fontId="7" fillId="0" borderId="5" xfId="1" applyNumberFormat="1" applyFont="1" applyFill="1" applyBorder="1" applyAlignment="1">
      <alignment horizontal="right"/>
    </xf>
    <xf numFmtId="164" fontId="7" fillId="0" borderId="0" xfId="32" applyNumberFormat="1" applyFont="1" applyFill="1" applyAlignment="1">
      <alignment horizontal="right"/>
    </xf>
    <xf numFmtId="164" fontId="1" fillId="0" borderId="0" xfId="32" applyNumberFormat="1" applyFont="1" applyFill="1" applyAlignment="1">
      <alignment horizontal="right"/>
    </xf>
    <xf numFmtId="49" fontId="19" fillId="0" borderId="0" xfId="32" applyNumberFormat="1" applyFont="1" applyFill="1" applyAlignment="1">
      <alignment horizontal="justify"/>
    </xf>
    <xf numFmtId="49" fontId="1" fillId="0" borderId="0" xfId="32" applyNumberFormat="1" applyFont="1" applyFill="1" applyAlignment="1">
      <alignment horizontal="justify"/>
    </xf>
    <xf numFmtId="164" fontId="1" fillId="0" borderId="4" xfId="2" applyNumberFormat="1" applyFont="1" applyFill="1" applyBorder="1" applyAlignment="1">
      <alignment horizontal="right"/>
    </xf>
    <xf numFmtId="164" fontId="1" fillId="0" borderId="4" xfId="1" applyNumberFormat="1" applyFont="1" applyFill="1" applyBorder="1" applyAlignment="1">
      <alignment horizontal="right"/>
    </xf>
    <xf numFmtId="164" fontId="7" fillId="0" borderId="4" xfId="2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3" fontId="7" fillId="0" borderId="0" xfId="32" applyNumberFormat="1" applyFont="1" applyFill="1"/>
    <xf numFmtId="3" fontId="7" fillId="0" borderId="0" xfId="1" applyNumberFormat="1" applyFont="1" applyFill="1" applyAlignment="1">
      <alignment horizontal="right"/>
    </xf>
    <xf numFmtId="164" fontId="7" fillId="0" borderId="6" xfId="1" applyNumberFormat="1" applyFont="1" applyFill="1" applyBorder="1" applyAlignment="1">
      <alignment horizontal="right"/>
    </xf>
    <xf numFmtId="3" fontId="1" fillId="0" borderId="0" xfId="1" applyNumberFormat="1" applyFont="1" applyFill="1"/>
    <xf numFmtId="3" fontId="1" fillId="0" borderId="0" xfId="1" applyNumberFormat="1" applyFont="1" applyFill="1" applyBorder="1" applyAlignment="1">
      <alignment horizontal="right"/>
    </xf>
    <xf numFmtId="39" fontId="1" fillId="0" borderId="0" xfId="32" applyNumberFormat="1" applyFont="1" applyFill="1" applyBorder="1" applyAlignment="1">
      <alignment horizontal="right"/>
    </xf>
    <xf numFmtId="41" fontId="1" fillId="0" borderId="0" xfId="32" applyNumberFormat="1" applyFont="1" applyFill="1"/>
    <xf numFmtId="3" fontId="1" fillId="0" borderId="0" xfId="1" applyNumberFormat="1" applyFont="1" applyFill="1" applyAlignment="1">
      <alignment horizontal="right"/>
    </xf>
    <xf numFmtId="49" fontId="21" fillId="0" borderId="0" xfId="32" applyNumberFormat="1" applyFont="1" applyFill="1" applyAlignment="1"/>
    <xf numFmtId="164" fontId="7" fillId="0" borderId="5" xfId="2" applyNumberFormat="1" applyFont="1" applyFill="1" applyBorder="1" applyAlignment="1">
      <alignment horizontal="right"/>
    </xf>
    <xf numFmtId="164" fontId="7" fillId="0" borderId="8" xfId="32" applyNumberFormat="1" applyFont="1" applyFill="1" applyBorder="1"/>
    <xf numFmtId="4" fontId="23" fillId="0" borderId="8" xfId="1" applyFont="1" applyFill="1" applyBorder="1" applyAlignment="1">
      <alignment horizontal="center"/>
    </xf>
    <xf numFmtId="164" fontId="7" fillId="0" borderId="0" xfId="32" applyNumberFormat="1" applyFont="1" applyFill="1" applyBorder="1" applyAlignment="1">
      <alignment horizontal="center"/>
    </xf>
    <xf numFmtId="4" fontId="23" fillId="0" borderId="8" xfId="1" applyFont="1" applyFill="1" applyBorder="1" applyAlignment="1">
      <alignment horizontal="right"/>
    </xf>
    <xf numFmtId="164" fontId="7" fillId="0" borderId="0" xfId="32" applyNumberFormat="1" applyFont="1" applyFill="1" applyAlignment="1">
      <alignment horizontal="center"/>
    </xf>
    <xf numFmtId="164" fontId="7" fillId="0" borderId="5" xfId="32" applyNumberFormat="1" applyFont="1" applyFill="1" applyBorder="1" applyAlignment="1">
      <alignment horizontal="center"/>
    </xf>
    <xf numFmtId="4" fontId="1" fillId="0" borderId="8" xfId="1" applyFont="1" applyFill="1" applyBorder="1"/>
    <xf numFmtId="164" fontId="1" fillId="0" borderId="0" xfId="32" applyNumberFormat="1" applyFont="1" applyFill="1" applyAlignment="1">
      <alignment horizontal="center"/>
    </xf>
    <xf numFmtId="37" fontId="7" fillId="0" borderId="0" xfId="1" applyNumberFormat="1" applyFont="1" applyBorder="1" applyAlignment="1">
      <alignment horizontal="right"/>
    </xf>
    <xf numFmtId="37" fontId="7" fillId="0" borderId="0" xfId="1" applyNumberFormat="1" applyFont="1" applyBorder="1" applyAlignment="1">
      <alignment horizontal="center"/>
    </xf>
    <xf numFmtId="0" fontId="19" fillId="0" borderId="0" xfId="0" applyFont="1" applyFill="1" applyAlignment="1"/>
    <xf numFmtId="164" fontId="33" fillId="0" borderId="0" xfId="1" applyNumberFormat="1" applyFont="1" applyBorder="1" applyAlignment="1">
      <alignment horizontal="center" wrapText="1"/>
    </xf>
    <xf numFmtId="164" fontId="1" fillId="0" borderId="0" xfId="2" applyNumberFormat="1" applyFont="1" applyFill="1" applyBorder="1" applyAlignment="1">
      <alignment horizontal="center"/>
    </xf>
    <xf numFmtId="0" fontId="7" fillId="0" borderId="0" xfId="31" applyFont="1" applyFill="1" applyAlignment="1"/>
    <xf numFmtId="37" fontId="1" fillId="0" borderId="0" xfId="32" applyNumberFormat="1" applyFont="1" applyFill="1" applyBorder="1" applyAlignment="1"/>
    <xf numFmtId="37" fontId="7" fillId="0" borderId="0" xfId="32" applyNumberFormat="1" applyFont="1" applyFill="1" applyBorder="1" applyAlignment="1"/>
    <xf numFmtId="0" fontId="7" fillId="0" borderId="0" xfId="0" applyFont="1"/>
    <xf numFmtId="164" fontId="33" fillId="0" borderId="0" xfId="1" applyNumberFormat="1" applyFont="1" applyBorder="1" applyAlignment="1">
      <alignment wrapText="1"/>
    </xf>
    <xf numFmtId="0" fontId="19" fillId="0" borderId="0" xfId="13" applyFont="1"/>
    <xf numFmtId="0" fontId="1" fillId="0" borderId="0" xfId="13" applyFont="1"/>
    <xf numFmtId="0" fontId="1" fillId="0" borderId="0" xfId="29" applyFont="1" applyFill="1" applyAlignment="1">
      <alignment horizontal="left"/>
    </xf>
    <xf numFmtId="41" fontId="1" fillId="0" borderId="4" xfId="32" applyNumberFormat="1" applyFont="1" applyFill="1" applyBorder="1" applyAlignment="1">
      <alignment horizontal="right"/>
    </xf>
    <xf numFmtId="41" fontId="1" fillId="0" borderId="0" xfId="32" applyNumberFormat="1" applyFont="1" applyFill="1" applyBorder="1" applyAlignment="1">
      <alignment horizontal="right"/>
    </xf>
    <xf numFmtId="41" fontId="7" fillId="0" borderId="4" xfId="32" applyNumberFormat="1" applyFont="1" applyFill="1" applyBorder="1" applyAlignment="1">
      <alignment horizontal="right"/>
    </xf>
    <xf numFmtId="164" fontId="1" fillId="0" borderId="4" xfId="2" applyNumberFormat="1" applyFont="1" applyFill="1" applyBorder="1" applyAlignment="1">
      <alignment horizontal="center"/>
    </xf>
    <xf numFmtId="0" fontId="33" fillId="0" borderId="4" xfId="22" applyFont="1" applyBorder="1" applyAlignment="1">
      <alignment horizontal="center"/>
    </xf>
    <xf numFmtId="3" fontId="35" fillId="0" borderId="0" xfId="1" applyNumberFormat="1" applyFont="1" applyBorder="1" applyAlignment="1">
      <alignment wrapText="1"/>
    </xf>
    <xf numFmtId="164" fontId="35" fillId="0" borderId="0" xfId="1" applyNumberFormat="1" applyFont="1" applyBorder="1" applyAlignment="1">
      <alignment horizontal="right" wrapText="1"/>
    </xf>
    <xf numFmtId="164" fontId="35" fillId="0" borderId="0" xfId="1" applyNumberFormat="1" applyFont="1" applyAlignment="1">
      <alignment horizontal="right" wrapText="1"/>
    </xf>
    <xf numFmtId="164" fontId="35" fillId="0" borderId="4" xfId="1" applyNumberFormat="1" applyFont="1" applyBorder="1" applyAlignment="1">
      <alignment horizontal="right" wrapText="1"/>
    </xf>
    <xf numFmtId="164" fontId="33" fillId="0" borderId="0" xfId="1" applyNumberFormat="1" applyFont="1" applyAlignment="1">
      <alignment horizontal="right" wrapText="1"/>
    </xf>
    <xf numFmtId="164" fontId="35" fillId="0" borderId="5" xfId="1" applyNumberFormat="1" applyFont="1" applyBorder="1" applyAlignment="1">
      <alignment horizontal="right" wrapText="1"/>
    </xf>
    <xf numFmtId="0" fontId="33" fillId="0" borderId="0" xfId="22" applyFont="1" applyAlignment="1">
      <alignment horizontal="right"/>
    </xf>
    <xf numFmtId="164" fontId="33" fillId="0" borderId="0" xfId="1" applyNumberFormat="1" applyFont="1" applyBorder="1" applyAlignment="1">
      <alignment horizontal="right" wrapText="1"/>
    </xf>
    <xf numFmtId="3" fontId="35" fillId="0" borderId="0" xfId="1" applyNumberFormat="1" applyFont="1" applyBorder="1" applyAlignment="1">
      <alignment horizontal="right" wrapText="1"/>
    </xf>
    <xf numFmtId="164" fontId="1" fillId="0" borderId="4" xfId="32" applyNumberFormat="1" applyFont="1" applyFill="1" applyBorder="1" applyAlignment="1">
      <alignment horizontal="right"/>
    </xf>
    <xf numFmtId="0" fontId="1" fillId="0" borderId="0" xfId="32" applyFont="1" applyFill="1" applyBorder="1" applyAlignment="1">
      <alignment horizontal="center"/>
    </xf>
    <xf numFmtId="0" fontId="35" fillId="0" borderId="0" xfId="22" applyFont="1" applyAlignment="1"/>
    <xf numFmtId="164" fontId="1" fillId="0" borderId="4" xfId="32" applyNumberFormat="1" applyFont="1" applyFill="1" applyBorder="1"/>
    <xf numFmtId="43" fontId="22" fillId="0" borderId="0" xfId="1" applyNumberFormat="1" applyFont="1" applyFill="1" applyBorder="1" applyAlignment="1">
      <alignment horizontal="right"/>
    </xf>
    <xf numFmtId="164" fontId="0" fillId="0" borderId="0" xfId="0" applyNumberFormat="1" applyFont="1" applyFill="1" applyAlignment="1"/>
    <xf numFmtId="0" fontId="0" fillId="0" borderId="0" xfId="0" applyFont="1" applyAlignment="1"/>
    <xf numFmtId="0" fontId="8" fillId="0" borderId="0" xfId="0" applyFont="1" applyAlignment="1">
      <alignment horizontal="center"/>
    </xf>
    <xf numFmtId="49" fontId="19" fillId="0" borderId="0" xfId="0" applyNumberFormat="1" applyFont="1" applyAlignment="1">
      <alignment horizontal="center"/>
    </xf>
    <xf numFmtId="49" fontId="8" fillId="0" borderId="0" xfId="0" applyNumberFormat="1" applyFont="1" applyFill="1" applyAlignment="1">
      <alignment horizontal="center"/>
    </xf>
    <xf numFmtId="49" fontId="8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49" fontId="42" fillId="0" borderId="0" xfId="32" applyNumberFormat="1" applyFont="1" applyFill="1" applyAlignment="1">
      <alignment horizontal="center"/>
    </xf>
    <xf numFmtId="49" fontId="43" fillId="0" borderId="0" xfId="0" applyNumberFormat="1" applyFont="1" applyAlignment="1">
      <alignment horizontal="center"/>
    </xf>
    <xf numFmtId="0" fontId="19" fillId="0" borderId="0" xfId="0" applyFont="1" applyFill="1" applyAlignment="1">
      <alignment horizontal="center" wrapText="1"/>
    </xf>
    <xf numFmtId="49" fontId="19" fillId="0" borderId="0" xfId="0" applyNumberFormat="1" applyFont="1" applyFill="1" applyAlignment="1">
      <alignment horizontal="center"/>
    </xf>
    <xf numFmtId="0" fontId="8" fillId="0" borderId="0" xfId="0" applyFont="1" applyAlignment="1">
      <alignment horizontal="center"/>
    </xf>
    <xf numFmtId="164" fontId="11" fillId="5" borderId="0" xfId="1" applyNumberFormat="1" applyFont="1" applyFill="1" applyBorder="1" applyAlignment="1"/>
    <xf numFmtId="164" fontId="22" fillId="0" borderId="6" xfId="1" applyNumberFormat="1" applyFont="1" applyFill="1" applyBorder="1" applyAlignment="1">
      <alignment horizontal="right"/>
    </xf>
    <xf numFmtId="165" fontId="7" fillId="0" borderId="0" xfId="0" applyNumberFormat="1" applyFont="1" applyFill="1" applyAlignment="1"/>
    <xf numFmtId="164" fontId="1" fillId="0" borderId="4" xfId="32" applyNumberFormat="1" applyFont="1" applyFill="1" applyBorder="1" applyAlignment="1">
      <alignment horizontal="center"/>
    </xf>
    <xf numFmtId="0" fontId="7" fillId="0" borderId="0" xfId="0" applyFont="1" applyFill="1" applyAlignment="1"/>
    <xf numFmtId="0" fontId="40" fillId="0" borderId="0" xfId="0" applyFont="1" applyFill="1"/>
    <xf numFmtId="164" fontId="7" fillId="0" borderId="0" xfId="2" applyNumberFormat="1" applyFont="1" applyFill="1" applyBorder="1" applyAlignment="1">
      <alignment horizontal="right"/>
    </xf>
    <xf numFmtId="43" fontId="1" fillId="0" borderId="0" xfId="1" applyNumberFormat="1" applyFont="1" applyFill="1" applyAlignment="1">
      <alignment horizontal="right"/>
    </xf>
    <xf numFmtId="37" fontId="7" fillId="0" borderId="4" xfId="32" applyNumberFormat="1" applyFont="1" applyFill="1" applyBorder="1" applyAlignment="1"/>
    <xf numFmtId="164" fontId="1" fillId="0" borderId="0" xfId="32" applyNumberFormat="1" applyFont="1" applyFill="1" applyBorder="1" applyAlignment="1">
      <alignment horizontal="right"/>
    </xf>
    <xf numFmtId="0" fontId="34" fillId="0" borderId="0" xfId="22" applyFont="1" applyBorder="1" applyAlignment="1"/>
    <xf numFmtId="0" fontId="33" fillId="0" borderId="0" xfId="22" applyFont="1" applyBorder="1" applyAlignment="1"/>
    <xf numFmtId="164" fontId="1" fillId="0" borderId="8" xfId="2" applyNumberFormat="1" applyFont="1" applyFill="1" applyBorder="1" applyAlignment="1">
      <alignment horizontal="center"/>
    </xf>
    <xf numFmtId="164" fontId="33" fillId="0" borderId="8" xfId="1" applyNumberFormat="1" applyFont="1" applyBorder="1" applyAlignment="1">
      <alignment horizontal="right" wrapText="1"/>
    </xf>
    <xf numFmtId="164" fontId="1" fillId="0" borderId="8" xfId="32" applyNumberFormat="1" applyFont="1" applyFill="1" applyBorder="1" applyAlignment="1">
      <alignment horizontal="right"/>
    </xf>
    <xf numFmtId="0" fontId="8" fillId="0" borderId="0" xfId="0" applyFont="1" applyFill="1" applyAlignment="1"/>
    <xf numFmtId="0" fontId="1" fillId="0" borderId="0" xfId="0" applyFont="1" applyFill="1" applyBorder="1" applyAlignment="1">
      <alignment horizontal="center"/>
    </xf>
    <xf numFmtId="0" fontId="1" fillId="0" borderId="0" xfId="0" applyFont="1" applyBorder="1"/>
    <xf numFmtId="164" fontId="44" fillId="0" borderId="0" xfId="0" applyNumberFormat="1" applyFont="1" applyFill="1" applyAlignment="1"/>
    <xf numFmtId="0" fontId="19" fillId="0" borderId="0" xfId="0" applyFont="1" applyFill="1" applyAlignment="1">
      <alignment horizontal="left"/>
    </xf>
    <xf numFmtId="0" fontId="1" fillId="0" borderId="0" xfId="31" applyFont="1" applyFill="1" applyAlignment="1"/>
    <xf numFmtId="164" fontId="0" fillId="0" borderId="4" xfId="0" applyNumberFormat="1" applyFont="1" applyFill="1" applyBorder="1" applyAlignment="1">
      <alignment horizontal="center"/>
    </xf>
    <xf numFmtId="164" fontId="1" fillId="0" borderId="0" xfId="1" applyNumberFormat="1" applyFont="1" applyFill="1" applyAlignment="1">
      <alignment horizontal="center"/>
    </xf>
    <xf numFmtId="41" fontId="7" fillId="0" borderId="5" xfId="32" applyNumberFormat="1" applyFont="1" applyFill="1" applyBorder="1" applyAlignment="1">
      <alignment horizontal="right"/>
    </xf>
    <xf numFmtId="41" fontId="7" fillId="0" borderId="0" xfId="32" applyNumberFormat="1" applyFont="1" applyFill="1" applyBorder="1" applyAlignment="1">
      <alignment horizontal="right"/>
    </xf>
    <xf numFmtId="41" fontId="7" fillId="0" borderId="5" xfId="1" applyNumberFormat="1" applyFont="1" applyFill="1" applyBorder="1" applyAlignment="1"/>
    <xf numFmtId="165" fontId="1" fillId="0" borderId="0" xfId="0" applyNumberFormat="1" applyFont="1" applyAlignment="1"/>
    <xf numFmtId="164" fontId="1" fillId="0" borderId="6" xfId="1" applyNumberFormat="1" applyFont="1" applyFill="1" applyBorder="1" applyAlignment="1"/>
    <xf numFmtId="164" fontId="1" fillId="0" borderId="4" xfId="1" applyNumberFormat="1" applyFont="1" applyFill="1" applyBorder="1" applyAlignment="1"/>
    <xf numFmtId="164" fontId="7" fillId="0" borderId="4" xfId="1" applyNumberFormat="1" applyFont="1" applyFill="1" applyBorder="1" applyAlignment="1"/>
    <xf numFmtId="164" fontId="7" fillId="0" borderId="7" xfId="2" applyNumberFormat="1" applyFont="1" applyFill="1" applyBorder="1" applyAlignment="1">
      <alignment horizontal="right"/>
    </xf>
    <xf numFmtId="164" fontId="7" fillId="0" borderId="6" xfId="2" applyNumberFormat="1" applyFont="1" applyFill="1" applyBorder="1" applyAlignment="1">
      <alignment horizontal="right"/>
    </xf>
    <xf numFmtId="43" fontId="7" fillId="0" borderId="6" xfId="2" applyNumberFormat="1" applyFont="1" applyFill="1" applyBorder="1" applyAlignment="1">
      <alignment horizontal="right"/>
    </xf>
    <xf numFmtId="41" fontId="7" fillId="0" borderId="7" xfId="32" applyNumberFormat="1" applyFont="1" applyFill="1" applyBorder="1" applyAlignment="1">
      <alignment horizontal="right"/>
    </xf>
    <xf numFmtId="164" fontId="7" fillId="0" borderId="0" xfId="1" applyNumberFormat="1" applyFont="1" applyFill="1" applyAlignment="1"/>
    <xf numFmtId="164" fontId="7" fillId="0" borderId="5" xfId="1" applyNumberFormat="1" applyFont="1" applyFill="1" applyBorder="1" applyAlignment="1"/>
    <xf numFmtId="164" fontId="7" fillId="0" borderId="7" xfId="1" applyNumberFormat="1" applyFont="1" applyFill="1" applyBorder="1" applyAlignme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32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Alignment="1">
      <alignment horizontal="center"/>
    </xf>
    <xf numFmtId="0" fontId="1" fillId="0" borderId="4" xfId="32" applyFont="1" applyFill="1" applyBorder="1" applyAlignment="1">
      <alignment horizontal="center"/>
    </xf>
    <xf numFmtId="0" fontId="23" fillId="0" borderId="4" xfId="22" applyFont="1" applyFill="1" applyBorder="1" applyAlignment="1">
      <alignment horizontal="center"/>
    </xf>
    <xf numFmtId="0" fontId="24" fillId="0" borderId="0" xfId="32" applyFont="1" applyFill="1" applyBorder="1" applyAlignment="1">
      <alignment horizontal="center"/>
    </xf>
    <xf numFmtId="0" fontId="7" fillId="0" borderId="0" xfId="32" applyFont="1" applyFill="1" applyAlignment="1">
      <alignment horizontal="center"/>
    </xf>
    <xf numFmtId="0" fontId="35" fillId="0" borderId="0" xfId="22" applyFont="1" applyAlignment="1">
      <alignment horizontal="center"/>
    </xf>
    <xf numFmtId="0" fontId="33" fillId="0" borderId="4" xfId="22" applyFont="1" applyBorder="1" applyAlignment="1">
      <alignment horizontal="center" wrapText="1"/>
    </xf>
    <xf numFmtId="0" fontId="8" fillId="0" borderId="0" xfId="22" applyFont="1" applyFill="1" applyAlignment="1">
      <alignment horizontal="center"/>
    </xf>
    <xf numFmtId="0" fontId="8" fillId="0" borderId="0" xfId="0" applyFont="1" applyAlignment="1">
      <alignment horizontal="center"/>
    </xf>
  </cellXfs>
  <cellStyles count="76">
    <cellStyle name="Comma" xfId="1" builtinId="3"/>
    <cellStyle name="Comma 12 2 2 2" xfId="37"/>
    <cellStyle name="Comma 2" xfId="2"/>
    <cellStyle name="Comma 2 2 3" xfId="38"/>
    <cellStyle name="comma zerodec" xfId="3"/>
    <cellStyle name="Currency1" xfId="4"/>
    <cellStyle name="Dollar (zero dec)" xfId="5"/>
    <cellStyle name="E&amp;Y House" xfId="6"/>
    <cellStyle name="Grey" xfId="7"/>
    <cellStyle name="Heading" xfId="8"/>
    <cellStyle name="Input [yellow]" xfId="9"/>
    <cellStyle name="no dec" xfId="10"/>
    <cellStyle name="Normal" xfId="0" builtinId="0"/>
    <cellStyle name="Normal - Style1" xfId="11"/>
    <cellStyle name="Normal 10" xfId="12"/>
    <cellStyle name="Normal 11" xfId="13"/>
    <cellStyle name="Normal 12" xfId="14"/>
    <cellStyle name="Normal 13" xfId="15"/>
    <cellStyle name="Normal 14" xfId="16"/>
    <cellStyle name="Normal 15" xfId="17"/>
    <cellStyle name="Normal 16" xfId="18"/>
    <cellStyle name="Normal 17" xfId="19"/>
    <cellStyle name="Normal 18" xfId="20"/>
    <cellStyle name="Normal 19" xfId="21"/>
    <cellStyle name="Normal 2" xfId="22"/>
    <cellStyle name="Normal 20" xfId="23"/>
    <cellStyle name="Normal 3" xfId="24"/>
    <cellStyle name="Normal 4" xfId="25"/>
    <cellStyle name="Normal 5" xfId="26"/>
    <cellStyle name="Normal 6" xfId="27"/>
    <cellStyle name="Normal 7" xfId="28"/>
    <cellStyle name="Normal 8" xfId="29"/>
    <cellStyle name="Normal 9" xfId="30"/>
    <cellStyle name="Normal_Draft PTTCHTx" xfId="31"/>
    <cellStyle name="Normal_G-12e-meg002a051a-2-conso" xfId="32"/>
    <cellStyle name="Percent (0)" xfId="33"/>
    <cellStyle name="Percent [2]" xfId="34"/>
    <cellStyle name="Quantity" xfId="35"/>
    <cellStyle name="SAPBorder" xfId="57"/>
    <cellStyle name="SAPDataCell" xfId="40"/>
    <cellStyle name="SAPDataTotalCell" xfId="41"/>
    <cellStyle name="SAPDimensionCell" xfId="39"/>
    <cellStyle name="SAPEditableDataCell" xfId="42"/>
    <cellStyle name="SAPEditableDataTotalCell" xfId="45"/>
    <cellStyle name="SAPEmphasized" xfId="65"/>
    <cellStyle name="SAPEmphasizedEditableDataCell" xfId="67"/>
    <cellStyle name="SAPEmphasizedEditableDataTotalCell" xfId="68"/>
    <cellStyle name="SAPEmphasizedLockedDataCell" xfId="71"/>
    <cellStyle name="SAPEmphasizedLockedDataTotalCell" xfId="72"/>
    <cellStyle name="SAPEmphasizedReadonlyDataCell" xfId="69"/>
    <cellStyle name="SAPEmphasizedReadonlyDataTotalCell" xfId="70"/>
    <cellStyle name="SAPEmphasizedTotal" xfId="66"/>
    <cellStyle name="SAPExceptionLevel1" xfId="48"/>
    <cellStyle name="SAPExceptionLevel2" xfId="49"/>
    <cellStyle name="SAPExceptionLevel3" xfId="50"/>
    <cellStyle name="SAPExceptionLevel4" xfId="51"/>
    <cellStyle name="SAPExceptionLevel5" xfId="52"/>
    <cellStyle name="SAPExceptionLevel6" xfId="53"/>
    <cellStyle name="SAPExceptionLevel7" xfId="54"/>
    <cellStyle name="SAPExceptionLevel8" xfId="55"/>
    <cellStyle name="SAPExceptionLevel9" xfId="56"/>
    <cellStyle name="SAPFormula" xfId="74"/>
    <cellStyle name="SAPGroupingFillCell" xfId="75"/>
    <cellStyle name="SAPHierarchyCell0" xfId="60"/>
    <cellStyle name="SAPHierarchyCell1" xfId="61"/>
    <cellStyle name="SAPHierarchyCell2" xfId="62"/>
    <cellStyle name="SAPHierarchyCell3" xfId="63"/>
    <cellStyle name="SAPHierarchyCell4" xfId="64"/>
    <cellStyle name="SAPLockedDataCell" xfId="44"/>
    <cellStyle name="SAPLockedDataTotalCell" xfId="47"/>
    <cellStyle name="SAPMemberCell" xfId="58"/>
    <cellStyle name="SAPMemberTotalCell" xfId="59"/>
    <cellStyle name="SAPMessageText" xfId="73"/>
    <cellStyle name="SAPReadonlyDataCell" xfId="43"/>
    <cellStyle name="SAPReadonlyDataTotalCell" xfId="46"/>
    <cellStyle name="Tickmark" xfId="36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  <customProperties>
    <customPr name="_pios_id" r:id="rId1"/>
    <customPr name="CofWorksheetType" r:id="rId2"/>
    <customPr name="serializedData2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1"/>
  <sheetViews>
    <sheetView view="pageBreakPreview" zoomScale="80" zoomScaleNormal="100" zoomScaleSheetLayoutView="80" workbookViewId="0">
      <selection activeCell="A49" sqref="A49"/>
    </sheetView>
  </sheetViews>
  <sheetFormatPr defaultColWidth="9.140625" defaultRowHeight="18" customHeight="1"/>
  <cols>
    <col min="1" max="1" width="51.28515625" style="64" customWidth="1"/>
    <col min="2" max="2" width="6.85546875" style="14" customWidth="1"/>
    <col min="3" max="3" width="17.5703125" style="15" customWidth="1"/>
    <col min="4" max="4" width="1.140625" style="16" customWidth="1"/>
    <col min="5" max="5" width="17.5703125" style="16" customWidth="1"/>
    <col min="6" max="6" width="1.140625" style="17" customWidth="1"/>
    <col min="7" max="7" width="17.5703125" style="17" customWidth="1"/>
    <col min="8" max="8" width="1.140625" style="17" customWidth="1"/>
    <col min="9" max="9" width="17.5703125" style="17" customWidth="1"/>
    <col min="10" max="10" width="0.7109375" style="17" customWidth="1"/>
    <col min="11" max="11" width="14.28515625" style="17" bestFit="1" customWidth="1"/>
    <col min="12" max="12" width="16.85546875" style="18" hidden="1" customWidth="1"/>
    <col min="13" max="13" width="15.7109375" style="19" hidden="1" customWidth="1"/>
    <col min="14" max="14" width="33.28515625" style="17" customWidth="1"/>
    <col min="15" max="15" width="14.28515625" style="17" customWidth="1"/>
    <col min="16" max="16384" width="9.140625" style="17"/>
  </cols>
  <sheetData>
    <row r="1" spans="1:37" s="4" customFormat="1" ht="23.25" customHeight="1">
      <c r="A1" s="254" t="s">
        <v>85</v>
      </c>
      <c r="B1" s="1"/>
      <c r="C1" s="2"/>
      <c r="D1" s="3"/>
      <c r="E1" s="3"/>
      <c r="L1" s="5"/>
      <c r="M1" s="6"/>
    </row>
    <row r="2" spans="1:37" s="10" customFormat="1" ht="23.25" customHeight="1">
      <c r="A2" s="20" t="s">
        <v>0</v>
      </c>
      <c r="B2" s="7"/>
      <c r="C2" s="8"/>
      <c r="D2" s="9"/>
      <c r="E2" s="9"/>
      <c r="L2" s="11"/>
      <c r="M2" s="12"/>
    </row>
    <row r="3" spans="1:37" s="10" customFormat="1" ht="23.25" customHeight="1">
      <c r="A3" s="20"/>
      <c r="B3" s="7"/>
      <c r="C3" s="8"/>
      <c r="D3" s="9"/>
      <c r="E3" s="9"/>
      <c r="L3" s="11"/>
      <c r="M3" s="12"/>
    </row>
    <row r="4" spans="1:37" s="22" customFormat="1" ht="23.25" customHeight="1">
      <c r="A4" s="13"/>
      <c r="B4" s="14"/>
      <c r="C4" s="348" t="s">
        <v>1</v>
      </c>
      <c r="D4" s="348"/>
      <c r="E4" s="348"/>
      <c r="F4" s="348"/>
      <c r="G4" s="348" t="s">
        <v>2</v>
      </c>
      <c r="H4" s="348"/>
      <c r="I4" s="348"/>
      <c r="J4" s="21"/>
      <c r="L4" s="23"/>
      <c r="M4" s="23"/>
    </row>
    <row r="5" spans="1:37" s="22" customFormat="1" ht="23.25" customHeight="1">
      <c r="A5" s="13"/>
      <c r="B5" s="14"/>
      <c r="C5" s="348" t="s">
        <v>3</v>
      </c>
      <c r="D5" s="348"/>
      <c r="E5" s="348"/>
      <c r="F5" s="348"/>
      <c r="G5" s="349" t="s">
        <v>3</v>
      </c>
      <c r="H5" s="349"/>
      <c r="I5" s="349"/>
      <c r="J5" s="24"/>
      <c r="L5" s="23"/>
      <c r="M5" s="23"/>
    </row>
    <row r="6" spans="1:37" s="22" customFormat="1" ht="23.25" customHeight="1">
      <c r="A6" s="13"/>
      <c r="B6" s="14"/>
      <c r="C6" s="351" t="s">
        <v>4</v>
      </c>
      <c r="D6" s="351"/>
      <c r="E6" s="351"/>
      <c r="F6" s="17"/>
      <c r="G6" s="351" t="s">
        <v>4</v>
      </c>
      <c r="H6" s="351"/>
      <c r="I6" s="351"/>
      <c r="J6" s="25"/>
      <c r="L6" s="26" t="s">
        <v>4</v>
      </c>
      <c r="M6" s="26" t="s">
        <v>4</v>
      </c>
    </row>
    <row r="7" spans="1:37" s="22" customFormat="1" ht="23.25" customHeight="1">
      <c r="A7" s="231" t="s">
        <v>5</v>
      </c>
      <c r="B7" s="59" t="s">
        <v>6</v>
      </c>
      <c r="C7" s="185">
        <v>2017</v>
      </c>
      <c r="D7" s="185"/>
      <c r="E7" s="185">
        <v>2016</v>
      </c>
      <c r="F7" s="17"/>
      <c r="G7" s="185">
        <v>2017</v>
      </c>
      <c r="H7" s="185"/>
      <c r="I7" s="185">
        <v>2016</v>
      </c>
      <c r="J7" s="28"/>
      <c r="L7" s="29">
        <v>2012</v>
      </c>
      <c r="M7" s="29">
        <v>2012</v>
      </c>
    </row>
    <row r="8" spans="1:37" s="22" customFormat="1" ht="23.25" customHeight="1">
      <c r="A8" s="13"/>
      <c r="B8" s="59"/>
      <c r="C8" s="350" t="s">
        <v>150</v>
      </c>
      <c r="D8" s="350"/>
      <c r="E8" s="350"/>
      <c r="F8" s="350"/>
      <c r="G8" s="350"/>
      <c r="H8" s="350"/>
      <c r="I8" s="350"/>
      <c r="J8" s="30"/>
      <c r="L8" s="27"/>
      <c r="M8" s="31"/>
      <c r="N8" s="32"/>
      <c r="O8" s="31"/>
      <c r="Q8" s="33"/>
      <c r="S8" s="34"/>
      <c r="T8" s="35"/>
      <c r="U8" s="36"/>
      <c r="V8" s="37"/>
      <c r="W8" s="37"/>
      <c r="X8" s="37"/>
      <c r="Y8" s="37"/>
      <c r="Z8" s="31"/>
      <c r="AA8" s="32"/>
      <c r="AB8" s="31"/>
      <c r="AD8" s="33"/>
      <c r="AF8" s="34"/>
      <c r="AG8" s="35"/>
      <c r="AH8" s="36"/>
      <c r="AI8" s="37"/>
      <c r="AJ8" s="37"/>
      <c r="AK8" s="37"/>
    </row>
    <row r="9" spans="1:37" s="22" customFormat="1" ht="23.25" customHeight="1">
      <c r="A9" s="91" t="s">
        <v>7</v>
      </c>
      <c r="B9" s="59"/>
      <c r="C9" s="15"/>
      <c r="D9" s="232"/>
      <c r="E9" s="129"/>
      <c r="F9" s="17"/>
      <c r="G9" s="17"/>
      <c r="H9" s="17"/>
      <c r="I9" s="17"/>
      <c r="L9" s="27"/>
      <c r="M9" s="37"/>
      <c r="N9" s="32"/>
      <c r="O9" s="37"/>
      <c r="Q9" s="33"/>
      <c r="S9" s="34"/>
      <c r="T9" s="35"/>
      <c r="U9" s="36"/>
      <c r="V9" s="37"/>
      <c r="W9" s="37"/>
      <c r="X9" s="37"/>
      <c r="Y9" s="37"/>
      <c r="Z9" s="31"/>
      <c r="AA9" s="32"/>
      <c r="AB9" s="37"/>
      <c r="AD9" s="33"/>
      <c r="AF9" s="34"/>
      <c r="AG9" s="35"/>
      <c r="AH9" s="36"/>
      <c r="AI9" s="37"/>
      <c r="AJ9" s="37"/>
      <c r="AK9" s="37"/>
    </row>
    <row r="10" spans="1:37" s="22" customFormat="1" ht="23.25" customHeight="1">
      <c r="A10" s="64" t="s">
        <v>8</v>
      </c>
      <c r="B10" s="59" t="s">
        <v>161</v>
      </c>
      <c r="C10" s="233">
        <v>375734359</v>
      </c>
      <c r="D10" s="159"/>
      <c r="E10" s="233">
        <v>579731116</v>
      </c>
      <c r="F10" s="234"/>
      <c r="G10" s="235">
        <v>53916348</v>
      </c>
      <c r="H10" s="235"/>
      <c r="I10" s="235">
        <v>69547860</v>
      </c>
      <c r="J10" s="35"/>
      <c r="K10" s="36"/>
      <c r="L10" s="37"/>
      <c r="M10" s="37"/>
      <c r="N10" s="37"/>
      <c r="O10" s="37"/>
      <c r="P10" s="31"/>
      <c r="Q10" s="33"/>
      <c r="S10" s="34"/>
      <c r="T10" s="35"/>
      <c r="U10" s="36"/>
      <c r="V10" s="37"/>
      <c r="W10" s="37"/>
      <c r="X10" s="37"/>
      <c r="Y10" s="37"/>
      <c r="Z10" s="31"/>
      <c r="AA10" s="32"/>
      <c r="AB10" s="37"/>
      <c r="AD10" s="33"/>
      <c r="AF10" s="34"/>
      <c r="AG10" s="35"/>
      <c r="AH10" s="36"/>
      <c r="AI10" s="37"/>
      <c r="AJ10" s="37"/>
      <c r="AK10" s="37"/>
    </row>
    <row r="11" spans="1:37" s="22" customFormat="1" ht="23.25" customHeight="1">
      <c r="A11" s="17" t="s">
        <v>9</v>
      </c>
      <c r="B11" s="59" t="s">
        <v>163</v>
      </c>
      <c r="C11" s="233">
        <v>9046629</v>
      </c>
      <c r="D11" s="159"/>
      <c r="E11" s="233">
        <v>22184741</v>
      </c>
      <c r="F11" s="234"/>
      <c r="G11" s="296">
        <v>0</v>
      </c>
      <c r="H11" s="235"/>
      <c r="I11" s="296">
        <v>0</v>
      </c>
      <c r="J11" s="35"/>
      <c r="K11" s="36"/>
      <c r="L11" s="37"/>
      <c r="M11" s="37"/>
      <c r="N11" s="37"/>
      <c r="O11" s="37"/>
      <c r="P11" s="31"/>
      <c r="Q11" s="33"/>
      <c r="S11" s="34"/>
      <c r="T11" s="35"/>
      <c r="U11" s="36"/>
      <c r="V11" s="37"/>
      <c r="W11" s="37"/>
      <c r="X11" s="37"/>
      <c r="Y11" s="37"/>
      <c r="Z11" s="31"/>
      <c r="AA11" s="32"/>
      <c r="AB11" s="37"/>
      <c r="AD11" s="33"/>
      <c r="AF11" s="34"/>
      <c r="AG11" s="35"/>
      <c r="AH11" s="36"/>
      <c r="AI11" s="37"/>
      <c r="AJ11" s="37"/>
      <c r="AK11" s="37"/>
    </row>
    <row r="12" spans="1:37" s="22" customFormat="1" ht="23.25" customHeight="1">
      <c r="A12" s="64" t="s">
        <v>10</v>
      </c>
      <c r="B12" s="59" t="s">
        <v>164</v>
      </c>
      <c r="C12" s="233">
        <v>2502487884</v>
      </c>
      <c r="D12" s="159"/>
      <c r="E12" s="233">
        <v>3634961617</v>
      </c>
      <c r="F12" s="234"/>
      <c r="G12" s="235">
        <v>1557059324</v>
      </c>
      <c r="H12" s="235"/>
      <c r="I12" s="235">
        <v>2419255734</v>
      </c>
      <c r="J12" s="35"/>
      <c r="K12" s="36"/>
      <c r="L12" s="37"/>
      <c r="M12" s="37"/>
      <c r="N12" s="37"/>
      <c r="O12" s="37"/>
      <c r="P12" s="31"/>
      <c r="Q12" s="33"/>
      <c r="S12" s="34"/>
      <c r="T12" s="35"/>
      <c r="U12" s="36"/>
      <c r="V12" s="37"/>
      <c r="W12" s="37"/>
      <c r="X12" s="37"/>
      <c r="Y12" s="37"/>
      <c r="Z12" s="31"/>
      <c r="AA12" s="32"/>
      <c r="AB12" s="31"/>
      <c r="AD12" s="33"/>
      <c r="AF12" s="34"/>
      <c r="AG12" s="35"/>
      <c r="AH12" s="36"/>
      <c r="AI12" s="37"/>
      <c r="AJ12" s="37"/>
      <c r="AK12" s="37"/>
    </row>
    <row r="13" spans="1:37" s="22" customFormat="1" ht="23.25" customHeight="1">
      <c r="A13" s="64" t="s">
        <v>192</v>
      </c>
      <c r="B13" s="59" t="s">
        <v>162</v>
      </c>
      <c r="C13" s="233">
        <v>334611823</v>
      </c>
      <c r="D13" s="235"/>
      <c r="E13" s="233">
        <v>1125773061</v>
      </c>
      <c r="F13" s="236"/>
      <c r="G13" s="235">
        <v>234650882</v>
      </c>
      <c r="H13" s="235"/>
      <c r="I13" s="235">
        <v>904286036</v>
      </c>
      <c r="J13" s="40"/>
      <c r="K13" s="41"/>
      <c r="L13" s="37"/>
      <c r="M13" s="37"/>
      <c r="N13" s="37"/>
      <c r="O13" s="37"/>
      <c r="P13" s="31"/>
      <c r="Q13" s="42"/>
      <c r="R13" s="39"/>
      <c r="S13" s="43"/>
      <c r="T13" s="40"/>
      <c r="U13" s="41"/>
      <c r="V13" s="37"/>
      <c r="W13" s="37"/>
      <c r="X13" s="37"/>
      <c r="Y13" s="37"/>
      <c r="Z13" s="31"/>
      <c r="AA13" s="37"/>
      <c r="AB13" s="37"/>
      <c r="AC13" s="39"/>
      <c r="AD13" s="42"/>
      <c r="AE13" s="39"/>
      <c r="AF13" s="43"/>
      <c r="AG13" s="40"/>
      <c r="AH13" s="41"/>
      <c r="AI13" s="37"/>
      <c r="AJ13" s="37"/>
      <c r="AK13" s="37"/>
    </row>
    <row r="14" spans="1:37" s="22" customFormat="1" ht="23.25" customHeight="1">
      <c r="A14" s="64" t="s">
        <v>128</v>
      </c>
      <c r="B14" s="59" t="s">
        <v>165</v>
      </c>
      <c r="C14" s="296">
        <v>0</v>
      </c>
      <c r="D14" s="159"/>
      <c r="E14" s="296">
        <v>0</v>
      </c>
      <c r="F14" s="234"/>
      <c r="G14" s="235">
        <v>498732920</v>
      </c>
      <c r="H14" s="235"/>
      <c r="I14" s="235">
        <v>955000000</v>
      </c>
      <c r="J14" s="35"/>
      <c r="K14" s="36"/>
      <c r="L14" s="37"/>
      <c r="M14" s="37"/>
      <c r="N14" s="37"/>
      <c r="O14" s="37"/>
      <c r="P14" s="31"/>
      <c r="Q14" s="33"/>
      <c r="S14" s="34"/>
      <c r="T14" s="35"/>
      <c r="U14" s="36"/>
      <c r="V14" s="37"/>
      <c r="W14" s="37"/>
      <c r="X14" s="37"/>
      <c r="Y14" s="37"/>
      <c r="Z14" s="31"/>
      <c r="AA14" s="32"/>
      <c r="AB14" s="31"/>
      <c r="AD14" s="33"/>
      <c r="AF14" s="34"/>
      <c r="AG14" s="35"/>
      <c r="AH14" s="36"/>
      <c r="AI14" s="37"/>
      <c r="AJ14" s="37"/>
      <c r="AK14" s="37"/>
    </row>
    <row r="15" spans="1:37" s="22" customFormat="1" ht="23.25" customHeight="1">
      <c r="A15" s="64" t="s">
        <v>11</v>
      </c>
      <c r="B15" s="59" t="s">
        <v>166</v>
      </c>
      <c r="C15" s="233">
        <v>1743520339</v>
      </c>
      <c r="D15" s="159"/>
      <c r="E15" s="233">
        <v>1703153610</v>
      </c>
      <c r="F15" s="234"/>
      <c r="G15" s="235">
        <v>1190123417</v>
      </c>
      <c r="H15" s="235"/>
      <c r="I15" s="235">
        <v>1345793224</v>
      </c>
      <c r="J15" s="35"/>
      <c r="K15" s="36"/>
      <c r="L15" s="37"/>
      <c r="M15" s="37"/>
      <c r="N15" s="37"/>
      <c r="O15" s="37"/>
      <c r="P15" s="31"/>
      <c r="Q15" s="33"/>
      <c r="S15" s="34"/>
      <c r="T15" s="35"/>
      <c r="U15" s="36"/>
      <c r="V15" s="37"/>
      <c r="W15" s="37"/>
      <c r="X15" s="37"/>
      <c r="Y15" s="37"/>
      <c r="Z15" s="31"/>
      <c r="AA15" s="32"/>
      <c r="AB15" s="37"/>
      <c r="AD15" s="33"/>
      <c r="AF15" s="34"/>
      <c r="AG15" s="35"/>
      <c r="AH15" s="36"/>
      <c r="AI15" s="37"/>
      <c r="AJ15" s="37"/>
      <c r="AK15" s="37"/>
    </row>
    <row r="16" spans="1:37" s="22" customFormat="1" ht="23.25" customHeight="1">
      <c r="A16" s="64" t="s">
        <v>12</v>
      </c>
      <c r="B16" s="59"/>
      <c r="C16" s="233">
        <v>136448912</v>
      </c>
      <c r="D16" s="159"/>
      <c r="E16" s="233">
        <v>127740118</v>
      </c>
      <c r="F16" s="234"/>
      <c r="G16" s="235">
        <v>133944022</v>
      </c>
      <c r="H16" s="235"/>
      <c r="I16" s="235">
        <v>126893245</v>
      </c>
      <c r="J16" s="35"/>
      <c r="K16" s="36"/>
      <c r="L16" s="37"/>
      <c r="M16" s="37"/>
      <c r="N16" s="37"/>
      <c r="O16" s="37"/>
      <c r="P16" s="31"/>
      <c r="Q16" s="33"/>
      <c r="S16" s="34"/>
      <c r="T16" s="35"/>
      <c r="U16" s="36"/>
      <c r="V16" s="37"/>
      <c r="W16" s="37"/>
      <c r="X16" s="37"/>
      <c r="Y16" s="37"/>
      <c r="Z16" s="31"/>
      <c r="AA16" s="32"/>
      <c r="AB16" s="37"/>
      <c r="AD16" s="33"/>
      <c r="AF16" s="34"/>
      <c r="AG16" s="35"/>
      <c r="AH16" s="36"/>
      <c r="AI16" s="37"/>
      <c r="AJ16" s="37"/>
      <c r="AK16" s="37"/>
    </row>
    <row r="17" spans="1:37" s="22" customFormat="1" ht="23.25" customHeight="1">
      <c r="A17" s="64" t="s">
        <v>266</v>
      </c>
      <c r="B17" s="59" t="s">
        <v>167</v>
      </c>
      <c r="C17" s="233">
        <v>1186078508</v>
      </c>
      <c r="D17" s="159"/>
      <c r="E17" s="296">
        <v>0</v>
      </c>
      <c r="F17" s="234"/>
      <c r="G17" s="235">
        <v>99999800</v>
      </c>
      <c r="H17" s="235"/>
      <c r="I17" s="296">
        <v>0</v>
      </c>
      <c r="J17" s="35"/>
      <c r="K17" s="36"/>
      <c r="L17" s="37"/>
      <c r="M17" s="37"/>
      <c r="N17" s="37"/>
      <c r="O17" s="37"/>
      <c r="P17" s="31"/>
      <c r="Q17" s="33"/>
      <c r="S17" s="34"/>
      <c r="T17" s="35"/>
      <c r="U17" s="36"/>
      <c r="V17" s="37"/>
      <c r="W17" s="37"/>
      <c r="X17" s="37"/>
      <c r="Y17" s="37"/>
      <c r="Z17" s="31"/>
      <c r="AA17" s="32"/>
      <c r="AB17" s="37"/>
      <c r="AD17" s="33"/>
      <c r="AF17" s="34"/>
      <c r="AG17" s="35"/>
      <c r="AH17" s="36"/>
      <c r="AI17" s="37"/>
      <c r="AJ17" s="37"/>
      <c r="AK17" s="37"/>
    </row>
    <row r="18" spans="1:37" s="22" customFormat="1" ht="23.25" customHeight="1">
      <c r="A18" s="13" t="s">
        <v>13</v>
      </c>
      <c r="B18" s="59"/>
      <c r="C18" s="237">
        <f>SUM(C10:C17)</f>
        <v>6287928454</v>
      </c>
      <c r="D18" s="245">
        <f t="shared" ref="D18:J18" si="0">SUM(D10:D16)</f>
        <v>0</v>
      </c>
      <c r="E18" s="237">
        <f t="shared" ref="E18" si="1">SUM(E10:E17)</f>
        <v>7193544263</v>
      </c>
      <c r="F18" s="62">
        <f t="shared" si="0"/>
        <v>0</v>
      </c>
      <c r="G18" s="237">
        <f t="shared" ref="G18" si="2">SUM(G10:G17)</f>
        <v>3768426713</v>
      </c>
      <c r="H18" s="238">
        <f t="shared" si="0"/>
        <v>0</v>
      </c>
      <c r="I18" s="237">
        <f t="shared" ref="I18" si="3">SUM(I10:I17)</f>
        <v>5820776099</v>
      </c>
      <c r="J18" s="48">
        <f t="shared" si="0"/>
        <v>0</v>
      </c>
      <c r="L18" s="50"/>
      <c r="M18" s="50"/>
    </row>
    <row r="19" spans="1:37" s="22" customFormat="1" ht="23.25" customHeight="1">
      <c r="A19" s="64"/>
      <c r="B19" s="59"/>
      <c r="C19" s="15"/>
      <c r="D19" s="239"/>
      <c r="E19" s="15"/>
      <c r="F19" s="17"/>
      <c r="G19" s="15"/>
      <c r="H19" s="239"/>
      <c r="I19" s="15"/>
      <c r="J19" s="44"/>
      <c r="L19" s="51"/>
      <c r="M19" s="51"/>
    </row>
    <row r="20" spans="1:37" s="22" customFormat="1" ht="23.25" customHeight="1">
      <c r="A20" s="240" t="s">
        <v>14</v>
      </c>
      <c r="B20" s="59"/>
      <c r="C20" s="15"/>
      <c r="D20" s="239"/>
      <c r="E20" s="15"/>
      <c r="F20" s="17"/>
      <c r="G20" s="15"/>
      <c r="H20" s="239"/>
      <c r="I20" s="15"/>
      <c r="J20" s="44"/>
      <c r="L20" s="51"/>
      <c r="M20" s="51"/>
      <c r="O20" s="27"/>
    </row>
    <row r="21" spans="1:37" s="22" customFormat="1" ht="23.25" customHeight="1">
      <c r="A21" s="241" t="s">
        <v>193</v>
      </c>
      <c r="B21" s="59" t="s">
        <v>252</v>
      </c>
      <c r="C21" s="233">
        <v>621496581</v>
      </c>
      <c r="D21" s="235"/>
      <c r="E21" s="233">
        <v>653792064</v>
      </c>
      <c r="F21" s="236"/>
      <c r="G21" s="233">
        <v>306694074</v>
      </c>
      <c r="H21" s="235"/>
      <c r="I21" s="233">
        <v>306694074</v>
      </c>
      <c r="J21" s="44"/>
      <c r="L21" s="51"/>
      <c r="M21" s="51"/>
      <c r="N21" s="52"/>
      <c r="O21" s="27"/>
    </row>
    <row r="22" spans="1:37" s="22" customFormat="1" ht="23.25" customHeight="1">
      <c r="A22" s="241" t="s">
        <v>15</v>
      </c>
      <c r="B22" s="59" t="s">
        <v>177</v>
      </c>
      <c r="C22" s="296">
        <v>0</v>
      </c>
      <c r="D22" s="239"/>
      <c r="E22" s="296">
        <v>0</v>
      </c>
      <c r="F22" s="95"/>
      <c r="G22" s="235">
        <v>1384387696</v>
      </c>
      <c r="H22" s="235"/>
      <c r="I22" s="235">
        <v>1487764550</v>
      </c>
      <c r="J22" s="44"/>
      <c r="L22" s="51"/>
      <c r="M22" s="51"/>
      <c r="N22" s="52"/>
      <c r="O22" s="27"/>
    </row>
    <row r="23" spans="1:37" s="22" customFormat="1" ht="23.25" customHeight="1">
      <c r="A23" s="241" t="s">
        <v>194</v>
      </c>
      <c r="B23" s="59" t="s">
        <v>252</v>
      </c>
      <c r="C23" s="233">
        <v>544839296</v>
      </c>
      <c r="D23" s="239"/>
      <c r="E23" s="233">
        <v>1172636860</v>
      </c>
      <c r="F23" s="95"/>
      <c r="G23" s="235">
        <v>159330335</v>
      </c>
      <c r="H23" s="235"/>
      <c r="I23" s="235">
        <v>212900536</v>
      </c>
      <c r="J23" s="44"/>
      <c r="L23" s="51"/>
      <c r="M23" s="51"/>
      <c r="N23" s="52"/>
      <c r="O23" s="27"/>
    </row>
    <row r="24" spans="1:37" s="22" customFormat="1" ht="23.25" customHeight="1">
      <c r="A24" s="241" t="s">
        <v>16</v>
      </c>
      <c r="B24" s="59" t="s">
        <v>163</v>
      </c>
      <c r="C24" s="233">
        <v>55851145</v>
      </c>
      <c r="D24" s="239"/>
      <c r="E24" s="233">
        <v>80869849</v>
      </c>
      <c r="F24" s="95"/>
      <c r="G24" s="235">
        <v>55851145</v>
      </c>
      <c r="H24" s="235"/>
      <c r="I24" s="235">
        <v>64125795</v>
      </c>
      <c r="J24" s="37">
        <v>195829</v>
      </c>
      <c r="L24" s="53">
        <v>17600580</v>
      </c>
      <c r="M24" s="53">
        <v>189285</v>
      </c>
      <c r="N24" s="52"/>
      <c r="O24" s="27"/>
    </row>
    <row r="25" spans="1:37" s="22" customFormat="1" ht="23.25" customHeight="1">
      <c r="A25" s="241" t="s">
        <v>132</v>
      </c>
      <c r="B25" s="59" t="s">
        <v>168</v>
      </c>
      <c r="C25" s="233">
        <v>206186732</v>
      </c>
      <c r="D25" s="239"/>
      <c r="E25" s="233">
        <v>204512147</v>
      </c>
      <c r="F25" s="95"/>
      <c r="G25" s="235">
        <v>351972452</v>
      </c>
      <c r="H25" s="235"/>
      <c r="I25" s="235">
        <v>340250521</v>
      </c>
      <c r="J25" s="37">
        <v>606629623</v>
      </c>
      <c r="L25" s="53">
        <v>731846777</v>
      </c>
      <c r="M25" s="53">
        <v>394825939</v>
      </c>
      <c r="N25" s="52"/>
      <c r="O25" s="27"/>
    </row>
    <row r="26" spans="1:37" s="22" customFormat="1" ht="23.25" customHeight="1">
      <c r="A26" s="241" t="s">
        <v>17</v>
      </c>
      <c r="B26" s="59" t="s">
        <v>169</v>
      </c>
      <c r="C26" s="233">
        <v>6933202820</v>
      </c>
      <c r="D26" s="239"/>
      <c r="E26" s="233">
        <v>6906308471</v>
      </c>
      <c r="F26" s="95"/>
      <c r="G26" s="235">
        <v>4401331946</v>
      </c>
      <c r="H26" s="235"/>
      <c r="I26" s="235">
        <v>4046163340</v>
      </c>
      <c r="J26" s="37">
        <v>606629623</v>
      </c>
      <c r="L26" s="53">
        <v>731846777</v>
      </c>
      <c r="M26" s="53">
        <v>394825939</v>
      </c>
      <c r="N26" s="52"/>
      <c r="O26" s="27"/>
    </row>
    <row r="27" spans="1:37" s="22" customFormat="1" ht="23.25" customHeight="1">
      <c r="A27" s="64" t="s">
        <v>18</v>
      </c>
      <c r="B27" s="59" t="s">
        <v>170</v>
      </c>
      <c r="C27" s="233">
        <v>191720773</v>
      </c>
      <c r="D27" s="235"/>
      <c r="E27" s="233">
        <v>180997492</v>
      </c>
      <c r="F27" s="234"/>
      <c r="G27" s="235">
        <v>178761232</v>
      </c>
      <c r="H27" s="235"/>
      <c r="I27" s="235">
        <v>154225104</v>
      </c>
      <c r="J27" s="37">
        <v>188751654</v>
      </c>
      <c r="K27" s="183"/>
      <c r="L27" s="53">
        <v>8926403</v>
      </c>
      <c r="M27" s="53">
        <v>4041934</v>
      </c>
      <c r="N27" s="52"/>
      <c r="O27" s="27"/>
    </row>
    <row r="28" spans="1:37" s="22" customFormat="1" ht="23.25" customHeight="1">
      <c r="A28" s="64" t="s">
        <v>19</v>
      </c>
      <c r="B28" s="59" t="s">
        <v>171</v>
      </c>
      <c r="C28" s="233">
        <v>224599142</v>
      </c>
      <c r="D28" s="235"/>
      <c r="E28" s="233">
        <v>223822254</v>
      </c>
      <c r="F28" s="234"/>
      <c r="G28" s="235">
        <v>165785600</v>
      </c>
      <c r="H28" s="235"/>
      <c r="I28" s="235">
        <v>139913953</v>
      </c>
      <c r="J28" s="37">
        <v>17986895</v>
      </c>
      <c r="K28" s="34"/>
      <c r="L28" s="53"/>
      <c r="M28" s="53"/>
      <c r="N28" s="38"/>
      <c r="O28" s="27"/>
    </row>
    <row r="29" spans="1:37" s="22" customFormat="1" ht="23.25" customHeight="1">
      <c r="A29" s="64" t="s">
        <v>20</v>
      </c>
      <c r="B29" s="59"/>
      <c r="C29" s="242">
        <v>131779875</v>
      </c>
      <c r="D29" s="235"/>
      <c r="E29" s="242">
        <v>34828407</v>
      </c>
      <c r="F29" s="236"/>
      <c r="G29" s="243">
        <v>104447544</v>
      </c>
      <c r="H29" s="235"/>
      <c r="I29" s="243">
        <v>13390668</v>
      </c>
      <c r="J29" s="45">
        <v>27440000</v>
      </c>
      <c r="K29" s="34"/>
      <c r="L29" s="53"/>
      <c r="M29" s="47"/>
      <c r="N29" s="38"/>
      <c r="O29" s="27"/>
    </row>
    <row r="30" spans="1:37" s="22" customFormat="1" ht="23.25" customHeight="1">
      <c r="A30" s="13" t="s">
        <v>21</v>
      </c>
      <c r="B30" s="59"/>
      <c r="C30" s="244">
        <f>SUM(C21:C29)</f>
        <v>8909676364</v>
      </c>
      <c r="D30" s="245"/>
      <c r="E30" s="244">
        <f>SUM(E21:E29)</f>
        <v>9457767544</v>
      </c>
      <c r="F30" s="246"/>
      <c r="G30" s="244">
        <f>SUM(G21:G29)</f>
        <v>7108562024</v>
      </c>
      <c r="H30" s="245"/>
      <c r="I30" s="244">
        <f>SUM(I21:I29)</f>
        <v>6765428541</v>
      </c>
      <c r="J30" s="48">
        <f>SUM(J21:J29)</f>
        <v>1447633624</v>
      </c>
      <c r="L30" s="50"/>
      <c r="M30" s="50"/>
      <c r="N30" s="38"/>
      <c r="O30" s="27"/>
    </row>
    <row r="31" spans="1:37" s="22" customFormat="1" ht="23.25" customHeight="1">
      <c r="A31" s="13"/>
      <c r="B31" s="59"/>
      <c r="C31" s="247"/>
      <c r="D31" s="238"/>
      <c r="E31" s="247"/>
      <c r="F31" s="17"/>
      <c r="G31" s="247"/>
      <c r="H31" s="238"/>
      <c r="I31" s="247"/>
      <c r="J31" s="54"/>
      <c r="L31" s="55"/>
      <c r="M31" s="55"/>
      <c r="N31" s="56"/>
    </row>
    <row r="32" spans="1:37" s="22" customFormat="1" ht="23.25" customHeight="1" thickBot="1">
      <c r="A32" s="13" t="s">
        <v>22</v>
      </c>
      <c r="B32" s="59"/>
      <c r="C32" s="248">
        <f>SUM(C18+C30)</f>
        <v>15197604818</v>
      </c>
      <c r="D32" s="238"/>
      <c r="E32" s="248">
        <f>SUM(E18+E30)</f>
        <v>16651311807</v>
      </c>
      <c r="F32" s="62"/>
      <c r="G32" s="248">
        <f>SUM(G18+G30)</f>
        <v>10876988737</v>
      </c>
      <c r="H32" s="238"/>
      <c r="I32" s="248">
        <f>SUM(I18+I30)</f>
        <v>12586204640</v>
      </c>
      <c r="J32" s="57">
        <f>SUM(J18+J30)</f>
        <v>1447633624</v>
      </c>
      <c r="L32" s="58">
        <v>4135255544</v>
      </c>
      <c r="M32" s="58">
        <v>1520801291</v>
      </c>
    </row>
    <row r="33" spans="1:15" ht="23.25" customHeight="1" thickTop="1">
      <c r="A33" s="13"/>
      <c r="B33" s="59"/>
      <c r="C33" s="60">
        <f>C32-C88</f>
        <v>0</v>
      </c>
      <c r="D33" s="238"/>
      <c r="E33" s="61">
        <f>E32-E88</f>
        <v>0</v>
      </c>
      <c r="F33" s="62"/>
      <c r="L33" s="63">
        <v>0</v>
      </c>
    </row>
    <row r="34" spans="1:15" s="4" customFormat="1" ht="23.25" customHeight="1">
      <c r="A34" s="254" t="s">
        <v>85</v>
      </c>
      <c r="B34" s="14"/>
      <c r="C34" s="15"/>
      <c r="D34" s="16"/>
      <c r="E34" s="16"/>
      <c r="F34" s="17"/>
      <c r="G34" s="17"/>
      <c r="H34" s="17"/>
      <c r="I34" s="17"/>
      <c r="L34" s="5"/>
      <c r="M34" s="6"/>
    </row>
    <row r="35" spans="1:15" s="10" customFormat="1" ht="23.25" customHeight="1">
      <c r="A35" s="20" t="s">
        <v>0</v>
      </c>
      <c r="B35" s="14"/>
      <c r="C35" s="15"/>
      <c r="D35" s="16"/>
      <c r="E35" s="16"/>
      <c r="F35" s="17"/>
      <c r="G35" s="17"/>
      <c r="H35" s="17"/>
      <c r="I35" s="17"/>
      <c r="L35" s="11"/>
      <c r="M35" s="12"/>
    </row>
    <row r="36" spans="1:15" ht="23.25" customHeight="1"/>
    <row r="37" spans="1:15" s="22" customFormat="1" ht="23.25" customHeight="1">
      <c r="A37" s="64"/>
      <c r="B37" s="14"/>
      <c r="C37" s="348" t="s">
        <v>1</v>
      </c>
      <c r="D37" s="348"/>
      <c r="E37" s="348"/>
      <c r="F37" s="348"/>
      <c r="G37" s="348" t="s">
        <v>2</v>
      </c>
      <c r="H37" s="348"/>
      <c r="I37" s="348"/>
      <c r="J37" s="21"/>
      <c r="L37" s="23"/>
      <c r="M37" s="23"/>
    </row>
    <row r="38" spans="1:15" s="22" customFormat="1" ht="23.25" customHeight="1">
      <c r="A38" s="64"/>
      <c r="B38" s="14"/>
      <c r="C38" s="348" t="s">
        <v>3</v>
      </c>
      <c r="D38" s="348"/>
      <c r="E38" s="348"/>
      <c r="F38" s="348"/>
      <c r="G38" s="348" t="s">
        <v>3</v>
      </c>
      <c r="H38" s="348"/>
      <c r="I38" s="348"/>
      <c r="J38" s="24"/>
      <c r="L38" s="23"/>
      <c r="M38" s="23"/>
    </row>
    <row r="39" spans="1:15" s="22" customFormat="1" ht="23.25" customHeight="1">
      <c r="A39" s="64"/>
      <c r="B39" s="14"/>
      <c r="C39" s="351" t="s">
        <v>4</v>
      </c>
      <c r="D39" s="351"/>
      <c r="E39" s="351"/>
      <c r="F39" s="17"/>
      <c r="G39" s="351" t="s">
        <v>4</v>
      </c>
      <c r="H39" s="351"/>
      <c r="I39" s="351"/>
      <c r="J39" s="25"/>
      <c r="L39" s="26" t="s">
        <v>4</v>
      </c>
      <c r="M39" s="26" t="s">
        <v>4</v>
      </c>
    </row>
    <row r="40" spans="1:15" s="22" customFormat="1" ht="23.25" customHeight="1">
      <c r="A40" s="13" t="s">
        <v>23</v>
      </c>
      <c r="B40" s="59" t="s">
        <v>6</v>
      </c>
      <c r="C40" s="185">
        <v>2017</v>
      </c>
      <c r="D40" s="185"/>
      <c r="E40" s="185">
        <v>2016</v>
      </c>
      <c r="F40" s="17"/>
      <c r="G40" s="185">
        <v>2017</v>
      </c>
      <c r="H40" s="185"/>
      <c r="I40" s="185">
        <v>2016</v>
      </c>
      <c r="J40" s="28"/>
      <c r="L40" s="29">
        <v>2012</v>
      </c>
      <c r="M40" s="29">
        <v>2012</v>
      </c>
    </row>
    <row r="41" spans="1:15" s="22" customFormat="1" ht="23.25" customHeight="1">
      <c r="A41" s="64"/>
      <c r="B41" s="17"/>
      <c r="C41" s="350" t="s">
        <v>150</v>
      </c>
      <c r="D41" s="350"/>
      <c r="E41" s="350"/>
      <c r="F41" s="350"/>
      <c r="G41" s="350"/>
      <c r="H41" s="350"/>
      <c r="I41" s="350"/>
      <c r="J41" s="30"/>
      <c r="L41" s="23"/>
      <c r="M41" s="23"/>
    </row>
    <row r="42" spans="1:15" s="22" customFormat="1" ht="23.25" customHeight="1">
      <c r="A42" s="91" t="s">
        <v>24</v>
      </c>
      <c r="B42" s="59"/>
      <c r="C42" s="15"/>
      <c r="D42" s="232"/>
      <c r="E42" s="16"/>
      <c r="F42" s="17"/>
      <c r="G42" s="17"/>
      <c r="H42" s="17"/>
      <c r="I42" s="17"/>
      <c r="L42" s="65"/>
      <c r="M42" s="23"/>
    </row>
    <row r="43" spans="1:15" s="22" customFormat="1" ht="23.25" customHeight="1">
      <c r="A43" s="64" t="s">
        <v>199</v>
      </c>
      <c r="B43" s="59" t="s">
        <v>172</v>
      </c>
      <c r="C43" s="233">
        <v>6020000000</v>
      </c>
      <c r="D43" s="93"/>
      <c r="E43" s="233">
        <v>5400000000</v>
      </c>
      <c r="F43" s="95"/>
      <c r="G43" s="233">
        <v>6020000000</v>
      </c>
      <c r="H43" s="93"/>
      <c r="I43" s="233">
        <v>5400000000</v>
      </c>
      <c r="J43" s="68">
        <v>349465827</v>
      </c>
      <c r="K43" s="66"/>
      <c r="L43" s="69">
        <v>771204319</v>
      </c>
      <c r="M43" s="69">
        <v>394610615</v>
      </c>
    </row>
    <row r="44" spans="1:15" s="22" customFormat="1" ht="23.25" customHeight="1">
      <c r="A44" s="64" t="s">
        <v>25</v>
      </c>
      <c r="B44" s="104" t="s">
        <v>174</v>
      </c>
      <c r="C44" s="233">
        <v>1901850710</v>
      </c>
      <c r="D44" s="93"/>
      <c r="E44" s="233">
        <v>3042684293</v>
      </c>
      <c r="F44" s="95"/>
      <c r="G44" s="233">
        <v>1374458612</v>
      </c>
      <c r="H44" s="93"/>
      <c r="I44" s="233">
        <v>2244845262</v>
      </c>
      <c r="J44" s="68">
        <v>148152275</v>
      </c>
      <c r="K44" s="66"/>
      <c r="L44" s="69">
        <v>768912348</v>
      </c>
      <c r="M44" s="69">
        <v>171800514</v>
      </c>
    </row>
    <row r="45" spans="1:15" s="22" customFormat="1" ht="23.25" customHeight="1">
      <c r="A45" s="64" t="s">
        <v>200</v>
      </c>
      <c r="B45" s="104" t="s">
        <v>175</v>
      </c>
      <c r="C45" s="233">
        <v>2436559082</v>
      </c>
      <c r="D45" s="93"/>
      <c r="E45" s="233">
        <v>2447037996</v>
      </c>
      <c r="F45" s="95"/>
      <c r="G45" s="233">
        <v>1794184055</v>
      </c>
      <c r="H45" s="93"/>
      <c r="I45" s="233">
        <v>1729555487</v>
      </c>
      <c r="J45" s="68">
        <v>42396973</v>
      </c>
      <c r="K45" s="66"/>
      <c r="L45" s="69">
        <v>80870085</v>
      </c>
      <c r="M45" s="69">
        <v>34976384</v>
      </c>
    </row>
    <row r="46" spans="1:15" s="22" customFormat="1" ht="23.25" customHeight="1">
      <c r="A46" s="64" t="s">
        <v>201</v>
      </c>
      <c r="B46" s="104" t="s">
        <v>272</v>
      </c>
      <c r="C46" s="326">
        <v>0</v>
      </c>
      <c r="D46" s="93"/>
      <c r="E46" s="326">
        <v>0</v>
      </c>
      <c r="F46" s="95"/>
      <c r="G46" s="268">
        <v>629824592</v>
      </c>
      <c r="H46" s="93"/>
      <c r="I46" s="268">
        <v>455000000</v>
      </c>
      <c r="J46" s="68"/>
      <c r="K46" s="66"/>
      <c r="L46" s="69"/>
      <c r="M46" s="69"/>
    </row>
    <row r="47" spans="1:15" s="22" customFormat="1" ht="23.25" customHeight="1">
      <c r="A47" s="64" t="s">
        <v>202</v>
      </c>
      <c r="B47" s="104"/>
      <c r="C47" s="233"/>
      <c r="D47" s="93"/>
      <c r="E47" s="233"/>
      <c r="F47" s="249"/>
      <c r="G47" s="268"/>
      <c r="H47" s="93"/>
      <c r="I47" s="268"/>
      <c r="J47" s="67"/>
      <c r="K47" s="66"/>
      <c r="L47" s="69"/>
      <c r="M47" s="69"/>
    </row>
    <row r="48" spans="1:15" s="22" customFormat="1" ht="23.25" customHeight="1">
      <c r="A48" s="64" t="s">
        <v>26</v>
      </c>
      <c r="B48" s="59" t="s">
        <v>172</v>
      </c>
      <c r="C48" s="233">
        <v>61740000</v>
      </c>
      <c r="D48" s="93"/>
      <c r="E48" s="233">
        <v>82360000</v>
      </c>
      <c r="F48" s="86"/>
      <c r="G48" s="315">
        <v>0</v>
      </c>
      <c r="H48" s="93"/>
      <c r="I48" s="315">
        <v>0</v>
      </c>
      <c r="J48" s="67">
        <v>44020398</v>
      </c>
      <c r="K48" s="66"/>
      <c r="L48" s="69">
        <v>79759543</v>
      </c>
      <c r="M48" s="69">
        <v>60455895</v>
      </c>
      <c r="N48" s="70"/>
      <c r="O48" s="70"/>
    </row>
    <row r="49" spans="1:14" s="22" customFormat="1" ht="23.25" customHeight="1">
      <c r="A49" s="17" t="s">
        <v>27</v>
      </c>
      <c r="B49" s="59" t="s">
        <v>172</v>
      </c>
      <c r="C49" s="233">
        <v>26915320</v>
      </c>
      <c r="D49" s="93"/>
      <c r="E49" s="233">
        <v>2132213</v>
      </c>
      <c r="F49" s="95"/>
      <c r="G49" s="268">
        <v>5263597</v>
      </c>
      <c r="H49" s="93"/>
      <c r="I49" s="268">
        <v>2019242</v>
      </c>
      <c r="J49" s="67">
        <v>7057043</v>
      </c>
      <c r="K49" s="66"/>
      <c r="L49" s="69">
        <v>89856370</v>
      </c>
      <c r="M49" s="69">
        <v>10361945</v>
      </c>
    </row>
    <row r="50" spans="1:14" s="22" customFormat="1" ht="23.25" customHeight="1">
      <c r="A50" s="64" t="s">
        <v>28</v>
      </c>
      <c r="B50" s="59"/>
      <c r="C50" s="233">
        <v>238959605</v>
      </c>
      <c r="D50" s="93"/>
      <c r="E50" s="233">
        <v>311177970</v>
      </c>
      <c r="F50" s="95"/>
      <c r="G50" s="268">
        <v>151926173</v>
      </c>
      <c r="H50" s="93"/>
      <c r="I50" s="268">
        <v>187668479</v>
      </c>
      <c r="J50" s="67"/>
      <c r="K50" s="66"/>
      <c r="L50" s="69"/>
      <c r="M50" s="69"/>
    </row>
    <row r="51" spans="1:14" s="22" customFormat="1" ht="23.25" customHeight="1">
      <c r="A51" s="17" t="s">
        <v>86</v>
      </c>
      <c r="B51" s="59"/>
      <c r="C51" s="233">
        <v>11922450</v>
      </c>
      <c r="D51" s="93"/>
      <c r="E51" s="233">
        <v>24284637</v>
      </c>
      <c r="F51" s="95"/>
      <c r="G51" s="268">
        <v>11496747</v>
      </c>
      <c r="H51" s="93"/>
      <c r="I51" s="268">
        <v>4353464</v>
      </c>
      <c r="J51" s="67">
        <v>78962288</v>
      </c>
      <c r="K51" s="66"/>
      <c r="L51" s="69">
        <v>300329154</v>
      </c>
      <c r="M51" s="69">
        <v>30883656</v>
      </c>
    </row>
    <row r="52" spans="1:14" s="22" customFormat="1" ht="23.25" customHeight="1">
      <c r="A52" s="17" t="s">
        <v>267</v>
      </c>
      <c r="B52" s="59"/>
      <c r="C52" s="233"/>
      <c r="D52" s="93"/>
      <c r="E52" s="233"/>
      <c r="F52" s="95"/>
      <c r="G52" s="268"/>
      <c r="H52" s="93"/>
      <c r="I52" s="93"/>
      <c r="J52" s="67"/>
      <c r="K52" s="66"/>
      <c r="L52" s="69"/>
      <c r="M52" s="69"/>
    </row>
    <row r="53" spans="1:14" s="22" customFormat="1" ht="23.25" customHeight="1">
      <c r="A53" s="17" t="s">
        <v>270</v>
      </c>
      <c r="B53" s="59" t="s">
        <v>167</v>
      </c>
      <c r="C53" s="233">
        <v>393953124</v>
      </c>
      <c r="D53" s="93"/>
      <c r="E53" s="326">
        <v>0</v>
      </c>
      <c r="F53" s="95"/>
      <c r="G53" s="315">
        <v>0</v>
      </c>
      <c r="H53" s="93"/>
      <c r="I53" s="315">
        <v>0</v>
      </c>
      <c r="J53" s="67"/>
      <c r="K53" s="66"/>
      <c r="L53" s="69"/>
      <c r="M53" s="69"/>
    </row>
    <row r="54" spans="1:14" s="22" customFormat="1" ht="23.25" customHeight="1">
      <c r="A54" s="13" t="s">
        <v>29</v>
      </c>
      <c r="B54" s="59"/>
      <c r="C54" s="255">
        <f>SUM(C43:C53)</f>
        <v>11091900291</v>
      </c>
      <c r="D54" s="314">
        <f t="shared" ref="D54:J54" si="4">SUM(D43:D51)</f>
        <v>0</v>
      </c>
      <c r="E54" s="255">
        <f t="shared" ref="E54" si="5">SUM(E43:E53)</f>
        <v>11309677109</v>
      </c>
      <c r="F54" s="62">
        <f t="shared" si="4"/>
        <v>0</v>
      </c>
      <c r="G54" s="255">
        <f t="shared" ref="G54" si="6">SUM(G43:G53)</f>
        <v>9987153776</v>
      </c>
      <c r="H54" s="99">
        <f t="shared" si="4"/>
        <v>0</v>
      </c>
      <c r="I54" s="255">
        <f t="shared" ref="I54" si="7">SUM(I43:I53)</f>
        <v>10023441934</v>
      </c>
      <c r="J54" s="71">
        <f t="shared" si="4"/>
        <v>670054804</v>
      </c>
      <c r="L54" s="72">
        <v>2091434691</v>
      </c>
      <c r="M54" s="72">
        <v>705703537</v>
      </c>
    </row>
    <row r="55" spans="1:14" s="22" customFormat="1" ht="23.25" customHeight="1">
      <c r="A55" s="64"/>
      <c r="B55" s="59"/>
      <c r="C55" s="250"/>
      <c r="D55" s="98"/>
      <c r="E55" s="98"/>
      <c r="F55" s="17"/>
      <c r="G55" s="250"/>
      <c r="H55" s="98"/>
      <c r="I55" s="98"/>
      <c r="J55" s="46"/>
      <c r="L55" s="73"/>
      <c r="M55" s="73"/>
    </row>
    <row r="56" spans="1:14" s="22" customFormat="1" ht="23.25" customHeight="1">
      <c r="A56" s="91" t="s">
        <v>30</v>
      </c>
      <c r="B56" s="59"/>
      <c r="C56" s="250"/>
      <c r="D56" s="98"/>
      <c r="E56" s="251"/>
      <c r="F56" s="17"/>
      <c r="G56" s="250"/>
      <c r="H56" s="98"/>
      <c r="I56" s="251"/>
      <c r="J56" s="74"/>
      <c r="L56" s="75"/>
      <c r="M56" s="75"/>
    </row>
    <row r="57" spans="1:14" s="22" customFormat="1" ht="23.25" customHeight="1">
      <c r="A57" s="64" t="s">
        <v>203</v>
      </c>
      <c r="B57" s="59" t="s">
        <v>172</v>
      </c>
      <c r="C57" s="233">
        <v>0</v>
      </c>
      <c r="D57" s="98"/>
      <c r="E57" s="233">
        <v>61740000</v>
      </c>
      <c r="F57" s="95"/>
      <c r="G57" s="233">
        <v>0</v>
      </c>
      <c r="H57" s="98"/>
      <c r="I57" s="315">
        <v>0</v>
      </c>
      <c r="J57" s="46">
        <v>131665802</v>
      </c>
      <c r="L57" s="69">
        <v>346525457</v>
      </c>
      <c r="M57" s="73">
        <v>242719105</v>
      </c>
    </row>
    <row r="58" spans="1:14" s="22" customFormat="1" ht="23.25" customHeight="1">
      <c r="A58" s="64" t="s">
        <v>31</v>
      </c>
      <c r="B58" s="59" t="s">
        <v>172</v>
      </c>
      <c r="C58" s="233">
        <v>100674235</v>
      </c>
      <c r="D58" s="98"/>
      <c r="E58" s="233">
        <v>8301923</v>
      </c>
      <c r="F58" s="95"/>
      <c r="G58" s="233">
        <v>25848713</v>
      </c>
      <c r="H58" s="98"/>
      <c r="I58" s="159">
        <v>8091087</v>
      </c>
      <c r="J58" s="46">
        <v>196290</v>
      </c>
      <c r="L58" s="69">
        <v>327065</v>
      </c>
      <c r="M58" s="76">
        <v>219618</v>
      </c>
    </row>
    <row r="59" spans="1:14" s="22" customFormat="1" ht="23.25" customHeight="1">
      <c r="A59" s="64" t="s">
        <v>204</v>
      </c>
      <c r="B59" s="59" t="s">
        <v>173</v>
      </c>
      <c r="C59" s="233">
        <v>432603501</v>
      </c>
      <c r="D59" s="98"/>
      <c r="E59" s="233">
        <v>557021606</v>
      </c>
      <c r="F59" s="95"/>
      <c r="G59" s="233">
        <v>265003883</v>
      </c>
      <c r="H59" s="98"/>
      <c r="I59" s="233">
        <v>327756013</v>
      </c>
      <c r="J59" s="46">
        <v>43520099</v>
      </c>
      <c r="L59" s="69">
        <v>68570447</v>
      </c>
      <c r="M59" s="76">
        <v>36884883</v>
      </c>
    </row>
    <row r="60" spans="1:14" s="22" customFormat="1" ht="23.25" customHeight="1">
      <c r="A60" s="64" t="s">
        <v>253</v>
      </c>
      <c r="B60" s="59" t="s">
        <v>171</v>
      </c>
      <c r="C60" s="233">
        <v>132017456</v>
      </c>
      <c r="D60" s="98"/>
      <c r="E60" s="233">
        <v>0</v>
      </c>
      <c r="F60" s="95"/>
      <c r="G60" s="233">
        <v>0</v>
      </c>
      <c r="H60" s="98"/>
      <c r="I60" s="315">
        <v>0</v>
      </c>
      <c r="J60" s="46"/>
      <c r="L60" s="69"/>
      <c r="M60" s="76"/>
    </row>
    <row r="61" spans="1:14" s="22" customFormat="1" ht="23.25" customHeight="1">
      <c r="A61" s="64" t="s">
        <v>32</v>
      </c>
      <c r="B61" s="59"/>
      <c r="C61" s="233">
        <v>975000</v>
      </c>
      <c r="D61" s="98"/>
      <c r="E61" s="233">
        <v>975000</v>
      </c>
      <c r="F61" s="252"/>
      <c r="G61" s="233">
        <v>1134000</v>
      </c>
      <c r="H61" s="98"/>
      <c r="I61" s="233">
        <v>0</v>
      </c>
      <c r="J61" s="44">
        <v>0</v>
      </c>
      <c r="L61" s="69">
        <v>2157300</v>
      </c>
      <c r="M61" s="51">
        <v>0</v>
      </c>
    </row>
    <row r="62" spans="1:14" s="22" customFormat="1" ht="23.25" customHeight="1">
      <c r="A62" s="13" t="s">
        <v>33</v>
      </c>
      <c r="B62" s="59"/>
      <c r="C62" s="255">
        <f>SUM(C57:C61)</f>
        <v>666270192</v>
      </c>
      <c r="D62" s="99"/>
      <c r="E62" s="255">
        <f>SUM(E57:E61)</f>
        <v>628038529</v>
      </c>
      <c r="F62" s="62"/>
      <c r="G62" s="255">
        <f>SUM(G57:G61)</f>
        <v>291986596</v>
      </c>
      <c r="H62" s="62"/>
      <c r="I62" s="255">
        <f>SUM(I57:I61)</f>
        <v>335847100</v>
      </c>
      <c r="J62" s="49">
        <v>175382191</v>
      </c>
      <c r="L62" s="72">
        <v>417580269</v>
      </c>
      <c r="M62" s="72">
        <v>279823606</v>
      </c>
    </row>
    <row r="63" spans="1:14" s="22" customFormat="1" ht="23.25" customHeight="1">
      <c r="A63" s="64"/>
      <c r="B63" s="59"/>
      <c r="C63" s="250"/>
      <c r="D63" s="98"/>
      <c r="E63" s="250"/>
      <c r="F63" s="17"/>
      <c r="G63" s="250"/>
      <c r="H63" s="98"/>
      <c r="I63" s="250"/>
      <c r="J63" s="46"/>
      <c r="L63" s="73"/>
      <c r="M63" s="73"/>
    </row>
    <row r="64" spans="1:14" s="22" customFormat="1" ht="23.25" customHeight="1">
      <c r="A64" s="13" t="s">
        <v>34</v>
      </c>
      <c r="B64" s="59"/>
      <c r="C64" s="244">
        <f>SUM(C62,C54)</f>
        <v>11758170483</v>
      </c>
      <c r="D64" s="99"/>
      <c r="E64" s="244">
        <f>SUM(E62,E54)</f>
        <v>11937715638</v>
      </c>
      <c r="F64" s="62"/>
      <c r="G64" s="244">
        <f>G54+G62</f>
        <v>10279140372</v>
      </c>
      <c r="H64" s="62"/>
      <c r="I64" s="244">
        <f>I54+I62</f>
        <v>10359289034</v>
      </c>
      <c r="J64" s="49">
        <v>848087456</v>
      </c>
      <c r="L64" s="77">
        <v>2509014960</v>
      </c>
      <c r="M64" s="77">
        <v>985527143</v>
      </c>
      <c r="N64" s="56"/>
    </row>
    <row r="65" spans="1:13" s="79" customFormat="1" ht="23.25" customHeight="1">
      <c r="A65" s="64"/>
      <c r="B65" s="59"/>
      <c r="C65" s="250"/>
      <c r="D65" s="98"/>
      <c r="E65" s="98"/>
      <c r="F65" s="17"/>
      <c r="G65" s="250"/>
      <c r="H65" s="98"/>
      <c r="I65" s="98"/>
      <c r="J65" s="78"/>
      <c r="L65" s="80"/>
      <c r="M65" s="80"/>
    </row>
    <row r="66" spans="1:13" s="4" customFormat="1" ht="23.25" customHeight="1">
      <c r="A66" s="254" t="s">
        <v>85</v>
      </c>
      <c r="B66" s="14"/>
      <c r="C66" s="15"/>
      <c r="D66" s="16"/>
      <c r="E66" s="16"/>
      <c r="F66" s="17"/>
      <c r="G66" s="17"/>
      <c r="H66" s="17"/>
      <c r="I66" s="17"/>
      <c r="L66" s="5"/>
      <c r="M66" s="6"/>
    </row>
    <row r="67" spans="1:13" s="10" customFormat="1" ht="23.25" customHeight="1">
      <c r="A67" s="20" t="s">
        <v>0</v>
      </c>
      <c r="B67" s="14"/>
      <c r="C67" s="15"/>
      <c r="D67" s="16"/>
      <c r="E67" s="16"/>
      <c r="F67" s="17"/>
      <c r="G67" s="17"/>
      <c r="H67" s="17"/>
      <c r="I67" s="17"/>
      <c r="L67" s="11"/>
      <c r="M67" s="12"/>
    </row>
    <row r="68" spans="1:13" ht="23.25" customHeight="1"/>
    <row r="69" spans="1:13" s="22" customFormat="1" ht="23.25" customHeight="1">
      <c r="A69" s="64"/>
      <c r="B69" s="14"/>
      <c r="C69" s="348" t="s">
        <v>1</v>
      </c>
      <c r="D69" s="348"/>
      <c r="E69" s="348"/>
      <c r="F69" s="348"/>
      <c r="G69" s="348" t="s">
        <v>2</v>
      </c>
      <c r="H69" s="348"/>
      <c r="I69" s="348"/>
      <c r="J69" s="21"/>
      <c r="L69" s="23"/>
      <c r="M69" s="23"/>
    </row>
    <row r="70" spans="1:13" s="22" customFormat="1" ht="23.25" customHeight="1">
      <c r="A70" s="64"/>
      <c r="B70" s="14"/>
      <c r="C70" s="348" t="s">
        <v>3</v>
      </c>
      <c r="D70" s="348"/>
      <c r="E70" s="348"/>
      <c r="F70" s="348"/>
      <c r="G70" s="348" t="s">
        <v>3</v>
      </c>
      <c r="H70" s="348"/>
      <c r="I70" s="348"/>
      <c r="J70" s="24"/>
      <c r="L70" s="23"/>
      <c r="M70" s="23"/>
    </row>
    <row r="71" spans="1:13" s="22" customFormat="1" ht="23.25" customHeight="1">
      <c r="A71" s="64"/>
      <c r="B71" s="14"/>
      <c r="C71" s="351" t="s">
        <v>4</v>
      </c>
      <c r="D71" s="351"/>
      <c r="E71" s="351"/>
      <c r="F71" s="17"/>
      <c r="G71" s="351" t="s">
        <v>4</v>
      </c>
      <c r="H71" s="351"/>
      <c r="I71" s="351"/>
      <c r="J71" s="25"/>
      <c r="L71" s="26" t="s">
        <v>4</v>
      </c>
      <c r="M71" s="26" t="s">
        <v>4</v>
      </c>
    </row>
    <row r="72" spans="1:13" s="22" customFormat="1" ht="23.25" customHeight="1">
      <c r="A72" s="91" t="s">
        <v>205</v>
      </c>
      <c r="B72" s="59" t="s">
        <v>6</v>
      </c>
      <c r="C72" s="185">
        <v>2017</v>
      </c>
      <c r="D72" s="185"/>
      <c r="E72" s="185">
        <v>2016</v>
      </c>
      <c r="F72" s="17"/>
      <c r="G72" s="185">
        <v>2017</v>
      </c>
      <c r="H72" s="185"/>
      <c r="I72" s="185">
        <v>2016</v>
      </c>
      <c r="J72" s="28"/>
      <c r="L72" s="29">
        <v>2012</v>
      </c>
      <c r="M72" s="29">
        <v>2012</v>
      </c>
    </row>
    <row r="73" spans="1:13" s="22" customFormat="1" ht="23.25" customHeight="1">
      <c r="A73" s="64"/>
      <c r="B73" s="17"/>
      <c r="C73" s="350" t="s">
        <v>150</v>
      </c>
      <c r="D73" s="350"/>
      <c r="E73" s="350"/>
      <c r="F73" s="350"/>
      <c r="G73" s="350"/>
      <c r="H73" s="350"/>
      <c r="I73" s="350"/>
      <c r="J73" s="30"/>
      <c r="L73" s="23"/>
      <c r="M73" s="23"/>
    </row>
    <row r="74" spans="1:13" s="22" customFormat="1" ht="23.25" customHeight="1">
      <c r="A74" s="97" t="s">
        <v>133</v>
      </c>
      <c r="B74" s="59" t="s">
        <v>176</v>
      </c>
      <c r="C74" s="253"/>
      <c r="D74" s="93"/>
      <c r="E74" s="93"/>
      <c r="F74" s="17"/>
      <c r="G74" s="253"/>
      <c r="H74" s="93"/>
      <c r="I74" s="93"/>
      <c r="J74" s="67"/>
      <c r="L74" s="69"/>
      <c r="M74" s="69"/>
    </row>
    <row r="75" spans="1:13" s="22" customFormat="1" ht="23.25" customHeight="1" thickBot="1">
      <c r="A75" s="97" t="s">
        <v>35</v>
      </c>
      <c r="B75" s="59"/>
      <c r="C75" s="335">
        <v>231000000</v>
      </c>
      <c r="D75" s="93"/>
      <c r="E75" s="335">
        <v>231000000</v>
      </c>
      <c r="F75" s="93"/>
      <c r="G75" s="335">
        <v>231000000</v>
      </c>
      <c r="H75" s="93"/>
      <c r="I75" s="335">
        <v>231000000</v>
      </c>
      <c r="J75" s="67"/>
      <c r="L75" s="69"/>
      <c r="M75" s="69"/>
    </row>
    <row r="76" spans="1:13" s="22" customFormat="1" ht="23.25" customHeight="1" thickTop="1">
      <c r="A76" s="97" t="s">
        <v>281</v>
      </c>
      <c r="B76" s="59"/>
      <c r="C76" s="150">
        <v>231000000</v>
      </c>
      <c r="D76" s="93"/>
      <c r="E76" s="150">
        <v>231000000</v>
      </c>
      <c r="F76" s="93"/>
      <c r="G76" s="150">
        <v>231000000</v>
      </c>
      <c r="H76" s="93"/>
      <c r="I76" s="150">
        <v>231000000</v>
      </c>
      <c r="J76" s="67"/>
      <c r="L76" s="69"/>
      <c r="M76" s="69"/>
    </row>
    <row r="77" spans="1:13" s="22" customFormat="1" ht="23.25" customHeight="1">
      <c r="A77" s="97" t="s">
        <v>36</v>
      </c>
      <c r="B77" s="59"/>
      <c r="C77" s="98"/>
      <c r="D77" s="93"/>
      <c r="E77" s="98"/>
      <c r="F77" s="249"/>
      <c r="G77" s="98"/>
      <c r="H77" s="93"/>
      <c r="I77" s="98"/>
      <c r="J77" s="67"/>
      <c r="L77" s="69"/>
      <c r="M77" s="69"/>
    </row>
    <row r="78" spans="1:13" s="22" customFormat="1" ht="23.25" customHeight="1">
      <c r="A78" s="97" t="s">
        <v>87</v>
      </c>
      <c r="B78" s="59" t="s">
        <v>191</v>
      </c>
      <c r="C78" s="150">
        <v>23100000</v>
      </c>
      <c r="D78" s="93"/>
      <c r="E78" s="150">
        <v>23100000</v>
      </c>
      <c r="F78" s="105"/>
      <c r="G78" s="150">
        <v>23100000</v>
      </c>
      <c r="H78" s="93"/>
      <c r="I78" s="150">
        <v>23100000</v>
      </c>
      <c r="J78" s="46">
        <v>2138103988</v>
      </c>
      <c r="L78" s="69"/>
      <c r="M78" s="69"/>
    </row>
    <row r="79" spans="1:13" s="22" customFormat="1" ht="23.25" customHeight="1">
      <c r="A79" s="97" t="s">
        <v>37</v>
      </c>
      <c r="B79" s="14"/>
      <c r="C79" s="150">
        <f>'Equity Conso'!H76</f>
        <v>2988165361</v>
      </c>
      <c r="D79" s="93"/>
      <c r="E79" s="150">
        <v>4215039267</v>
      </c>
      <c r="F79" s="105"/>
      <c r="G79" s="150">
        <f>'Equity Seperate'!G50</f>
        <v>260511564.99999237</v>
      </c>
      <c r="H79" s="93"/>
      <c r="I79" s="150">
        <v>1886275086</v>
      </c>
      <c r="J79" s="67"/>
      <c r="L79" s="69"/>
      <c r="M79" s="69"/>
    </row>
    <row r="80" spans="1:13" s="22" customFormat="1" ht="23.25" customHeight="1">
      <c r="A80" s="97" t="s">
        <v>178</v>
      </c>
      <c r="B80" s="59" t="s">
        <v>191</v>
      </c>
      <c r="C80" s="150">
        <v>1964472528</v>
      </c>
      <c r="D80" s="93"/>
      <c r="E80" s="150">
        <v>1964472528</v>
      </c>
      <c r="F80" s="105"/>
      <c r="G80" s="150">
        <v>73950400</v>
      </c>
      <c r="H80" s="93"/>
      <c r="I80" s="150">
        <v>73950400</v>
      </c>
      <c r="J80" s="67">
        <v>68930854</v>
      </c>
      <c r="L80" s="73">
        <v>1659744140</v>
      </c>
      <c r="M80" s="73">
        <v>460496829</v>
      </c>
    </row>
    <row r="81" spans="1:13" s="22" customFormat="1" ht="23.25" customHeight="1">
      <c r="A81" s="97" t="s">
        <v>179</v>
      </c>
      <c r="B81" s="313"/>
      <c r="C81" s="150"/>
      <c r="D81" s="93"/>
      <c r="G81" s="150"/>
      <c r="I81" s="150"/>
      <c r="J81" s="67"/>
      <c r="L81" s="73"/>
      <c r="M81" s="73"/>
    </row>
    <row r="82" spans="1:13" s="22" customFormat="1" ht="23.25" customHeight="1">
      <c r="A82" s="97" t="s">
        <v>180</v>
      </c>
      <c r="B82" s="59" t="s">
        <v>191</v>
      </c>
      <c r="C82" s="150">
        <v>-1636423923</v>
      </c>
      <c r="D82" s="93"/>
      <c r="E82" s="150">
        <v>-1636423923</v>
      </c>
      <c r="F82" s="105"/>
      <c r="G82" s="150">
        <v>0</v>
      </c>
      <c r="H82" s="98"/>
      <c r="I82" s="150">
        <v>0</v>
      </c>
      <c r="J82" s="67"/>
      <c r="L82" s="73"/>
      <c r="M82" s="73"/>
    </row>
    <row r="83" spans="1:13" s="22" customFormat="1" ht="23.25" customHeight="1">
      <c r="A83" s="109" t="s">
        <v>195</v>
      </c>
      <c r="B83" s="59" t="s">
        <v>191</v>
      </c>
      <c r="C83" s="336">
        <f>'Equity Conso'!V76</f>
        <v>-239502340</v>
      </c>
      <c r="D83" s="93"/>
      <c r="E83" s="336">
        <v>-235999411</v>
      </c>
      <c r="F83" s="105"/>
      <c r="G83" s="336">
        <f>'Equity Seperate'!K50</f>
        <v>9286400</v>
      </c>
      <c r="H83" s="93"/>
      <c r="I83" s="336">
        <v>12590120</v>
      </c>
      <c r="J83" s="67"/>
      <c r="L83" s="73"/>
      <c r="M83" s="73"/>
    </row>
    <row r="84" spans="1:13" s="22" customFormat="1" ht="23.25" customHeight="1">
      <c r="A84" s="231" t="s">
        <v>196</v>
      </c>
      <c r="B84" s="106"/>
      <c r="C84" s="154">
        <f>SUM(C76:C83)</f>
        <v>3330811626</v>
      </c>
      <c r="D84" s="99"/>
      <c r="E84" s="154">
        <f>SUM(E76:E83)</f>
        <v>4561188461</v>
      </c>
      <c r="F84" s="62"/>
      <c r="G84" s="154">
        <f>SUM(G76:G83)</f>
        <v>597848364.99999237</v>
      </c>
      <c r="H84" s="99"/>
      <c r="I84" s="154">
        <f>SUM(I76:I83)</f>
        <v>2226915606</v>
      </c>
      <c r="J84" s="81">
        <v>0</v>
      </c>
      <c r="L84" s="82">
        <v>-137054929</v>
      </c>
      <c r="M84" s="83">
        <v>0</v>
      </c>
    </row>
    <row r="85" spans="1:13" s="22" customFormat="1" ht="23.25" customHeight="1">
      <c r="A85" s="64" t="s">
        <v>38</v>
      </c>
      <c r="B85" s="59"/>
      <c r="C85" s="336">
        <f>'Equity Conso'!Z76</f>
        <v>108622709</v>
      </c>
      <c r="D85" s="93"/>
      <c r="E85" s="336">
        <v>152407708</v>
      </c>
      <c r="F85" s="105"/>
      <c r="G85" s="336">
        <v>0</v>
      </c>
      <c r="H85" s="93"/>
      <c r="I85" s="336">
        <v>0</v>
      </c>
      <c r="J85" s="49">
        <v>2683354201</v>
      </c>
      <c r="L85" s="84">
        <v>1602859045</v>
      </c>
      <c r="M85" s="84">
        <v>535274148</v>
      </c>
    </row>
    <row r="86" spans="1:13" s="22" customFormat="1" ht="23.25" customHeight="1">
      <c r="A86" s="231" t="s">
        <v>197</v>
      </c>
      <c r="B86" s="59"/>
      <c r="C86" s="337">
        <f>SUM(C84:C85)</f>
        <v>3439434335</v>
      </c>
      <c r="D86" s="62"/>
      <c r="E86" s="337">
        <f>SUM(E84:E85)</f>
        <v>4713596169</v>
      </c>
      <c r="F86" s="62"/>
      <c r="G86" s="337">
        <f>SUM(G84:G85)</f>
        <v>597848364.99999237</v>
      </c>
      <c r="H86" s="62"/>
      <c r="I86" s="337">
        <f>SUM(I84:I85)</f>
        <v>2226915606</v>
      </c>
      <c r="J86" s="81">
        <v>0</v>
      </c>
      <c r="L86" s="73">
        <v>23381539</v>
      </c>
      <c r="M86" s="83">
        <v>0</v>
      </c>
    </row>
    <row r="87" spans="1:13" s="22" customFormat="1" ht="23.25" customHeight="1">
      <c r="A87" s="231"/>
      <c r="B87" s="59"/>
      <c r="C87" s="62"/>
      <c r="D87" s="62"/>
      <c r="E87" s="62"/>
      <c r="F87" s="62"/>
      <c r="G87" s="62"/>
      <c r="H87" s="62"/>
      <c r="I87" s="62"/>
      <c r="J87" s="81"/>
      <c r="L87" s="73"/>
      <c r="M87" s="308"/>
    </row>
    <row r="88" spans="1:13" s="22" customFormat="1" ht="23.25" customHeight="1" thickBot="1">
      <c r="A88" s="231" t="s">
        <v>198</v>
      </c>
      <c r="B88" s="59"/>
      <c r="C88" s="248">
        <f>SUM(C86,C64)</f>
        <v>15197604818</v>
      </c>
      <c r="D88" s="99"/>
      <c r="E88" s="248">
        <f>SUM(E86,E64)</f>
        <v>16651311807</v>
      </c>
      <c r="F88" s="17"/>
      <c r="G88" s="248">
        <f>SUM(G64+G86)</f>
        <v>10876988736.999992</v>
      </c>
      <c r="H88" s="99"/>
      <c r="I88" s="248">
        <f>SUM(I64+I86)</f>
        <v>12586204640</v>
      </c>
      <c r="J88" s="46"/>
      <c r="L88" s="73"/>
      <c r="M88" s="73"/>
    </row>
    <row r="89" spans="1:13" s="22" customFormat="1" ht="19.5" customHeight="1" thickTop="1" thickBot="1">
      <c r="A89" s="64"/>
      <c r="B89" s="14"/>
      <c r="C89" s="86"/>
      <c r="D89" s="16"/>
      <c r="E89" s="17"/>
      <c r="F89" s="17"/>
      <c r="G89" s="17"/>
      <c r="H89" s="17"/>
      <c r="I89" s="17"/>
      <c r="J89" s="49">
        <v>3531441657</v>
      </c>
      <c r="K89" s="56"/>
      <c r="L89" s="85">
        <v>4135255544</v>
      </c>
      <c r="M89" s="85">
        <v>1520801291</v>
      </c>
    </row>
    <row r="90" spans="1:13" ht="18" customHeight="1" thickTop="1">
      <c r="C90" s="86">
        <f>C88-C32</f>
        <v>0</v>
      </c>
      <c r="E90" s="86">
        <f>E88-E32</f>
        <v>0</v>
      </c>
      <c r="G90" s="86">
        <f>G88-G32</f>
        <v>0</v>
      </c>
      <c r="I90" s="86">
        <f>I88-I32</f>
        <v>0</v>
      </c>
      <c r="L90" s="19"/>
    </row>
    <row r="91" spans="1:13" ht="18" customHeight="1">
      <c r="E91" s="15"/>
      <c r="J91" s="86">
        <f>J89-J32</f>
        <v>2083808033</v>
      </c>
      <c r="L91" s="87">
        <v>0</v>
      </c>
      <c r="M91" s="87">
        <v>0</v>
      </c>
    </row>
  </sheetData>
  <mergeCells count="21">
    <mergeCell ref="C73:I73"/>
    <mergeCell ref="C38:F38"/>
    <mergeCell ref="G38:I38"/>
    <mergeCell ref="C41:I41"/>
    <mergeCell ref="C69:F69"/>
    <mergeCell ref="G69:I69"/>
    <mergeCell ref="C70:F70"/>
    <mergeCell ref="G70:I70"/>
    <mergeCell ref="C39:E39"/>
    <mergeCell ref="G39:I39"/>
    <mergeCell ref="C71:E71"/>
    <mergeCell ref="G71:I71"/>
    <mergeCell ref="C37:F37"/>
    <mergeCell ref="G37:I37"/>
    <mergeCell ref="C4:F4"/>
    <mergeCell ref="G4:I4"/>
    <mergeCell ref="C5:F5"/>
    <mergeCell ref="G5:I5"/>
    <mergeCell ref="C8:I8"/>
    <mergeCell ref="C6:E6"/>
    <mergeCell ref="G6:I6"/>
  </mergeCells>
  <pageMargins left="0.7" right="0.7" top="0.48" bottom="0.5" header="0.5" footer="0.4"/>
  <pageSetup paperSize="9" scale="67" firstPageNumber="5" fitToHeight="2" orientation="portrait" useFirstPageNumber="1" r:id="rId1"/>
  <headerFooter alignWithMargins="0">
    <oddFooter>&amp;L&amp;"Times New Roman,Regular"&amp;12   The accompanying notes are an integral part of these financial statements.
&amp;C&amp;"Times New Roman,Regular"&amp;12&amp;P</oddFooter>
  </headerFooter>
  <rowBreaks count="2" manualBreakCount="2">
    <brk id="33" max="8" man="1"/>
    <brk id="65" max="8" man="1"/>
  </rowBreaks>
  <colBreaks count="1" manualBreakCount="1">
    <brk id="9" max="87" man="1"/>
  </col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view="pageBreakPreview" zoomScale="80" zoomScaleNormal="80" zoomScaleSheetLayoutView="80" workbookViewId="0">
      <selection activeCell="N15" sqref="N15"/>
    </sheetView>
  </sheetViews>
  <sheetFormatPr defaultColWidth="9.140625" defaultRowHeight="18" customHeight="1"/>
  <cols>
    <col min="1" max="1" width="57.28515625" style="64" customWidth="1"/>
    <col min="2" max="2" width="8.42578125" style="14" customWidth="1"/>
    <col min="3" max="3" width="0.42578125" style="17" customWidth="1"/>
    <col min="4" max="4" width="16.42578125" style="15" customWidth="1"/>
    <col min="5" max="5" width="1" style="16" customWidth="1"/>
    <col min="6" max="6" width="16.42578125" style="15" customWidth="1"/>
    <col min="7" max="7" width="1" style="17" customWidth="1"/>
    <col min="8" max="8" width="16.42578125" style="17" customWidth="1"/>
    <col min="9" max="9" width="1" style="17" customWidth="1"/>
    <col min="10" max="10" width="16.42578125" style="17" customWidth="1"/>
    <col min="11" max="16384" width="9.140625" style="17"/>
  </cols>
  <sheetData>
    <row r="1" spans="1:10" ht="23.25" customHeight="1">
      <c r="A1" s="254" t="s">
        <v>85</v>
      </c>
      <c r="C1" s="16"/>
      <c r="G1" s="16"/>
      <c r="H1" s="16"/>
      <c r="I1" s="16"/>
      <c r="J1" s="16"/>
    </row>
    <row r="2" spans="1:10" ht="23.25" customHeight="1">
      <c r="A2" s="20" t="s">
        <v>251</v>
      </c>
      <c r="C2" s="16"/>
      <c r="G2" s="16"/>
      <c r="H2" s="16"/>
      <c r="I2" s="16"/>
      <c r="J2" s="16"/>
    </row>
    <row r="3" spans="1:10" ht="23.25" customHeight="1">
      <c r="A3" s="20"/>
      <c r="C3" s="16"/>
      <c r="G3" s="16"/>
      <c r="H3" s="16"/>
      <c r="I3" s="16"/>
      <c r="J3" s="16"/>
    </row>
    <row r="4" spans="1:10" ht="23.25" customHeight="1">
      <c r="A4" s="13"/>
      <c r="C4" s="16"/>
      <c r="D4" s="348" t="s">
        <v>1</v>
      </c>
      <c r="E4" s="348"/>
      <c r="F4" s="348"/>
      <c r="G4" s="16"/>
      <c r="H4" s="348" t="s">
        <v>2</v>
      </c>
      <c r="I4" s="348"/>
      <c r="J4" s="348"/>
    </row>
    <row r="5" spans="1:10" ht="23.25" customHeight="1">
      <c r="A5" s="13"/>
      <c r="C5" s="228"/>
      <c r="D5" s="348" t="s">
        <v>3</v>
      </c>
      <c r="E5" s="348"/>
      <c r="F5" s="348"/>
      <c r="G5" s="16"/>
      <c r="H5" s="349" t="s">
        <v>3</v>
      </c>
      <c r="I5" s="349"/>
      <c r="J5" s="349"/>
    </row>
    <row r="6" spans="1:10" ht="23.25" customHeight="1">
      <c r="A6" s="13"/>
      <c r="C6" s="229"/>
      <c r="D6" s="352" t="s">
        <v>151</v>
      </c>
      <c r="E6" s="352"/>
      <c r="F6" s="352"/>
      <c r="G6" s="352" t="s">
        <v>151</v>
      </c>
      <c r="H6" s="352"/>
      <c r="I6" s="352"/>
      <c r="J6" s="352"/>
    </row>
    <row r="7" spans="1:10" ht="23.25" customHeight="1">
      <c r="A7" s="13"/>
      <c r="B7" s="59" t="s">
        <v>6</v>
      </c>
      <c r="C7" s="185"/>
      <c r="D7" s="185">
        <v>2017</v>
      </c>
      <c r="E7" s="185"/>
      <c r="F7" s="185">
        <v>2016</v>
      </c>
      <c r="G7" s="185"/>
      <c r="H7" s="185">
        <v>2017</v>
      </c>
      <c r="I7" s="185"/>
      <c r="J7" s="185">
        <v>2016</v>
      </c>
    </row>
    <row r="8" spans="1:10" ht="23.25" customHeight="1">
      <c r="A8" s="13"/>
      <c r="B8" s="59"/>
      <c r="C8" s="230"/>
      <c r="D8" s="350" t="s">
        <v>150</v>
      </c>
      <c r="E8" s="350"/>
      <c r="F8" s="350"/>
      <c r="G8" s="350"/>
      <c r="H8" s="350"/>
      <c r="I8" s="350"/>
      <c r="J8" s="350"/>
    </row>
    <row r="9" spans="1:10" ht="23.25" customHeight="1">
      <c r="A9" s="91" t="s">
        <v>239</v>
      </c>
      <c r="B9" s="59"/>
      <c r="C9" s="94"/>
      <c r="D9" s="92"/>
      <c r="E9" s="93"/>
      <c r="F9" s="92"/>
      <c r="G9" s="94"/>
      <c r="H9" s="94"/>
      <c r="I9" s="94"/>
      <c r="J9" s="94"/>
    </row>
    <row r="10" spans="1:10" ht="23.25" customHeight="1">
      <c r="A10" s="64" t="s">
        <v>209</v>
      </c>
      <c r="B10" s="59"/>
      <c r="C10" s="93"/>
      <c r="D10" s="233">
        <v>25026814952</v>
      </c>
      <c r="E10" s="233"/>
      <c r="F10" s="233">
        <v>31307300542</v>
      </c>
      <c r="G10" s="233"/>
      <c r="H10" s="233">
        <v>19434301896</v>
      </c>
      <c r="I10" s="233"/>
      <c r="J10" s="233">
        <v>24893683400</v>
      </c>
    </row>
    <row r="11" spans="1:10" ht="23.25" customHeight="1">
      <c r="A11" s="64" t="s">
        <v>210</v>
      </c>
      <c r="B11" s="59"/>
      <c r="C11" s="93"/>
      <c r="D11" s="233">
        <v>850662950</v>
      </c>
      <c r="E11" s="233"/>
      <c r="F11" s="233">
        <v>959513040</v>
      </c>
      <c r="G11" s="233"/>
      <c r="H11" s="233">
        <v>0</v>
      </c>
      <c r="I11" s="233"/>
      <c r="J11" s="233">
        <v>0</v>
      </c>
    </row>
    <row r="12" spans="1:10" ht="23.25" customHeight="1">
      <c r="A12" s="64" t="s">
        <v>40</v>
      </c>
      <c r="B12" s="59"/>
      <c r="C12" s="93"/>
      <c r="D12" s="233">
        <v>17498619</v>
      </c>
      <c r="E12" s="233"/>
      <c r="F12" s="233">
        <v>32026129</v>
      </c>
      <c r="G12" s="233"/>
      <c r="H12" s="233">
        <v>791254176</v>
      </c>
      <c r="I12" s="233"/>
      <c r="J12" s="233">
        <v>2334599853</v>
      </c>
    </row>
    <row r="13" spans="1:10" ht="23.25" customHeight="1">
      <c r="A13" s="108" t="s">
        <v>142</v>
      </c>
      <c r="B13" s="59"/>
      <c r="D13" s="233"/>
      <c r="E13" s="233"/>
      <c r="F13" s="233"/>
      <c r="G13" s="233"/>
      <c r="H13" s="233"/>
      <c r="I13" s="233"/>
      <c r="J13" s="233"/>
    </row>
    <row r="14" spans="1:10" ht="23.25" customHeight="1">
      <c r="A14" s="108" t="s">
        <v>143</v>
      </c>
      <c r="B14" s="59" t="s">
        <v>261</v>
      </c>
      <c r="C14" s="93"/>
      <c r="D14" s="233">
        <v>0</v>
      </c>
      <c r="E14" s="233"/>
      <c r="F14" s="233">
        <v>228058931</v>
      </c>
      <c r="G14" s="233"/>
      <c r="H14" s="233">
        <v>0</v>
      </c>
      <c r="I14" s="233"/>
      <c r="J14" s="233">
        <v>0</v>
      </c>
    </row>
    <row r="15" spans="1:10" ht="23.25" customHeight="1">
      <c r="A15" s="64" t="s">
        <v>41</v>
      </c>
      <c r="B15" s="59" t="s">
        <v>273</v>
      </c>
      <c r="C15" s="98"/>
      <c r="D15" s="233">
        <v>315684392</v>
      </c>
      <c r="E15" s="233"/>
      <c r="F15" s="233">
        <v>476783597</v>
      </c>
      <c r="G15" s="233"/>
      <c r="H15" s="233">
        <v>406810553</v>
      </c>
      <c r="I15" s="233"/>
      <c r="J15" s="233">
        <v>456022330</v>
      </c>
    </row>
    <row r="16" spans="1:10" ht="23.25" customHeight="1">
      <c r="A16" s="13" t="s">
        <v>211</v>
      </c>
      <c r="B16" s="59"/>
      <c r="C16" s="62"/>
      <c r="D16" s="255">
        <f>SUM(D10:D15)</f>
        <v>26210660913</v>
      </c>
      <c r="E16" s="99"/>
      <c r="F16" s="255">
        <f>SUM(F10:F15)</f>
        <v>33003682239</v>
      </c>
      <c r="G16" s="94"/>
      <c r="H16" s="255">
        <f>SUM(H10:H15)</f>
        <v>20632366625</v>
      </c>
      <c r="I16" s="99"/>
      <c r="J16" s="255">
        <f>SUM(J10:J15)</f>
        <v>27684305583</v>
      </c>
    </row>
    <row r="17" spans="1:14" ht="23.25" customHeight="1">
      <c r="A17" s="13"/>
      <c r="B17" s="59"/>
      <c r="C17" s="101"/>
      <c r="D17" s="100"/>
      <c r="E17" s="93"/>
      <c r="F17" s="100"/>
      <c r="G17" s="94"/>
      <c r="H17" s="100"/>
      <c r="I17" s="93"/>
      <c r="J17" s="100"/>
    </row>
    <row r="18" spans="1:14" ht="23.25" customHeight="1">
      <c r="A18" s="91" t="s">
        <v>42</v>
      </c>
      <c r="B18" s="59"/>
      <c r="C18" s="100"/>
      <c r="D18" s="100"/>
      <c r="E18" s="93"/>
      <c r="F18" s="100"/>
      <c r="G18" s="94"/>
      <c r="H18" s="100"/>
      <c r="I18" s="93"/>
      <c r="J18" s="100"/>
    </row>
    <row r="19" spans="1:14" ht="23.25" customHeight="1">
      <c r="A19" s="64" t="s">
        <v>89</v>
      </c>
      <c r="B19" s="59" t="s">
        <v>166</v>
      </c>
      <c r="C19" s="93"/>
      <c r="D19" s="233">
        <v>16764429640</v>
      </c>
      <c r="E19" s="233"/>
      <c r="F19" s="233">
        <v>21898818923</v>
      </c>
      <c r="G19" s="233"/>
      <c r="H19" s="233">
        <v>14124193247.000006</v>
      </c>
      <c r="I19" s="233"/>
      <c r="J19" s="233">
        <v>18658416569</v>
      </c>
    </row>
    <row r="20" spans="1:14" ht="23.25" customHeight="1">
      <c r="A20" s="97" t="s">
        <v>88</v>
      </c>
      <c r="B20" s="59"/>
      <c r="C20" s="93"/>
      <c r="D20" s="233">
        <v>666088343</v>
      </c>
      <c r="E20" s="233"/>
      <c r="F20" s="233">
        <v>680526615</v>
      </c>
      <c r="G20" s="233"/>
      <c r="H20" s="233">
        <v>0</v>
      </c>
      <c r="I20" s="233"/>
      <c r="J20" s="233">
        <v>0</v>
      </c>
    </row>
    <row r="21" spans="1:14" ht="23.25" customHeight="1">
      <c r="A21" s="110" t="s">
        <v>296</v>
      </c>
      <c r="B21" s="59"/>
      <c r="C21" s="93"/>
      <c r="D21" s="233">
        <v>3380783444</v>
      </c>
      <c r="E21" s="233"/>
      <c r="F21" s="233">
        <v>4147713963</v>
      </c>
      <c r="G21" s="233"/>
      <c r="H21" s="233">
        <v>2014769204</v>
      </c>
      <c r="I21" s="233"/>
      <c r="J21" s="233">
        <v>2797100384</v>
      </c>
      <c r="N21" s="95"/>
    </row>
    <row r="22" spans="1:14" ht="23.25" customHeight="1">
      <c r="A22" s="64" t="s">
        <v>43</v>
      </c>
      <c r="B22" s="59"/>
      <c r="C22" s="93"/>
      <c r="D22" s="233">
        <v>1941504680</v>
      </c>
      <c r="E22" s="233"/>
      <c r="F22" s="233">
        <v>2757595545</v>
      </c>
      <c r="G22" s="233"/>
      <c r="H22" s="233">
        <v>1523540011</v>
      </c>
      <c r="I22" s="233"/>
      <c r="J22" s="233">
        <v>1942573134</v>
      </c>
    </row>
    <row r="23" spans="1:14" ht="23.25" customHeight="1">
      <c r="A23" s="64" t="s">
        <v>44</v>
      </c>
      <c r="B23" s="59"/>
      <c r="C23" s="93"/>
      <c r="D23" s="233">
        <v>97517842</v>
      </c>
      <c r="E23" s="233"/>
      <c r="F23" s="233">
        <v>76786531</v>
      </c>
      <c r="G23" s="233"/>
      <c r="H23" s="233">
        <v>100748779</v>
      </c>
      <c r="I23" s="233"/>
      <c r="J23" s="233">
        <v>73581599</v>
      </c>
    </row>
    <row r="24" spans="1:14" ht="23.25" customHeight="1">
      <c r="A24" s="13" t="s">
        <v>45</v>
      </c>
      <c r="B24" s="59"/>
      <c r="C24" s="93"/>
      <c r="D24" s="255">
        <f>SUM(D19:D23)</f>
        <v>22850323949</v>
      </c>
      <c r="E24" s="99"/>
      <c r="F24" s="255">
        <f>SUM(F19:F23)</f>
        <v>29561441577</v>
      </c>
      <c r="G24" s="94"/>
      <c r="H24" s="255">
        <f>SUM(H19:H23)</f>
        <v>17763251241.000008</v>
      </c>
      <c r="I24" s="99"/>
      <c r="J24" s="255">
        <f>SUM(J19:J23)</f>
        <v>23471671686</v>
      </c>
      <c r="M24" s="95"/>
    </row>
    <row r="25" spans="1:14" ht="23.25" customHeight="1">
      <c r="B25" s="59"/>
      <c r="C25" s="93"/>
      <c r="D25" s="102"/>
      <c r="E25" s="99"/>
      <c r="F25" s="102"/>
      <c r="G25" s="94"/>
      <c r="H25" s="102"/>
      <c r="I25" s="99"/>
      <c r="J25" s="102"/>
    </row>
    <row r="26" spans="1:14" ht="23.25" customHeight="1">
      <c r="A26" s="181" t="s">
        <v>231</v>
      </c>
      <c r="B26" s="104" t="s">
        <v>252</v>
      </c>
      <c r="C26" s="93"/>
      <c r="D26" s="242">
        <v>299144645</v>
      </c>
      <c r="E26" s="93"/>
      <c r="F26" s="242">
        <v>213889449</v>
      </c>
      <c r="G26" s="94"/>
      <c r="H26" s="329">
        <v>0</v>
      </c>
      <c r="I26" s="297"/>
      <c r="J26" s="329">
        <v>0</v>
      </c>
    </row>
    <row r="27" spans="1:14" ht="23.25" customHeight="1">
      <c r="A27" s="134" t="s">
        <v>46</v>
      </c>
      <c r="B27" s="104"/>
      <c r="C27" s="93"/>
      <c r="D27" s="314">
        <f>D16-D24+D26</f>
        <v>3659481609</v>
      </c>
      <c r="E27" s="99"/>
      <c r="F27" s="314">
        <f>F16-F24+F26</f>
        <v>3656130111</v>
      </c>
      <c r="G27" s="116"/>
      <c r="H27" s="314">
        <f>H16-H24</f>
        <v>2869115383.9999924</v>
      </c>
      <c r="I27" s="99"/>
      <c r="J27" s="314">
        <f>J16-J24</f>
        <v>4212633897</v>
      </c>
    </row>
    <row r="28" spans="1:14" ht="23.25" customHeight="1">
      <c r="A28" s="64" t="s">
        <v>212</v>
      </c>
      <c r="B28" s="59" t="s">
        <v>274</v>
      </c>
      <c r="C28" s="93"/>
      <c r="D28" s="277">
        <v>-720298681</v>
      </c>
      <c r="E28" s="93"/>
      <c r="F28" s="277">
        <v>-675603229</v>
      </c>
      <c r="G28" s="94"/>
      <c r="H28" s="277">
        <v>-404850786</v>
      </c>
      <c r="I28" s="93"/>
      <c r="J28" s="277">
        <v>-430186928</v>
      </c>
    </row>
    <row r="29" spans="1:14" ht="23.25" customHeight="1">
      <c r="B29" s="59"/>
      <c r="C29" s="93"/>
      <c r="D29" s="93"/>
      <c r="E29" s="93"/>
      <c r="F29" s="93"/>
      <c r="G29" s="107"/>
      <c r="H29" s="93"/>
      <c r="I29" s="93"/>
      <c r="J29" s="93"/>
    </row>
    <row r="30" spans="1:14" ht="23.25" customHeight="1" thickBot="1">
      <c r="A30" s="13" t="s">
        <v>152</v>
      </c>
      <c r="B30" s="59"/>
      <c r="C30" s="93"/>
      <c r="D30" s="339">
        <f>SUM(D27:D28)</f>
        <v>2939182928</v>
      </c>
      <c r="E30" s="62"/>
      <c r="F30" s="339">
        <f>SUM(F27:F28)</f>
        <v>2980526882</v>
      </c>
      <c r="G30" s="107"/>
      <c r="H30" s="339">
        <f>SUM(H27:H28)</f>
        <v>2464264597.9999924</v>
      </c>
      <c r="I30" s="62"/>
      <c r="J30" s="339">
        <f>SUM(J27:J28)</f>
        <v>3782446969</v>
      </c>
    </row>
    <row r="31" spans="1:14" ht="23.25" customHeight="1" thickTop="1">
      <c r="B31" s="59"/>
      <c r="C31" s="93"/>
      <c r="D31" s="101"/>
      <c r="E31" s="93"/>
      <c r="F31" s="101"/>
      <c r="G31" s="107"/>
      <c r="H31" s="101"/>
      <c r="I31" s="93"/>
      <c r="J31" s="101"/>
    </row>
    <row r="32" spans="1:14" ht="23.25" customHeight="1">
      <c r="A32" s="269" t="s">
        <v>48</v>
      </c>
      <c r="B32" s="328"/>
      <c r="C32" s="93"/>
      <c r="D32" s="92"/>
      <c r="E32" s="107"/>
      <c r="F32" s="92"/>
      <c r="G32" s="107"/>
      <c r="H32" s="92"/>
      <c r="I32" s="107"/>
      <c r="J32" s="92"/>
    </row>
    <row r="33" spans="1:10" s="108" customFormat="1" ht="23.25" customHeight="1">
      <c r="A33" s="109" t="s">
        <v>247</v>
      </c>
      <c r="B33" s="328"/>
      <c r="C33" s="93"/>
      <c r="D33" s="233">
        <f>D35-D34</f>
        <v>2833667907</v>
      </c>
      <c r="E33" s="107"/>
      <c r="F33" s="233">
        <v>2811612240</v>
      </c>
      <c r="G33" s="107"/>
      <c r="H33" s="233">
        <f>H30</f>
        <v>2464264597.9999924</v>
      </c>
      <c r="I33" s="107"/>
      <c r="J33" s="233">
        <f>J30</f>
        <v>3782446969</v>
      </c>
    </row>
    <row r="34" spans="1:10" s="108" customFormat="1" ht="23.25" customHeight="1">
      <c r="A34" s="110" t="s">
        <v>50</v>
      </c>
      <c r="B34" s="59"/>
      <c r="C34" s="93"/>
      <c r="D34" s="242">
        <v>105515021</v>
      </c>
      <c r="E34" s="107"/>
      <c r="F34" s="242">
        <v>168914642</v>
      </c>
      <c r="G34" s="107"/>
      <c r="H34" s="242">
        <v>0</v>
      </c>
      <c r="I34" s="107"/>
      <c r="J34" s="242">
        <v>0</v>
      </c>
    </row>
    <row r="35" spans="1:10" s="108" customFormat="1" ht="23.25" customHeight="1" thickBot="1">
      <c r="A35" s="269" t="s">
        <v>152</v>
      </c>
      <c r="B35" s="269"/>
      <c r="C35" s="93"/>
      <c r="D35" s="339">
        <f>D30</f>
        <v>2939182928</v>
      </c>
      <c r="E35" s="111"/>
      <c r="F35" s="339">
        <f>SUM(F33:F34)</f>
        <v>2980526882</v>
      </c>
      <c r="G35" s="111"/>
      <c r="H35" s="339">
        <f>SUM(H33:H34)</f>
        <v>2464264597.9999924</v>
      </c>
      <c r="I35" s="111"/>
      <c r="J35" s="339">
        <f>SUM(J33:J34)</f>
        <v>3782446969</v>
      </c>
    </row>
    <row r="36" spans="1:10" ht="23.25" customHeight="1" thickTop="1">
      <c r="B36" s="59"/>
      <c r="C36" s="93"/>
      <c r="D36" s="101"/>
      <c r="E36" s="93"/>
      <c r="F36" s="101"/>
      <c r="G36" s="94"/>
      <c r="H36" s="101"/>
      <c r="I36" s="93"/>
      <c r="J36" s="101"/>
    </row>
    <row r="37" spans="1:10" s="103" customFormat="1" ht="23.25" customHeight="1" thickBot="1">
      <c r="A37" s="269" t="s">
        <v>137</v>
      </c>
      <c r="B37" s="59" t="s">
        <v>275</v>
      </c>
      <c r="C37" s="93"/>
      <c r="D37" s="340">
        <f>D33/(BS!C75/100)</f>
        <v>1226.6960636363635</v>
      </c>
      <c r="E37" s="117"/>
      <c r="F37" s="340">
        <f>F33/(BS!E75/100)</f>
        <v>1217.1481558441558</v>
      </c>
      <c r="G37" s="117"/>
      <c r="H37" s="340">
        <f>H33/(BS!G75/100)</f>
        <v>1066.7812112554079</v>
      </c>
      <c r="I37" s="117"/>
      <c r="J37" s="340">
        <f>J33/(BS!I75/100)</f>
        <v>1637.4229303030304</v>
      </c>
    </row>
    <row r="38" spans="1:10" s="112" customFormat="1" ht="23.25" customHeight="1" thickTop="1">
      <c r="A38" s="269"/>
      <c r="B38" s="269"/>
      <c r="C38" s="93"/>
      <c r="D38" s="186"/>
      <c r="E38" s="111"/>
      <c r="F38" s="186"/>
      <c r="G38" s="111"/>
      <c r="H38" s="186"/>
      <c r="I38" s="111"/>
      <c r="J38" s="186"/>
    </row>
    <row r="39" spans="1:10" s="112" customFormat="1" ht="23.25" customHeight="1">
      <c r="A39" s="254" t="s">
        <v>85</v>
      </c>
      <c r="B39" s="14"/>
      <c r="C39" s="16"/>
      <c r="D39" s="15"/>
      <c r="E39" s="16"/>
      <c r="F39" s="15"/>
      <c r="G39" s="16"/>
      <c r="H39" s="16"/>
      <c r="I39" s="16"/>
      <c r="J39" s="16"/>
    </row>
    <row r="40" spans="1:10" s="90" customFormat="1" ht="23.25" customHeight="1">
      <c r="A40" s="20" t="s">
        <v>154</v>
      </c>
      <c r="B40" s="14"/>
      <c r="C40" s="16"/>
      <c r="D40" s="15"/>
      <c r="E40" s="16"/>
      <c r="F40" s="15"/>
      <c r="G40" s="16"/>
      <c r="H40" s="16"/>
      <c r="I40" s="16"/>
      <c r="J40" s="16"/>
    </row>
    <row r="41" spans="1:10" s="10" customFormat="1" ht="23.25" customHeight="1">
      <c r="A41" s="13"/>
      <c r="B41" s="14"/>
      <c r="C41" s="16"/>
      <c r="D41" s="15"/>
      <c r="E41" s="16"/>
      <c r="F41" s="15"/>
      <c r="G41" s="16"/>
      <c r="H41" s="16"/>
      <c r="I41" s="16"/>
      <c r="J41" s="16"/>
    </row>
    <row r="42" spans="1:10" s="10" customFormat="1" ht="23.25" customHeight="1">
      <c r="A42" s="13"/>
      <c r="B42" s="14"/>
      <c r="C42" s="16"/>
      <c r="D42" s="348" t="s">
        <v>1</v>
      </c>
      <c r="E42" s="348"/>
      <c r="F42" s="348"/>
      <c r="G42" s="16"/>
      <c r="H42" s="348" t="s">
        <v>2</v>
      </c>
      <c r="I42" s="348"/>
      <c r="J42" s="348"/>
    </row>
    <row r="43" spans="1:10" ht="23.25" customHeight="1">
      <c r="A43" s="13"/>
      <c r="C43" s="228"/>
      <c r="D43" s="348" t="s">
        <v>3</v>
      </c>
      <c r="E43" s="348"/>
      <c r="F43" s="348"/>
      <c r="G43" s="16"/>
      <c r="H43" s="349" t="s">
        <v>3</v>
      </c>
      <c r="I43" s="349"/>
      <c r="J43" s="349"/>
    </row>
    <row r="44" spans="1:10" ht="23.25" customHeight="1">
      <c r="A44" s="13"/>
      <c r="C44" s="229"/>
      <c r="D44" s="352" t="s">
        <v>151</v>
      </c>
      <c r="E44" s="352"/>
      <c r="F44" s="352"/>
      <c r="G44" s="352" t="s">
        <v>151</v>
      </c>
      <c r="H44" s="352"/>
      <c r="I44" s="352"/>
      <c r="J44" s="352"/>
    </row>
    <row r="45" spans="1:10" ht="23.25" customHeight="1">
      <c r="A45" s="13"/>
      <c r="B45" s="59" t="s">
        <v>6</v>
      </c>
      <c r="C45" s="185"/>
      <c r="D45" s="185">
        <v>2017</v>
      </c>
      <c r="E45" s="185"/>
      <c r="F45" s="185">
        <v>2016</v>
      </c>
      <c r="G45" s="185"/>
      <c r="H45" s="185">
        <v>2017</v>
      </c>
      <c r="I45" s="185"/>
      <c r="J45" s="185">
        <v>2016</v>
      </c>
    </row>
    <row r="46" spans="1:10" ht="23.25" customHeight="1">
      <c r="A46" s="13"/>
      <c r="B46" s="59"/>
      <c r="C46" s="230"/>
      <c r="D46" s="350" t="s">
        <v>150</v>
      </c>
      <c r="E46" s="350"/>
      <c r="F46" s="350"/>
      <c r="G46" s="350"/>
      <c r="H46" s="350"/>
      <c r="I46" s="350"/>
      <c r="J46" s="350"/>
    </row>
    <row r="47" spans="1:10" ht="23.25" customHeight="1">
      <c r="A47" s="13"/>
      <c r="B47" s="59"/>
      <c r="C47" s="230"/>
      <c r="D47" s="230"/>
      <c r="E47" s="230"/>
      <c r="F47" s="230"/>
      <c r="G47" s="230"/>
      <c r="H47" s="230"/>
      <c r="I47" s="230"/>
      <c r="J47" s="230"/>
    </row>
    <row r="48" spans="1:10" ht="23.25" customHeight="1">
      <c r="A48" s="187" t="s">
        <v>152</v>
      </c>
      <c r="B48" s="269"/>
      <c r="C48" s="93"/>
      <c r="D48" s="314">
        <f t="shared" ref="D48:E48" si="0">D30</f>
        <v>2939182928</v>
      </c>
      <c r="E48" s="111">
        <f t="shared" si="0"/>
        <v>0</v>
      </c>
      <c r="F48" s="314">
        <f>F30</f>
        <v>2980526882</v>
      </c>
      <c r="G48" s="111"/>
      <c r="H48" s="314">
        <f>H30</f>
        <v>2464264597.9999924</v>
      </c>
      <c r="I48" s="111"/>
      <c r="J48" s="314">
        <f>J30</f>
        <v>3782446969</v>
      </c>
    </row>
    <row r="49" spans="1:10" ht="23.25" customHeight="1">
      <c r="A49" s="187"/>
      <c r="B49" s="269"/>
      <c r="C49" s="93"/>
      <c r="D49" s="186"/>
      <c r="E49" s="186"/>
      <c r="F49" s="186"/>
      <c r="G49" s="111"/>
      <c r="H49" s="186"/>
      <c r="I49" s="111"/>
      <c r="J49" s="186"/>
    </row>
    <row r="50" spans="1:10" ht="23.25" customHeight="1">
      <c r="A50" s="188" t="s">
        <v>47</v>
      </c>
      <c r="B50" s="269"/>
      <c r="C50" s="93"/>
      <c r="D50" s="186"/>
      <c r="E50" s="111"/>
      <c r="F50" s="186"/>
      <c r="G50" s="111"/>
      <c r="H50" s="186"/>
      <c r="I50" s="111"/>
      <c r="J50" s="186"/>
    </row>
    <row r="51" spans="1:10" ht="23.25" customHeight="1">
      <c r="A51" s="327" t="s">
        <v>240</v>
      </c>
      <c r="B51" s="269"/>
      <c r="C51" s="93"/>
      <c r="D51" s="186"/>
      <c r="E51" s="111"/>
      <c r="F51" s="186"/>
      <c r="G51" s="111"/>
      <c r="H51" s="186"/>
      <c r="I51" s="111"/>
      <c r="J51" s="186"/>
    </row>
    <row r="52" spans="1:10" ht="23.25" customHeight="1">
      <c r="A52" s="164" t="s">
        <v>241</v>
      </c>
      <c r="B52" s="59"/>
      <c r="C52" s="93"/>
      <c r="D52" s="278">
        <v>-3689421</v>
      </c>
      <c r="E52" s="98"/>
      <c r="F52" s="278">
        <v>81377272</v>
      </c>
      <c r="G52" s="270"/>
      <c r="H52" s="268">
        <v>0</v>
      </c>
      <c r="I52" s="107"/>
      <c r="J52" s="268">
        <v>0</v>
      </c>
    </row>
    <row r="53" spans="1:10" ht="23.25" customHeight="1">
      <c r="A53" s="164" t="s">
        <v>282</v>
      </c>
      <c r="B53" s="59" t="s">
        <v>276</v>
      </c>
      <c r="C53" s="93"/>
      <c r="D53" s="278">
        <v>-4129650</v>
      </c>
      <c r="E53" s="98"/>
      <c r="F53" s="278">
        <v>6929850</v>
      </c>
      <c r="G53" s="270"/>
      <c r="H53" s="150">
        <v>-4129650</v>
      </c>
      <c r="I53" s="150"/>
      <c r="J53" s="150">
        <v>6929850</v>
      </c>
    </row>
    <row r="54" spans="1:10" s="112" customFormat="1" ht="23.25" customHeight="1">
      <c r="A54" s="164" t="s">
        <v>213</v>
      </c>
      <c r="B54" s="59"/>
      <c r="C54" s="93"/>
      <c r="D54" s="101"/>
      <c r="E54" s="93"/>
      <c r="F54" s="101"/>
      <c r="G54" s="94"/>
      <c r="H54" s="101"/>
      <c r="I54" s="93"/>
      <c r="J54" s="101"/>
    </row>
    <row r="55" spans="1:10" ht="23.25" customHeight="1">
      <c r="A55" s="164" t="s">
        <v>123</v>
      </c>
      <c r="B55" s="59" t="s">
        <v>252</v>
      </c>
      <c r="C55" s="93"/>
      <c r="D55" s="278">
        <v>-1134425</v>
      </c>
      <c r="E55" s="98"/>
      <c r="F55" s="278">
        <v>-1716062</v>
      </c>
      <c r="G55" s="270"/>
      <c r="H55" s="268">
        <v>0</v>
      </c>
      <c r="I55" s="107"/>
      <c r="J55" s="268">
        <v>0</v>
      </c>
    </row>
    <row r="56" spans="1:10" ht="23.25" customHeight="1">
      <c r="A56" s="164" t="s">
        <v>242</v>
      </c>
      <c r="B56" s="59" t="s">
        <v>277</v>
      </c>
      <c r="C56" s="93"/>
      <c r="D56" s="278">
        <v>825930</v>
      </c>
      <c r="E56" s="98"/>
      <c r="F56" s="278">
        <v>-1385970</v>
      </c>
      <c r="G56" s="270"/>
      <c r="H56" s="150">
        <v>825930</v>
      </c>
      <c r="I56" s="150"/>
      <c r="J56" s="150">
        <v>-1385970</v>
      </c>
    </row>
    <row r="57" spans="1:10" ht="23.25" customHeight="1">
      <c r="A57" s="312" t="s">
        <v>243</v>
      </c>
      <c r="B57" s="59"/>
      <c r="C57" s="93"/>
      <c r="D57" s="331">
        <f>SUM(D52:D56)</f>
        <v>-8127566</v>
      </c>
      <c r="E57" s="62"/>
      <c r="F57" s="331">
        <f>SUM(F52:F56)</f>
        <v>85205090</v>
      </c>
      <c r="G57" s="316"/>
      <c r="H57" s="331">
        <f>SUM(H52:H56)</f>
        <v>-3303720</v>
      </c>
      <c r="I57" s="154"/>
      <c r="J57" s="331">
        <f>SUM(J52:J56)</f>
        <v>5543880</v>
      </c>
    </row>
    <row r="58" spans="1:10" ht="11.25" customHeight="1">
      <c r="A58" s="312"/>
      <c r="B58" s="59"/>
      <c r="C58" s="93"/>
      <c r="D58" s="332"/>
      <c r="E58" s="62"/>
      <c r="F58" s="332"/>
      <c r="G58" s="271"/>
      <c r="H58" s="62"/>
      <c r="I58" s="154"/>
      <c r="J58" s="62"/>
    </row>
    <row r="59" spans="1:10" s="112" customFormat="1" ht="23.25" customHeight="1">
      <c r="A59" s="327" t="s">
        <v>244</v>
      </c>
      <c r="B59" s="269"/>
      <c r="C59" s="93"/>
      <c r="D59" s="114"/>
      <c r="E59" s="175"/>
      <c r="F59" s="114"/>
      <c r="G59" s="107"/>
      <c r="H59" s="114"/>
      <c r="I59" s="175"/>
      <c r="J59" s="114"/>
    </row>
    <row r="60" spans="1:10" s="112" customFormat="1" ht="23.25" customHeight="1">
      <c r="A60" s="164" t="s">
        <v>280</v>
      </c>
      <c r="B60" s="59" t="s">
        <v>278</v>
      </c>
      <c r="C60" s="93"/>
      <c r="D60" s="233">
        <v>64167075</v>
      </c>
      <c r="E60" s="107"/>
      <c r="F60" s="233">
        <f>-14937538-F61</f>
        <v>-18535882</v>
      </c>
      <c r="G60" s="107"/>
      <c r="H60" s="268">
        <v>24964852</v>
      </c>
      <c r="I60" s="107"/>
      <c r="J60" s="268">
        <v>-28518240</v>
      </c>
    </row>
    <row r="61" spans="1:10" s="112" customFormat="1" ht="23.25" customHeight="1">
      <c r="A61" s="164" t="s">
        <v>245</v>
      </c>
      <c r="B61" s="59" t="s">
        <v>277</v>
      </c>
      <c r="C61" s="93"/>
      <c r="D61" s="233">
        <v>-12799839</v>
      </c>
      <c r="E61" s="175"/>
      <c r="F61" s="233">
        <v>3598344</v>
      </c>
      <c r="G61" s="107"/>
      <c r="H61" s="280">
        <v>-4992971</v>
      </c>
      <c r="I61" s="107"/>
      <c r="J61" s="280">
        <v>5703648</v>
      </c>
    </row>
    <row r="62" spans="1:10" s="112" customFormat="1" ht="23.25" customHeight="1">
      <c r="A62" s="269" t="s">
        <v>246</v>
      </c>
      <c r="B62" s="269"/>
      <c r="C62" s="93"/>
      <c r="D62" s="255">
        <f>SUM(D60:D61)</f>
        <v>51367236</v>
      </c>
      <c r="E62" s="178"/>
      <c r="F62" s="333">
        <f>SUM(F60:F61)</f>
        <v>-14937538</v>
      </c>
      <c r="G62" s="111"/>
      <c r="H62" s="333">
        <f>SUM(H60:H61)</f>
        <v>19971881</v>
      </c>
      <c r="I62" s="111"/>
      <c r="J62" s="333">
        <f>SUM(J60:J61)</f>
        <v>-22814592</v>
      </c>
    </row>
    <row r="63" spans="1:10" ht="23.25" customHeight="1">
      <c r="A63" s="134" t="s">
        <v>283</v>
      </c>
      <c r="B63" s="106"/>
      <c r="C63" s="93"/>
      <c r="D63" s="279">
        <f>D57+D62</f>
        <v>43239670</v>
      </c>
      <c r="E63" s="62"/>
      <c r="F63" s="279">
        <f>F57+F62</f>
        <v>70267552</v>
      </c>
      <c r="G63" s="271"/>
      <c r="H63" s="279">
        <f>H57+H62</f>
        <v>16668161</v>
      </c>
      <c r="I63" s="99"/>
      <c r="J63" s="279">
        <f>J57+J62</f>
        <v>-17270712</v>
      </c>
    </row>
    <row r="64" spans="1:10" ht="23.25" customHeight="1" thickBot="1">
      <c r="A64" s="134" t="s">
        <v>153</v>
      </c>
      <c r="B64" s="106"/>
      <c r="C64" s="93"/>
      <c r="D64" s="341">
        <f>SUM(D63,D30)</f>
        <v>2982422598</v>
      </c>
      <c r="E64" s="99"/>
      <c r="F64" s="341">
        <f>SUM(F63,F30)</f>
        <v>3050794434</v>
      </c>
      <c r="G64" s="116"/>
      <c r="H64" s="341">
        <f>SUM(H63,H30)</f>
        <v>2480932758.9999924</v>
      </c>
      <c r="I64" s="99"/>
      <c r="J64" s="341">
        <f>SUM(J63,J30)</f>
        <v>3765176257</v>
      </c>
    </row>
    <row r="65" spans="1:10" s="103" customFormat="1" ht="23.25" customHeight="1" thickTop="1">
      <c r="A65" s="64"/>
      <c r="B65" s="59"/>
      <c r="C65" s="93"/>
      <c r="D65" s="101"/>
      <c r="E65" s="93"/>
      <c r="F65" s="101"/>
      <c r="G65" s="94"/>
      <c r="H65" s="101"/>
      <c r="I65" s="93"/>
      <c r="J65" s="101"/>
    </row>
    <row r="66" spans="1:10" s="103" customFormat="1" ht="23.25" customHeight="1">
      <c r="A66" s="269" t="s">
        <v>49</v>
      </c>
      <c r="B66" s="113"/>
      <c r="C66" s="93"/>
      <c r="D66" s="101"/>
      <c r="E66" s="107"/>
      <c r="F66" s="92"/>
      <c r="G66" s="107"/>
      <c r="H66" s="92"/>
      <c r="I66" s="107"/>
      <c r="J66" s="92"/>
    </row>
    <row r="67" spans="1:10" ht="23.25" customHeight="1">
      <c r="A67" s="109" t="s">
        <v>247</v>
      </c>
      <c r="B67" s="113"/>
      <c r="C67" s="93"/>
      <c r="D67" s="233">
        <f>D69-D68</f>
        <v>2879623165</v>
      </c>
      <c r="E67" s="107"/>
      <c r="F67" s="233">
        <v>2885518533</v>
      </c>
      <c r="G67" s="107"/>
      <c r="H67" s="268">
        <f>H64</f>
        <v>2480932758.9999924</v>
      </c>
      <c r="I67" s="107"/>
      <c r="J67" s="268">
        <f>J64</f>
        <v>3765176257</v>
      </c>
    </row>
    <row r="68" spans="1:10" s="108" customFormat="1" ht="23.25" customHeight="1">
      <c r="A68" s="110" t="s">
        <v>50</v>
      </c>
      <c r="B68" s="59"/>
      <c r="C68" s="93"/>
      <c r="D68" s="242">
        <v>102799433</v>
      </c>
      <c r="E68" s="107"/>
      <c r="F68" s="242">
        <v>165275901</v>
      </c>
      <c r="G68" s="107"/>
      <c r="H68" s="268">
        <v>0</v>
      </c>
      <c r="I68" s="107"/>
      <c r="J68" s="268">
        <v>0</v>
      </c>
    </row>
    <row r="69" spans="1:10" s="108" customFormat="1" ht="23.25" customHeight="1" thickBot="1">
      <c r="A69" s="269" t="s">
        <v>153</v>
      </c>
      <c r="B69" s="115"/>
      <c r="C69" s="93"/>
      <c r="D69" s="341">
        <f>D64</f>
        <v>2982422598</v>
      </c>
      <c r="E69" s="116"/>
      <c r="F69" s="341">
        <f>SUM(F67:F68)</f>
        <v>3050794434</v>
      </c>
      <c r="G69" s="116"/>
      <c r="H69" s="341">
        <f>SUM(H67:H68)</f>
        <v>2480932758.9999924</v>
      </c>
      <c r="I69" s="116"/>
      <c r="J69" s="341">
        <f>SUM(J67:J68)</f>
        <v>3765176257</v>
      </c>
    </row>
    <row r="70" spans="1:10" s="108" customFormat="1" ht="23.25" customHeight="1" thickTop="1">
      <c r="A70" s="269"/>
      <c r="B70" s="14"/>
      <c r="C70" s="93"/>
      <c r="D70" s="15"/>
      <c r="E70" s="16"/>
      <c r="F70" s="15"/>
      <c r="G70" s="16"/>
      <c r="H70" s="16"/>
      <c r="I70" s="16"/>
      <c r="J70" s="16"/>
    </row>
    <row r="71" spans="1:10" ht="18" customHeight="1">
      <c r="C71" s="16"/>
      <c r="G71" s="16"/>
      <c r="H71" s="16"/>
      <c r="I71" s="16"/>
      <c r="J71" s="16"/>
    </row>
    <row r="72" spans="1:10" ht="18" customHeight="1">
      <c r="C72" s="119"/>
      <c r="D72" s="118"/>
      <c r="E72" s="118"/>
      <c r="F72" s="118"/>
      <c r="G72" s="119"/>
      <c r="H72" s="119"/>
      <c r="I72" s="119"/>
      <c r="J72" s="119"/>
    </row>
    <row r="73" spans="1:10" ht="18" customHeight="1">
      <c r="C73" s="86"/>
      <c r="D73" s="86"/>
      <c r="E73" s="86"/>
      <c r="F73" s="86"/>
      <c r="G73" s="86"/>
      <c r="H73" s="86"/>
      <c r="I73" s="86"/>
      <c r="J73" s="86"/>
    </row>
    <row r="74" spans="1:10" ht="18" customHeight="1">
      <c r="C74" s="86"/>
      <c r="D74" s="86"/>
      <c r="E74" s="86"/>
      <c r="F74" s="86"/>
      <c r="G74" s="86"/>
      <c r="H74" s="86"/>
      <c r="I74" s="86"/>
      <c r="J74" s="86"/>
    </row>
  </sheetData>
  <mergeCells count="14">
    <mergeCell ref="D6:F6"/>
    <mergeCell ref="G6:J6"/>
    <mergeCell ref="D43:F43"/>
    <mergeCell ref="H43:J43"/>
    <mergeCell ref="D4:F4"/>
    <mergeCell ref="H4:J4"/>
    <mergeCell ref="D5:F5"/>
    <mergeCell ref="H5:J5"/>
    <mergeCell ref="D44:F44"/>
    <mergeCell ref="D46:J46"/>
    <mergeCell ref="D8:J8"/>
    <mergeCell ref="D42:F42"/>
    <mergeCell ref="H42:J42"/>
    <mergeCell ref="G44:J44"/>
  </mergeCells>
  <pageMargins left="0.7" right="0.53" top="0.48" bottom="0.5" header="0.5" footer="0.5"/>
  <pageSetup paperSize="9" scale="67" firstPageNumber="8" orientation="portrait" useFirstPageNumber="1" r:id="rId1"/>
  <headerFooter>
    <oddFooter>&amp;L&amp;"Times New Roman,Regular"&amp;12  The accompanying notes are an integral part of these financial statements.
&amp;C&amp;"Times New Roman,Regular"&amp;12&amp;P</oddFooter>
  </headerFooter>
  <rowBreaks count="1" manualBreakCount="1">
    <brk id="38" max="9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9"/>
  <sheetViews>
    <sheetView view="pageBreakPreview" zoomScale="80" zoomScaleNormal="60" zoomScaleSheetLayoutView="80" workbookViewId="0">
      <selection activeCell="R10" sqref="R10:R12"/>
    </sheetView>
  </sheetViews>
  <sheetFormatPr defaultColWidth="9.140625" defaultRowHeight="18" customHeight="1"/>
  <cols>
    <col min="1" max="1" width="61.5703125" style="64" customWidth="1"/>
    <col min="2" max="2" width="5.7109375" style="59" customWidth="1"/>
    <col min="3" max="3" width="0.85546875" style="16" customWidth="1"/>
    <col min="4" max="4" width="17.140625" style="16" customWidth="1"/>
    <col min="5" max="5" width="0.85546875" style="16" customWidth="1"/>
    <col min="6" max="6" width="15.42578125" style="16" customWidth="1"/>
    <col min="7" max="7" width="0.85546875" style="16" customWidth="1"/>
    <col min="8" max="8" width="18.85546875" style="16" customWidth="1"/>
    <col min="9" max="9" width="0.85546875" style="16" customWidth="1"/>
    <col min="10" max="10" width="18" style="16" customWidth="1"/>
    <col min="11" max="11" width="1.28515625" style="16" customWidth="1"/>
    <col min="12" max="12" width="18.5703125" style="16" customWidth="1"/>
    <col min="13" max="13" width="0.85546875" style="16" customWidth="1"/>
    <col min="14" max="14" width="14.85546875" style="16" customWidth="1"/>
    <col min="15" max="15" width="0.85546875" style="16" customWidth="1"/>
    <col min="16" max="16" width="17.42578125" style="16" customWidth="1"/>
    <col min="17" max="17" width="0.85546875" style="16" customWidth="1"/>
    <col min="18" max="18" width="15.85546875" style="16" customWidth="1"/>
    <col min="19" max="19" width="0.85546875" style="16" customWidth="1"/>
    <col min="20" max="20" width="15.5703125" style="16" customWidth="1"/>
    <col min="21" max="21" width="0.85546875" style="16" customWidth="1"/>
    <col min="22" max="22" width="17.42578125" style="16" customWidth="1"/>
    <col min="23" max="23" width="0.85546875" style="16" customWidth="1"/>
    <col min="24" max="24" width="19.28515625" style="16" customWidth="1"/>
    <col min="25" max="25" width="0.85546875" style="17" customWidth="1"/>
    <col min="26" max="26" width="19.5703125" style="17" customWidth="1"/>
    <col min="27" max="27" width="0.85546875" style="17" customWidth="1"/>
    <col min="28" max="28" width="18.140625" style="17" customWidth="1"/>
    <col min="29" max="29" width="9.140625" style="17"/>
    <col min="30" max="30" width="11" style="17" bestFit="1" customWidth="1"/>
    <col min="31" max="16384" width="9.140625" style="17"/>
  </cols>
  <sheetData>
    <row r="1" spans="1:30" ht="18.75">
      <c r="A1" s="254" t="s">
        <v>85</v>
      </c>
    </row>
    <row r="2" spans="1:30" ht="15.75">
      <c r="A2" s="120" t="s">
        <v>155</v>
      </c>
    </row>
    <row r="3" spans="1:30" ht="15.75">
      <c r="A3" s="120"/>
    </row>
    <row r="4" spans="1:30" ht="15">
      <c r="A4" s="121"/>
      <c r="D4" s="356" t="s">
        <v>51</v>
      </c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  <c r="V4" s="356"/>
      <c r="W4" s="356"/>
      <c r="X4" s="356"/>
      <c r="Y4" s="356"/>
      <c r="Z4" s="356"/>
      <c r="AA4" s="356"/>
      <c r="AB4" s="356"/>
    </row>
    <row r="5" spans="1:30" ht="15">
      <c r="A5" s="121"/>
      <c r="E5" s="122"/>
      <c r="F5" s="353" t="s">
        <v>36</v>
      </c>
      <c r="G5" s="353"/>
      <c r="H5" s="353"/>
      <c r="I5" s="122"/>
      <c r="J5" s="122"/>
      <c r="K5" s="122"/>
      <c r="L5" s="122"/>
      <c r="M5" s="122"/>
      <c r="N5" s="354" t="s">
        <v>52</v>
      </c>
      <c r="O5" s="354"/>
      <c r="P5" s="354"/>
      <c r="Q5" s="354"/>
      <c r="R5" s="354"/>
      <c r="S5" s="354"/>
      <c r="T5" s="354"/>
      <c r="U5" s="354"/>
      <c r="V5" s="354"/>
      <c r="X5" s="17"/>
    </row>
    <row r="6" spans="1:30" ht="15">
      <c r="A6" s="121"/>
      <c r="E6" s="122"/>
      <c r="F6" s="292"/>
      <c r="G6" s="292"/>
      <c r="H6" s="292"/>
      <c r="I6" s="122"/>
      <c r="J6" s="122"/>
      <c r="K6" s="122"/>
      <c r="L6" s="129" t="s">
        <v>181</v>
      </c>
      <c r="M6" s="122"/>
      <c r="N6" s="123"/>
      <c r="O6" s="123"/>
      <c r="P6" s="123"/>
      <c r="Q6" s="123"/>
      <c r="R6" s="123"/>
      <c r="S6" s="123"/>
      <c r="T6" s="124" t="s">
        <v>98</v>
      </c>
      <c r="U6" s="123"/>
      <c r="V6" s="123"/>
      <c r="X6" s="17"/>
    </row>
    <row r="7" spans="1:30" ht="23.25" customHeight="1">
      <c r="A7" s="121"/>
      <c r="E7" s="122"/>
      <c r="F7" s="292"/>
      <c r="G7" s="292"/>
      <c r="H7" s="292"/>
      <c r="I7" s="122"/>
      <c r="J7" s="122"/>
      <c r="K7" s="122"/>
      <c r="L7" s="129" t="s">
        <v>183</v>
      </c>
      <c r="M7" s="122"/>
      <c r="N7" s="123"/>
      <c r="O7" s="123"/>
      <c r="P7" s="123"/>
      <c r="Q7" s="123"/>
      <c r="R7" s="123"/>
      <c r="S7" s="123"/>
      <c r="T7" s="124" t="s">
        <v>101</v>
      </c>
      <c r="U7" s="123"/>
      <c r="V7" s="123"/>
      <c r="X7" s="17"/>
    </row>
    <row r="8" spans="1:30" ht="23.25" customHeight="1">
      <c r="A8" s="121"/>
      <c r="B8" s="125"/>
      <c r="C8" s="126"/>
      <c r="D8" s="127"/>
      <c r="E8" s="127"/>
      <c r="F8" s="123"/>
      <c r="G8" s="127"/>
      <c r="H8" s="127"/>
      <c r="I8" s="127"/>
      <c r="J8" s="127" t="s">
        <v>92</v>
      </c>
      <c r="K8" s="127"/>
      <c r="L8" s="129" t="s">
        <v>184</v>
      </c>
      <c r="M8" s="127"/>
      <c r="N8" s="124"/>
      <c r="O8" s="124"/>
      <c r="P8" s="124"/>
      <c r="Q8" s="127"/>
      <c r="R8" s="124"/>
      <c r="S8" s="127"/>
      <c r="T8" s="124" t="s">
        <v>104</v>
      </c>
      <c r="U8" s="127"/>
      <c r="V8" s="124"/>
      <c r="W8" s="127"/>
      <c r="X8" s="17"/>
      <c r="Z8" s="128"/>
      <c r="AA8" s="129"/>
      <c r="AB8" s="129"/>
    </row>
    <row r="9" spans="1:30" ht="23.25" customHeight="1">
      <c r="A9" s="121"/>
      <c r="B9" s="125"/>
      <c r="C9" s="126"/>
      <c r="D9" s="127"/>
      <c r="E9" s="127"/>
      <c r="F9" s="123"/>
      <c r="G9" s="127"/>
      <c r="H9" s="127"/>
      <c r="I9" s="127"/>
      <c r="J9" s="127" t="s">
        <v>91</v>
      </c>
      <c r="K9" s="127"/>
      <c r="L9" s="129" t="s">
        <v>182</v>
      </c>
      <c r="M9" s="127"/>
      <c r="N9" s="124" t="s">
        <v>96</v>
      </c>
      <c r="O9" s="124"/>
      <c r="P9" s="124"/>
      <c r="Q9" s="127"/>
      <c r="R9" s="124" t="s">
        <v>97</v>
      </c>
      <c r="S9" s="127"/>
      <c r="T9" s="129" t="s">
        <v>106</v>
      </c>
      <c r="U9" s="127"/>
      <c r="V9" s="124" t="s">
        <v>53</v>
      </c>
      <c r="W9" s="127"/>
      <c r="X9" s="123" t="s">
        <v>39</v>
      </c>
      <c r="Z9" s="128"/>
      <c r="AA9" s="129"/>
      <c r="AB9" s="129"/>
    </row>
    <row r="10" spans="1:30" ht="23.25" customHeight="1">
      <c r="A10" s="121"/>
      <c r="B10" s="125"/>
      <c r="C10" s="126"/>
      <c r="D10" s="127" t="s">
        <v>54</v>
      </c>
      <c r="E10" s="127"/>
      <c r="F10" s="123"/>
      <c r="G10" s="127"/>
      <c r="H10" s="127"/>
      <c r="I10" s="127"/>
      <c r="J10" s="127" t="s">
        <v>93</v>
      </c>
      <c r="K10" s="127"/>
      <c r="L10" s="129" t="s">
        <v>90</v>
      </c>
      <c r="M10" s="127"/>
      <c r="N10" s="124" t="s">
        <v>99</v>
      </c>
      <c r="O10" s="124"/>
      <c r="P10" s="124" t="s">
        <v>248</v>
      </c>
      <c r="Q10" s="127"/>
      <c r="R10" s="124" t="s">
        <v>100</v>
      </c>
      <c r="S10" s="127"/>
      <c r="T10" s="132" t="s">
        <v>145</v>
      </c>
      <c r="U10" s="127"/>
      <c r="V10" s="124" t="s">
        <v>56</v>
      </c>
      <c r="W10" s="127"/>
      <c r="X10" s="123" t="s">
        <v>57</v>
      </c>
      <c r="Z10" s="128"/>
      <c r="AA10" s="129"/>
      <c r="AB10" s="129"/>
    </row>
    <row r="11" spans="1:30" ht="23.25" customHeight="1">
      <c r="A11" s="121"/>
      <c r="B11" s="125"/>
      <c r="C11" s="126"/>
      <c r="D11" s="127" t="s">
        <v>58</v>
      </c>
      <c r="E11" s="127"/>
      <c r="F11" s="124" t="s">
        <v>59</v>
      </c>
      <c r="G11" s="127"/>
      <c r="H11" s="127"/>
      <c r="I11" s="127"/>
      <c r="J11" s="129" t="s">
        <v>94</v>
      </c>
      <c r="K11" s="127"/>
      <c r="L11" s="129" t="s">
        <v>185</v>
      </c>
      <c r="M11" s="127"/>
      <c r="N11" s="124" t="s">
        <v>102</v>
      </c>
      <c r="O11" s="124"/>
      <c r="P11" s="124" t="s">
        <v>249</v>
      </c>
      <c r="Q11" s="127"/>
      <c r="R11" s="124" t="s">
        <v>103</v>
      </c>
      <c r="S11" s="127"/>
      <c r="T11" s="129" t="s">
        <v>149</v>
      </c>
      <c r="U11" s="127"/>
      <c r="V11" s="124" t="s">
        <v>61</v>
      </c>
      <c r="W11" s="127"/>
      <c r="X11" s="123" t="s">
        <v>187</v>
      </c>
      <c r="Z11" s="128" t="s">
        <v>62</v>
      </c>
      <c r="AA11" s="129"/>
      <c r="AB11" s="124" t="s">
        <v>53</v>
      </c>
    </row>
    <row r="12" spans="1:30" ht="23.25" customHeight="1">
      <c r="A12" s="121"/>
      <c r="B12" s="125" t="s">
        <v>6</v>
      </c>
      <c r="C12" s="126"/>
      <c r="D12" s="130" t="s">
        <v>63</v>
      </c>
      <c r="E12" s="127"/>
      <c r="F12" s="131" t="s">
        <v>64</v>
      </c>
      <c r="G12" s="127"/>
      <c r="H12" s="127" t="s">
        <v>65</v>
      </c>
      <c r="I12" s="127"/>
      <c r="J12" s="127" t="s">
        <v>95</v>
      </c>
      <c r="K12" s="127"/>
      <c r="L12" s="129" t="s">
        <v>95</v>
      </c>
      <c r="M12" s="127"/>
      <c r="N12" s="124" t="s">
        <v>105</v>
      </c>
      <c r="O12" s="124"/>
      <c r="P12" s="132" t="s">
        <v>250</v>
      </c>
      <c r="Q12" s="127"/>
      <c r="R12" s="132" t="s">
        <v>106</v>
      </c>
      <c r="S12" s="127"/>
      <c r="T12" s="129" t="s">
        <v>148</v>
      </c>
      <c r="U12" s="127"/>
      <c r="V12" s="132" t="s">
        <v>67</v>
      </c>
      <c r="W12" s="127"/>
      <c r="X12" s="123" t="s">
        <v>186</v>
      </c>
      <c r="Z12" s="128" t="s">
        <v>68</v>
      </c>
      <c r="AA12" s="129"/>
      <c r="AB12" s="124" t="s">
        <v>69</v>
      </c>
    </row>
    <row r="13" spans="1:30" ht="23.25" customHeight="1">
      <c r="A13" s="121"/>
      <c r="B13" s="125"/>
      <c r="C13" s="126"/>
      <c r="D13" s="355" t="s">
        <v>150</v>
      </c>
      <c r="E13" s="355"/>
      <c r="F13" s="355"/>
      <c r="G13" s="355"/>
      <c r="H13" s="355"/>
      <c r="I13" s="355"/>
      <c r="J13" s="355"/>
      <c r="K13" s="355"/>
      <c r="L13" s="355"/>
      <c r="M13" s="355"/>
      <c r="N13" s="355"/>
      <c r="O13" s="355"/>
      <c r="P13" s="355"/>
      <c r="Q13" s="355"/>
      <c r="R13" s="355"/>
      <c r="S13" s="355"/>
      <c r="T13" s="355"/>
      <c r="U13" s="355"/>
      <c r="V13" s="355"/>
      <c r="W13" s="355"/>
      <c r="X13" s="355"/>
      <c r="Y13" s="355"/>
      <c r="Z13" s="355"/>
      <c r="AA13" s="355"/>
      <c r="AB13" s="355"/>
    </row>
    <row r="14" spans="1:30" ht="23.25" customHeight="1">
      <c r="A14" s="293" t="s">
        <v>157</v>
      </c>
      <c r="B14" s="125"/>
      <c r="C14" s="12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</row>
    <row r="15" spans="1:30" s="103" customFormat="1" ht="23.25" customHeight="1">
      <c r="A15" s="133" t="s">
        <v>82</v>
      </c>
      <c r="B15" s="106"/>
      <c r="C15" s="134"/>
      <c r="D15" s="135">
        <v>231000000</v>
      </c>
      <c r="E15" s="135"/>
      <c r="F15" s="135">
        <v>23100000</v>
      </c>
      <c r="G15" s="135"/>
      <c r="H15" s="135">
        <v>6183060017</v>
      </c>
      <c r="I15" s="135"/>
      <c r="J15" s="135">
        <v>1952189974</v>
      </c>
      <c r="K15" s="135"/>
      <c r="L15" s="135">
        <v>0</v>
      </c>
      <c r="M15" s="135"/>
      <c r="N15" s="135">
        <v>50307487</v>
      </c>
      <c r="O15" s="135"/>
      <c r="P15" s="135">
        <v>-384770413</v>
      </c>
      <c r="Q15" s="135"/>
      <c r="R15" s="135">
        <v>7046240</v>
      </c>
      <c r="S15" s="135"/>
      <c r="T15" s="135">
        <v>1454069</v>
      </c>
      <c r="U15" s="135"/>
      <c r="V15" s="135">
        <v>-325962617</v>
      </c>
      <c r="W15" s="135"/>
      <c r="X15" s="135">
        <v>8063387374</v>
      </c>
      <c r="Y15" s="135"/>
      <c r="Z15" s="135">
        <v>1376111888</v>
      </c>
      <c r="AA15" s="135"/>
      <c r="AB15" s="135">
        <f>SUM(X15:Z15)</f>
        <v>9439499262</v>
      </c>
      <c r="AC15" s="135"/>
      <c r="AD15" s="135"/>
    </row>
    <row r="16" spans="1:30" s="103" customFormat="1" ht="23.25" customHeight="1">
      <c r="A16" s="133"/>
      <c r="B16" s="106"/>
      <c r="C16" s="134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35"/>
      <c r="Z16" s="135"/>
      <c r="AA16" s="135"/>
      <c r="AB16" s="135"/>
      <c r="AC16" s="135"/>
      <c r="AD16" s="135"/>
    </row>
    <row r="17" spans="1:28" ht="23.25" customHeight="1">
      <c r="A17" s="137" t="s">
        <v>136</v>
      </c>
      <c r="B17" s="125"/>
      <c r="C17" s="127"/>
      <c r="D17" s="138"/>
      <c r="E17" s="138"/>
      <c r="F17" s="139"/>
      <c r="G17" s="139"/>
      <c r="H17" s="139"/>
      <c r="I17" s="138"/>
      <c r="J17" s="138"/>
      <c r="K17" s="138"/>
      <c r="L17" s="138"/>
      <c r="M17" s="138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19"/>
      <c r="Z17" s="119"/>
      <c r="AA17" s="119"/>
      <c r="AB17" s="119"/>
    </row>
    <row r="18" spans="1:28" ht="23.25" customHeight="1">
      <c r="A18" s="140" t="s">
        <v>130</v>
      </c>
      <c r="B18" s="125"/>
      <c r="C18" s="127"/>
      <c r="D18" s="138"/>
      <c r="E18" s="138"/>
      <c r="F18" s="139"/>
      <c r="G18" s="139"/>
      <c r="H18" s="139"/>
      <c r="I18" s="138"/>
      <c r="J18" s="138"/>
      <c r="K18" s="138"/>
      <c r="L18" s="138"/>
      <c r="M18" s="138"/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19"/>
      <c r="Z18" s="119"/>
      <c r="AA18" s="119"/>
      <c r="AB18" s="119"/>
    </row>
    <row r="19" spans="1:28" ht="23.25" customHeight="1">
      <c r="A19" s="275" t="s">
        <v>131</v>
      </c>
      <c r="B19" s="125" t="s">
        <v>262</v>
      </c>
      <c r="C19" s="127"/>
      <c r="D19" s="268">
        <v>0</v>
      </c>
      <c r="E19" s="138"/>
      <c r="F19" s="268">
        <v>0</v>
      </c>
      <c r="G19" s="139"/>
      <c r="H19" s="86">
        <v>-6400000000</v>
      </c>
      <c r="I19" s="138"/>
      <c r="J19" s="268">
        <v>0</v>
      </c>
      <c r="K19" s="138"/>
      <c r="L19" s="268">
        <v>0</v>
      </c>
      <c r="M19" s="138"/>
      <c r="N19" s="268">
        <v>0</v>
      </c>
      <c r="O19" s="86"/>
      <c r="P19" s="268">
        <v>0</v>
      </c>
      <c r="Q19" s="139"/>
      <c r="R19" s="268">
        <v>0</v>
      </c>
      <c r="S19" s="139"/>
      <c r="T19" s="268">
        <v>0</v>
      </c>
      <c r="U19" s="139"/>
      <c r="V19" s="268">
        <f>SUM(N19:T19)</f>
        <v>0</v>
      </c>
      <c r="W19" s="139"/>
      <c r="X19" s="142">
        <f>SUM(D19:T19)</f>
        <v>-6400000000</v>
      </c>
      <c r="Y19" s="119"/>
      <c r="Z19" s="263">
        <v>-151474253</v>
      </c>
      <c r="AA19" s="119"/>
      <c r="AB19" s="142">
        <f>SUM(X19:Z19)</f>
        <v>-6551474253</v>
      </c>
    </row>
    <row r="20" spans="1:28" ht="23.25" customHeight="1">
      <c r="A20" s="274" t="s">
        <v>129</v>
      </c>
      <c r="B20" s="125"/>
      <c r="C20" s="127"/>
      <c r="D20" s="162">
        <f>D19</f>
        <v>0</v>
      </c>
      <c r="E20" s="138"/>
      <c r="F20" s="162">
        <f>F19</f>
        <v>0</v>
      </c>
      <c r="G20" s="139"/>
      <c r="H20" s="162">
        <f>H19</f>
        <v>-6400000000</v>
      </c>
      <c r="I20" s="138"/>
      <c r="J20" s="162">
        <f>J19</f>
        <v>0</v>
      </c>
      <c r="K20" s="138"/>
      <c r="L20" s="162">
        <f>L19</f>
        <v>0</v>
      </c>
      <c r="M20" s="138"/>
      <c r="N20" s="162">
        <f>N19</f>
        <v>0</v>
      </c>
      <c r="O20" s="86"/>
      <c r="P20" s="162">
        <f>P19</f>
        <v>0</v>
      </c>
      <c r="Q20" s="139"/>
      <c r="R20" s="162">
        <f>R19</f>
        <v>0</v>
      </c>
      <c r="S20" s="139"/>
      <c r="T20" s="162">
        <f>T19</f>
        <v>0</v>
      </c>
      <c r="U20" s="139"/>
      <c r="V20" s="162">
        <f>V19</f>
        <v>0</v>
      </c>
      <c r="W20" s="139"/>
      <c r="X20" s="162">
        <f>SUM(D20:T20)</f>
        <v>-6400000000</v>
      </c>
      <c r="Y20" s="119"/>
      <c r="Z20" s="162">
        <f>SUM(Z19:Z19)</f>
        <v>-151474253</v>
      </c>
      <c r="AA20" s="119"/>
      <c r="AB20" s="162">
        <f>SUM(X20:Z20)</f>
        <v>-6551474253</v>
      </c>
    </row>
    <row r="21" spans="1:28" s="103" customFormat="1" ht="23.25" customHeight="1">
      <c r="B21" s="125"/>
      <c r="C21" s="127"/>
      <c r="D21" s="135"/>
      <c r="E21" s="147"/>
      <c r="F21" s="135"/>
      <c r="G21" s="139"/>
      <c r="H21" s="135"/>
      <c r="I21" s="147"/>
      <c r="J21" s="135"/>
      <c r="K21" s="147"/>
      <c r="L21" s="135"/>
      <c r="M21" s="147"/>
      <c r="N21" s="135"/>
      <c r="O21" s="142"/>
      <c r="P21" s="135"/>
      <c r="Q21" s="139"/>
      <c r="R21" s="135"/>
      <c r="S21" s="139"/>
      <c r="T21" s="135"/>
      <c r="U21" s="139"/>
      <c r="V21" s="135"/>
      <c r="W21" s="139"/>
      <c r="X21" s="135"/>
      <c r="Y21" s="119"/>
      <c r="Z21" s="135"/>
      <c r="AA21" s="119"/>
      <c r="AB21" s="135"/>
    </row>
    <row r="22" spans="1:28" ht="23.25" customHeight="1">
      <c r="A22" s="140" t="s">
        <v>188</v>
      </c>
      <c r="B22" s="125"/>
      <c r="C22" s="127"/>
      <c r="D22" s="135"/>
      <c r="E22" s="138"/>
      <c r="F22" s="135"/>
      <c r="G22" s="139"/>
      <c r="H22" s="135"/>
      <c r="I22" s="138"/>
      <c r="J22" s="258"/>
      <c r="K22" s="138"/>
      <c r="L22" s="258"/>
      <c r="M22" s="138"/>
      <c r="N22" s="135"/>
      <c r="O22" s="142"/>
      <c r="P22" s="135"/>
      <c r="Q22" s="139"/>
      <c r="R22" s="135"/>
      <c r="S22" s="139"/>
      <c r="T22" s="135"/>
      <c r="U22" s="139"/>
      <c r="V22" s="135"/>
      <c r="W22" s="139"/>
      <c r="X22" s="258"/>
      <c r="Y22" s="144"/>
      <c r="Z22" s="135"/>
      <c r="AA22" s="144"/>
      <c r="AB22" s="135"/>
    </row>
    <row r="23" spans="1:28" ht="23.25" customHeight="1">
      <c r="A23" s="140" t="s">
        <v>189</v>
      </c>
      <c r="B23" s="125"/>
      <c r="C23" s="127"/>
      <c r="D23" s="135"/>
      <c r="E23" s="138"/>
      <c r="F23" s="135"/>
      <c r="G23" s="139"/>
      <c r="H23" s="135"/>
      <c r="I23" s="138"/>
      <c r="J23" s="258"/>
      <c r="K23" s="138"/>
      <c r="L23" s="258"/>
      <c r="M23" s="138"/>
      <c r="N23" s="135"/>
      <c r="O23" s="142"/>
      <c r="P23" s="135"/>
      <c r="Q23" s="139"/>
      <c r="R23" s="135"/>
      <c r="S23" s="139"/>
      <c r="T23" s="135"/>
      <c r="U23" s="139"/>
      <c r="V23" s="135"/>
      <c r="W23" s="139"/>
      <c r="X23" s="258"/>
      <c r="Y23" s="144"/>
      <c r="Z23" s="135"/>
      <c r="AA23" s="144"/>
      <c r="AB23" s="135"/>
    </row>
    <row r="24" spans="1:28" ht="23.25" customHeight="1">
      <c r="A24" s="141" t="s">
        <v>190</v>
      </c>
      <c r="B24" s="125" t="s">
        <v>191</v>
      </c>
      <c r="C24" s="127"/>
      <c r="D24" s="268">
        <v>0</v>
      </c>
      <c r="E24" s="138"/>
      <c r="F24" s="268">
        <v>0</v>
      </c>
      <c r="G24" s="139"/>
      <c r="H24" s="294">
        <v>1636423923</v>
      </c>
      <c r="I24" s="138"/>
      <c r="J24" s="268">
        <v>0</v>
      </c>
      <c r="K24" s="138"/>
      <c r="L24" s="311">
        <v>-1636423923</v>
      </c>
      <c r="M24" s="138"/>
      <c r="N24" s="268">
        <v>0</v>
      </c>
      <c r="O24" s="138"/>
      <c r="P24" s="268">
        <v>0</v>
      </c>
      <c r="Q24" s="139"/>
      <c r="R24" s="268">
        <v>0</v>
      </c>
      <c r="S24" s="138"/>
      <c r="T24" s="268">
        <v>0</v>
      </c>
      <c r="U24" s="139"/>
      <c r="V24" s="268">
        <v>0</v>
      </c>
      <c r="W24" s="138"/>
      <c r="X24" s="268">
        <v>0</v>
      </c>
      <c r="Y24" s="119"/>
      <c r="Z24" s="268">
        <v>0</v>
      </c>
      <c r="AA24" s="138"/>
      <c r="AB24" s="268">
        <v>0</v>
      </c>
    </row>
    <row r="25" spans="1:28" ht="23.25" customHeight="1">
      <c r="A25" s="274" t="s">
        <v>293</v>
      </c>
      <c r="B25" s="125"/>
      <c r="C25" s="127"/>
      <c r="D25" s="162">
        <f>D24</f>
        <v>0</v>
      </c>
      <c r="E25" s="138"/>
      <c r="F25" s="162">
        <f>F24</f>
        <v>0</v>
      </c>
      <c r="G25" s="139"/>
      <c r="H25" s="162">
        <f>H24</f>
        <v>1636423923</v>
      </c>
      <c r="I25" s="138"/>
      <c r="J25" s="162">
        <f>J24</f>
        <v>0</v>
      </c>
      <c r="K25" s="138"/>
      <c r="L25" s="162">
        <f>L24</f>
        <v>-1636423923</v>
      </c>
      <c r="M25" s="138"/>
      <c r="N25" s="162">
        <f>N24</f>
        <v>0</v>
      </c>
      <c r="O25" s="86"/>
      <c r="P25" s="162">
        <f>P24</f>
        <v>0</v>
      </c>
      <c r="Q25" s="139"/>
      <c r="R25" s="162">
        <f>R24</f>
        <v>0</v>
      </c>
      <c r="S25" s="139"/>
      <c r="T25" s="162">
        <f>T24</f>
        <v>0</v>
      </c>
      <c r="U25" s="139"/>
      <c r="V25" s="162">
        <f>V24</f>
        <v>0</v>
      </c>
      <c r="W25" s="139"/>
      <c r="X25" s="162">
        <f>SUM(D25:T25)</f>
        <v>0</v>
      </c>
      <c r="Y25" s="119"/>
      <c r="Z25" s="162">
        <f>SUM(Z24)</f>
        <v>0</v>
      </c>
      <c r="AA25" s="119"/>
      <c r="AB25" s="162">
        <f>SUM(X25:Z25)</f>
        <v>0</v>
      </c>
    </row>
    <row r="26" spans="1:28" ht="23.25" customHeight="1">
      <c r="A26" s="274"/>
      <c r="B26" s="125"/>
      <c r="C26" s="127"/>
      <c r="D26" s="135"/>
      <c r="E26" s="138"/>
      <c r="F26" s="135"/>
      <c r="G26" s="139"/>
      <c r="H26" s="135"/>
      <c r="I26" s="138"/>
      <c r="J26" s="135"/>
      <c r="K26" s="138"/>
      <c r="L26" s="135"/>
      <c r="M26" s="138"/>
      <c r="N26" s="135"/>
      <c r="O26" s="86"/>
      <c r="P26" s="135"/>
      <c r="Q26" s="139"/>
      <c r="R26" s="135"/>
      <c r="S26" s="139"/>
      <c r="T26" s="135"/>
      <c r="U26" s="139"/>
      <c r="V26" s="135"/>
      <c r="W26" s="139"/>
      <c r="X26" s="135"/>
      <c r="Y26" s="119"/>
      <c r="Z26" s="135"/>
      <c r="AA26" s="119"/>
      <c r="AB26" s="135"/>
    </row>
    <row r="27" spans="1:28" ht="23.25" customHeight="1">
      <c r="A27" s="140" t="s">
        <v>70</v>
      </c>
      <c r="B27" s="125"/>
      <c r="C27" s="127"/>
      <c r="D27" s="135"/>
      <c r="E27" s="147"/>
      <c r="F27" s="135"/>
      <c r="G27" s="139"/>
      <c r="H27" s="135"/>
      <c r="I27" s="147"/>
      <c r="J27" s="135"/>
      <c r="K27" s="147"/>
      <c r="L27" s="135"/>
      <c r="M27" s="147"/>
      <c r="N27" s="135"/>
      <c r="O27" s="142"/>
      <c r="P27" s="135"/>
      <c r="Q27" s="139"/>
      <c r="R27" s="135"/>
      <c r="S27" s="139"/>
      <c r="T27" s="135"/>
      <c r="U27" s="139"/>
      <c r="V27" s="135"/>
      <c r="W27" s="139"/>
      <c r="X27" s="135"/>
      <c r="Y27" s="119"/>
      <c r="Z27" s="135"/>
      <c r="AA27" s="119"/>
      <c r="AB27" s="135"/>
    </row>
    <row r="28" spans="1:28" s="145" customFormat="1" ht="23.25" customHeight="1">
      <c r="A28" s="141" t="s">
        <v>147</v>
      </c>
      <c r="B28" s="125"/>
      <c r="C28" s="127"/>
      <c r="D28" s="268">
        <v>0</v>
      </c>
      <c r="E28" s="147"/>
      <c r="F28" s="268">
        <v>0</v>
      </c>
      <c r="G28" s="139"/>
      <c r="H28" s="268">
        <v>0</v>
      </c>
      <c r="I28" s="147"/>
      <c r="J28" s="142">
        <v>12282554</v>
      </c>
      <c r="K28" s="147"/>
      <c r="L28" s="142">
        <v>0</v>
      </c>
      <c r="M28" s="147"/>
      <c r="N28" s="268">
        <v>0</v>
      </c>
      <c r="O28" s="139"/>
      <c r="P28" s="268">
        <v>0</v>
      </c>
      <c r="Q28" s="139"/>
      <c r="R28" s="268">
        <v>0</v>
      </c>
      <c r="S28" s="139"/>
      <c r="T28" s="268">
        <v>0</v>
      </c>
      <c r="U28" s="139"/>
      <c r="V28" s="268">
        <f>SUM(N28:T28)</f>
        <v>0</v>
      </c>
      <c r="W28" s="139"/>
      <c r="X28" s="142">
        <f>SUM(D28:T28)</f>
        <v>12282554</v>
      </c>
      <c r="Y28" s="119"/>
      <c r="Z28" s="142">
        <v>-1237505828</v>
      </c>
      <c r="AA28" s="119"/>
      <c r="AB28" s="142">
        <f>SUM(X28:Z28)</f>
        <v>-1225223274</v>
      </c>
    </row>
    <row r="29" spans="1:28" ht="23.25" customHeight="1">
      <c r="A29" s="140" t="s">
        <v>71</v>
      </c>
      <c r="B29" s="125"/>
      <c r="C29" s="127"/>
      <c r="D29" s="162">
        <f>SUM(D28:D28)</f>
        <v>0</v>
      </c>
      <c r="E29" s="138"/>
      <c r="F29" s="162">
        <f>SUM(F28:F28)</f>
        <v>0</v>
      </c>
      <c r="G29" s="139"/>
      <c r="H29" s="162">
        <f>SUM(H28:H28)</f>
        <v>0</v>
      </c>
      <c r="I29" s="138"/>
      <c r="J29" s="261">
        <f>SUM(J28)</f>
        <v>12282554</v>
      </c>
      <c r="K29" s="138"/>
      <c r="L29" s="261">
        <f>SUM(L28)</f>
        <v>0</v>
      </c>
      <c r="M29" s="138"/>
      <c r="N29" s="162">
        <f>SUM(N28:N28)</f>
        <v>0</v>
      </c>
      <c r="O29" s="86"/>
      <c r="P29" s="162">
        <f>SUM(P28:P28)</f>
        <v>0</v>
      </c>
      <c r="Q29" s="139"/>
      <c r="R29" s="162">
        <f>SUM(R28:R28)</f>
        <v>0</v>
      </c>
      <c r="S29" s="139"/>
      <c r="T29" s="162">
        <f>SUM(T28:T28)</f>
        <v>0</v>
      </c>
      <c r="U29" s="139"/>
      <c r="V29" s="162">
        <f>SUM(V28:V28)</f>
        <v>0</v>
      </c>
      <c r="W29" s="139"/>
      <c r="X29" s="261">
        <f>+X28</f>
        <v>12282554</v>
      </c>
      <c r="Y29" s="119"/>
      <c r="Z29" s="162">
        <f>+Z28</f>
        <v>-1237505828</v>
      </c>
      <c r="AA29" s="119"/>
      <c r="AB29" s="162">
        <f>SUM(X29:Z29)</f>
        <v>-1225223274</v>
      </c>
    </row>
    <row r="30" spans="1:28" ht="23.25" customHeight="1">
      <c r="A30" s="137" t="s">
        <v>135</v>
      </c>
      <c r="B30" s="125"/>
      <c r="C30" s="127"/>
      <c r="D30" s="162">
        <f>D20+D29+D25</f>
        <v>0</v>
      </c>
      <c r="E30" s="138"/>
      <c r="F30" s="162">
        <f>F20+F29+F25</f>
        <v>0</v>
      </c>
      <c r="G30" s="139"/>
      <c r="H30" s="162">
        <f>H20+H29+H25</f>
        <v>-4763576077</v>
      </c>
      <c r="I30" s="138"/>
      <c r="J30" s="162">
        <f>J20+J29+J25</f>
        <v>12282554</v>
      </c>
      <c r="K30" s="138"/>
      <c r="L30" s="162">
        <f>L20+L29+L25</f>
        <v>-1636423923</v>
      </c>
      <c r="M30" s="138"/>
      <c r="N30" s="162">
        <f>N20+N29+N25</f>
        <v>0</v>
      </c>
      <c r="O30" s="86"/>
      <c r="P30" s="162">
        <f>P20+P29+P25</f>
        <v>0</v>
      </c>
      <c r="Q30" s="139"/>
      <c r="R30" s="162">
        <f>R20+R29+R25</f>
        <v>0</v>
      </c>
      <c r="S30" s="139"/>
      <c r="T30" s="162">
        <f>T20+T29+T25</f>
        <v>0</v>
      </c>
      <c r="U30" s="139"/>
      <c r="V30" s="162">
        <f>V20+V29+V25</f>
        <v>0</v>
      </c>
      <c r="W30" s="139"/>
      <c r="X30" s="162">
        <f>X20+X29+X25</f>
        <v>-6387717446</v>
      </c>
      <c r="Y30" s="119"/>
      <c r="Z30" s="162">
        <f>Z20+Z29+Z25</f>
        <v>-1388980081</v>
      </c>
      <c r="AA30" s="119"/>
      <c r="AB30" s="162">
        <f>AB20+AB29+AB25</f>
        <v>-7776697527</v>
      </c>
    </row>
    <row r="31" spans="1:28" ht="23.25" customHeight="1">
      <c r="A31" s="17"/>
      <c r="B31" s="125"/>
      <c r="C31" s="127"/>
      <c r="D31" s="257"/>
      <c r="E31" s="138"/>
      <c r="F31" s="259"/>
      <c r="G31" s="139"/>
      <c r="H31" s="139"/>
      <c r="I31" s="138"/>
      <c r="J31" s="257"/>
      <c r="K31" s="138"/>
      <c r="L31" s="257"/>
      <c r="M31" s="138"/>
      <c r="N31" s="259"/>
      <c r="O31" s="139"/>
      <c r="P31" s="259"/>
      <c r="Q31" s="139"/>
      <c r="R31" s="259"/>
      <c r="S31" s="139"/>
      <c r="T31" s="259"/>
      <c r="U31" s="139"/>
      <c r="V31" s="259"/>
      <c r="W31" s="139"/>
      <c r="X31" s="256"/>
      <c r="Y31" s="119"/>
      <c r="Z31" s="262"/>
      <c r="AA31" s="119"/>
      <c r="AB31" s="262"/>
    </row>
    <row r="32" spans="1:28" ht="23.25" customHeight="1">
      <c r="A32" s="148" t="s">
        <v>159</v>
      </c>
      <c r="B32" s="125"/>
      <c r="C32" s="127"/>
      <c r="D32" s="138"/>
      <c r="E32" s="138"/>
      <c r="F32" s="139"/>
      <c r="G32" s="139"/>
      <c r="H32" s="139"/>
      <c r="I32" s="138"/>
      <c r="J32" s="138"/>
      <c r="K32" s="138"/>
      <c r="L32" s="138"/>
      <c r="M32" s="138"/>
      <c r="N32" s="139"/>
      <c r="O32" s="139"/>
      <c r="P32" s="139"/>
      <c r="Q32" s="139"/>
      <c r="R32" s="139"/>
      <c r="S32" s="139"/>
      <c r="T32" s="139"/>
      <c r="U32" s="139"/>
      <c r="V32" s="139"/>
      <c r="W32" s="139"/>
      <c r="X32" s="139"/>
      <c r="Y32" s="119"/>
      <c r="Z32" s="119"/>
      <c r="AA32" s="119"/>
      <c r="AB32" s="119"/>
    </row>
    <row r="33" spans="1:32" s="103" customFormat="1" ht="23.25" customHeight="1">
      <c r="A33" s="276" t="s">
        <v>112</v>
      </c>
      <c r="B33" s="125"/>
      <c r="C33" s="127"/>
      <c r="D33" s="268">
        <v>0</v>
      </c>
      <c r="E33" s="138"/>
      <c r="F33" s="268">
        <v>0</v>
      </c>
      <c r="G33" s="139"/>
      <c r="H33" s="142">
        <f>PL!F33</f>
        <v>2811612240</v>
      </c>
      <c r="I33" s="138"/>
      <c r="J33" s="268">
        <v>0</v>
      </c>
      <c r="K33" s="138"/>
      <c r="L33" s="268">
        <v>0</v>
      </c>
      <c r="M33" s="138"/>
      <c r="N33" s="268">
        <v>0</v>
      </c>
      <c r="O33" s="86"/>
      <c r="P33" s="268">
        <v>0</v>
      </c>
      <c r="Q33" s="260"/>
      <c r="R33" s="268">
        <v>0</v>
      </c>
      <c r="S33" s="139"/>
      <c r="T33" s="268">
        <v>0</v>
      </c>
      <c r="U33" s="139"/>
      <c r="V33" s="268">
        <v>0</v>
      </c>
      <c r="W33" s="139"/>
      <c r="X33" s="142">
        <f>SUM(D33:T33)</f>
        <v>2811612240</v>
      </c>
      <c r="Y33" s="119"/>
      <c r="Z33" s="86">
        <f>PL!F34</f>
        <v>168914642</v>
      </c>
      <c r="AA33" s="119"/>
      <c r="AB33" s="142">
        <f>SUM(X33:Z33)</f>
        <v>2980526882</v>
      </c>
    </row>
    <row r="34" spans="1:32" ht="23.25" customHeight="1">
      <c r="A34" s="276" t="s">
        <v>113</v>
      </c>
      <c r="D34" s="268">
        <v>0</v>
      </c>
      <c r="E34" s="150"/>
      <c r="F34" s="268">
        <v>0</v>
      </c>
      <c r="G34" s="150"/>
      <c r="H34" s="86">
        <v>-16056913</v>
      </c>
      <c r="I34" s="150"/>
      <c r="J34" s="268">
        <v>0</v>
      </c>
      <c r="K34" s="150"/>
      <c r="L34" s="268">
        <v>0</v>
      </c>
      <c r="M34" s="150"/>
      <c r="N34" s="268">
        <v>0</v>
      </c>
      <c r="O34" s="150"/>
      <c r="P34" s="86">
        <v>86135388</v>
      </c>
      <c r="Q34" s="150"/>
      <c r="R34" s="86">
        <f>PL!F53+PL!F56</f>
        <v>5543880</v>
      </c>
      <c r="S34" s="150"/>
      <c r="T34" s="86">
        <f>PL!F55</f>
        <v>-1716062</v>
      </c>
      <c r="U34" s="150"/>
      <c r="V34" s="86">
        <f>SUM(N34:T34)</f>
        <v>89963206</v>
      </c>
      <c r="W34" s="150"/>
      <c r="X34" s="142">
        <f>SUM(D34:T34)</f>
        <v>73906293</v>
      </c>
      <c r="Y34" s="151"/>
      <c r="Z34" s="86">
        <f>PL!F68-PL!F34</f>
        <v>-3638741</v>
      </c>
      <c r="AA34" s="151"/>
      <c r="AB34" s="142">
        <f>SUM(X34:Z34)</f>
        <v>70267552</v>
      </c>
      <c r="AF34" s="145"/>
    </row>
    <row r="35" spans="1:32" ht="23.25" customHeight="1">
      <c r="A35" s="152" t="s">
        <v>153</v>
      </c>
      <c r="B35" s="106"/>
      <c r="C35" s="134"/>
      <c r="D35" s="162">
        <f>SUM(D33:D34)</f>
        <v>0</v>
      </c>
      <c r="E35" s="154"/>
      <c r="F35" s="162">
        <f>SUM(F33:F34)</f>
        <v>0</v>
      </c>
      <c r="G35" s="154"/>
      <c r="H35" s="153">
        <f>SUM(H33:H34)</f>
        <v>2795555327</v>
      </c>
      <c r="I35" s="154"/>
      <c r="J35" s="162">
        <f>SUM(J33:J34)</f>
        <v>0</v>
      </c>
      <c r="K35" s="154"/>
      <c r="L35" s="162">
        <f>SUM(L33:L34)</f>
        <v>0</v>
      </c>
      <c r="M35" s="154"/>
      <c r="N35" s="162">
        <f>SUM(N33:N34)</f>
        <v>0</v>
      </c>
      <c r="O35" s="155"/>
      <c r="P35" s="153">
        <f>SUM(P33:P34)</f>
        <v>86135388</v>
      </c>
      <c r="Q35" s="154"/>
      <c r="R35" s="153">
        <f>SUM(R33:R34)</f>
        <v>5543880</v>
      </c>
      <c r="S35" s="154"/>
      <c r="T35" s="153">
        <f>SUM(T33:T34)</f>
        <v>-1716062</v>
      </c>
      <c r="U35" s="154"/>
      <c r="V35" s="153">
        <f>SUM(V33:V34)</f>
        <v>89963206</v>
      </c>
      <c r="W35" s="154"/>
      <c r="X35" s="153">
        <f>SUM(X33:X34)</f>
        <v>2885518533</v>
      </c>
      <c r="Y35" s="156"/>
      <c r="Z35" s="153">
        <f>SUM(Z33:Z34)</f>
        <v>165275901</v>
      </c>
      <c r="AA35" s="156"/>
      <c r="AB35" s="153">
        <f>SUM(AB33:AB34)</f>
        <v>3050794434</v>
      </c>
    </row>
    <row r="36" spans="1:32" ht="23.25" customHeight="1">
      <c r="A36" s="157"/>
      <c r="B36" s="125"/>
      <c r="C36" s="127"/>
      <c r="D36" s="149"/>
      <c r="E36" s="149"/>
      <c r="F36" s="149"/>
      <c r="G36" s="143"/>
      <c r="H36" s="158"/>
      <c r="I36" s="149"/>
      <c r="J36" s="149"/>
      <c r="K36" s="149"/>
      <c r="L36" s="149"/>
      <c r="M36" s="149"/>
      <c r="N36" s="149"/>
      <c r="O36" s="149"/>
      <c r="P36" s="149"/>
      <c r="Q36" s="143"/>
      <c r="R36" s="149"/>
      <c r="S36" s="143"/>
      <c r="T36" s="149"/>
      <c r="U36" s="143"/>
      <c r="V36" s="149"/>
      <c r="W36" s="143"/>
      <c r="X36" s="158"/>
      <c r="Y36" s="160"/>
      <c r="Z36" s="149"/>
      <c r="AA36" s="235"/>
      <c r="AB36" s="158"/>
    </row>
    <row r="37" spans="1:32" ht="23.25" customHeight="1" thickBot="1">
      <c r="A37" s="215" t="s">
        <v>158</v>
      </c>
      <c r="B37" s="125"/>
      <c r="C37" s="127"/>
      <c r="D37" s="309">
        <f>SUM(D15,D30,D35)</f>
        <v>231000000</v>
      </c>
      <c r="E37" s="149"/>
      <c r="F37" s="309">
        <f>SUM(F15,F30,F35)</f>
        <v>23100000</v>
      </c>
      <c r="G37" s="136"/>
      <c r="H37" s="309">
        <f>SUM(H15,H30,H35)</f>
        <v>4215039267</v>
      </c>
      <c r="I37" s="149"/>
      <c r="J37" s="309">
        <f>SUM(J15,J30,J35)</f>
        <v>1964472528</v>
      </c>
      <c r="K37" s="149"/>
      <c r="L37" s="309">
        <f>SUM(L15,L30,L35)</f>
        <v>-1636423923</v>
      </c>
      <c r="M37" s="149"/>
      <c r="N37" s="309">
        <f>SUM(N15,N30,N35)</f>
        <v>50307487</v>
      </c>
      <c r="O37" s="136"/>
      <c r="P37" s="309">
        <f>SUM(P15,P30,P35)</f>
        <v>-298635025</v>
      </c>
      <c r="Q37" s="143"/>
      <c r="R37" s="309">
        <f>SUM(R15,R30,R35)</f>
        <v>12590120</v>
      </c>
      <c r="S37" s="143"/>
      <c r="T37" s="309">
        <f>SUM(T15,T30,T35)</f>
        <v>-261993</v>
      </c>
      <c r="U37" s="143"/>
      <c r="V37" s="309">
        <f>SUM(V15,V30,V35)</f>
        <v>-235999411</v>
      </c>
      <c r="W37" s="143"/>
      <c r="X37" s="309">
        <f>SUM(X15,X30,X35)</f>
        <v>4561188461</v>
      </c>
      <c r="Y37" s="160"/>
      <c r="Z37" s="309">
        <f>SUM(Z15,Z30,Z35)</f>
        <v>152407708</v>
      </c>
      <c r="AA37" s="160"/>
      <c r="AB37" s="309">
        <f>SUM(AB15,AB30,AB35)</f>
        <v>4713596169</v>
      </c>
    </row>
    <row r="38" spans="1:32" ht="23.25" customHeight="1" thickTop="1">
      <c r="A38" s="121"/>
      <c r="B38" s="125"/>
      <c r="C38" s="127"/>
      <c r="D38" s="136"/>
      <c r="E38" s="149"/>
      <c r="F38" s="136"/>
      <c r="G38" s="136"/>
      <c r="H38" s="136"/>
      <c r="I38" s="149"/>
      <c r="J38" s="136"/>
      <c r="K38" s="149"/>
      <c r="L38" s="136"/>
      <c r="M38" s="149"/>
      <c r="N38" s="136"/>
      <c r="O38" s="136"/>
      <c r="P38" s="136"/>
      <c r="Q38" s="143"/>
      <c r="R38" s="136"/>
      <c r="S38" s="143"/>
      <c r="T38" s="136"/>
      <c r="U38" s="143"/>
      <c r="V38" s="136"/>
      <c r="W38" s="143"/>
      <c r="X38" s="136"/>
      <c r="Y38" s="160"/>
      <c r="Z38" s="136"/>
      <c r="AA38" s="160"/>
      <c r="AB38" s="136"/>
    </row>
    <row r="39" spans="1:32" ht="19.5" customHeight="1">
      <c r="A39" s="254" t="s">
        <v>85</v>
      </c>
    </row>
    <row r="40" spans="1:32" ht="19.5" customHeight="1">
      <c r="A40" s="120" t="s">
        <v>155</v>
      </c>
    </row>
    <row r="41" spans="1:32" ht="19.5" customHeight="1">
      <c r="A41" s="120"/>
    </row>
    <row r="42" spans="1:32" ht="23.25" customHeight="1">
      <c r="A42" s="121"/>
      <c r="D42" s="356" t="s">
        <v>51</v>
      </c>
      <c r="E42" s="356"/>
      <c r="F42" s="356"/>
      <c r="G42" s="356"/>
      <c r="H42" s="356"/>
      <c r="I42" s="356"/>
      <c r="J42" s="356"/>
      <c r="K42" s="356"/>
      <c r="L42" s="356"/>
      <c r="M42" s="356"/>
      <c r="N42" s="356"/>
      <c r="O42" s="356"/>
      <c r="P42" s="356"/>
      <c r="Q42" s="356"/>
      <c r="R42" s="356"/>
      <c r="S42" s="356"/>
      <c r="T42" s="356"/>
      <c r="U42" s="356"/>
      <c r="V42" s="356"/>
      <c r="W42" s="356"/>
      <c r="X42" s="356"/>
      <c r="Y42" s="356"/>
      <c r="Z42" s="356"/>
      <c r="AA42" s="356"/>
      <c r="AB42" s="356"/>
    </row>
    <row r="43" spans="1:32" ht="23.25" customHeight="1">
      <c r="A43" s="121"/>
      <c r="E43" s="122"/>
      <c r="F43" s="353" t="s">
        <v>36</v>
      </c>
      <c r="G43" s="353"/>
      <c r="H43" s="353"/>
      <c r="I43" s="122"/>
      <c r="J43" s="122"/>
      <c r="K43" s="122"/>
      <c r="L43" s="122"/>
      <c r="M43" s="122"/>
      <c r="N43" s="354" t="s">
        <v>52</v>
      </c>
      <c r="O43" s="354"/>
      <c r="P43" s="354"/>
      <c r="Q43" s="354"/>
      <c r="R43" s="354"/>
      <c r="S43" s="354"/>
      <c r="T43" s="354"/>
      <c r="U43" s="354"/>
      <c r="V43" s="354"/>
      <c r="X43" s="17"/>
    </row>
    <row r="44" spans="1:32" ht="23.25" customHeight="1">
      <c r="A44" s="121"/>
      <c r="E44" s="122"/>
      <c r="F44" s="292"/>
      <c r="G44" s="292"/>
      <c r="H44" s="292"/>
      <c r="I44" s="122"/>
      <c r="J44" s="122"/>
      <c r="K44" s="122"/>
      <c r="L44" s="129" t="s">
        <v>181</v>
      </c>
      <c r="M44" s="122"/>
      <c r="N44" s="123"/>
      <c r="O44" s="123"/>
      <c r="P44" s="123"/>
      <c r="Q44" s="123"/>
      <c r="R44" s="123"/>
      <c r="S44" s="123"/>
      <c r="T44" s="124" t="s">
        <v>98</v>
      </c>
      <c r="U44" s="123"/>
      <c r="V44" s="123"/>
      <c r="X44" s="17"/>
    </row>
    <row r="45" spans="1:32" ht="23.25" customHeight="1">
      <c r="A45" s="121"/>
      <c r="E45" s="122"/>
      <c r="F45" s="292"/>
      <c r="G45" s="292"/>
      <c r="H45" s="292"/>
      <c r="I45" s="122"/>
      <c r="J45" s="122"/>
      <c r="K45" s="122"/>
      <c r="L45" s="129" t="s">
        <v>183</v>
      </c>
      <c r="M45" s="122"/>
      <c r="N45" s="123"/>
      <c r="O45" s="123"/>
      <c r="P45" s="123"/>
      <c r="Q45" s="123"/>
      <c r="R45" s="123"/>
      <c r="S45" s="123"/>
      <c r="T45" s="124" t="s">
        <v>101</v>
      </c>
      <c r="U45" s="123"/>
      <c r="V45" s="123"/>
      <c r="X45" s="17"/>
    </row>
    <row r="46" spans="1:32" ht="23.25" customHeight="1">
      <c r="A46" s="121"/>
      <c r="B46" s="125"/>
      <c r="C46" s="126"/>
      <c r="D46" s="127"/>
      <c r="E46" s="127"/>
      <c r="F46" s="123"/>
      <c r="G46" s="127"/>
      <c r="H46" s="127"/>
      <c r="I46" s="127"/>
      <c r="J46" s="127" t="s">
        <v>92</v>
      </c>
      <c r="K46" s="127"/>
      <c r="L46" s="129" t="s">
        <v>184</v>
      </c>
      <c r="M46" s="127"/>
      <c r="N46" s="124"/>
      <c r="O46" s="124"/>
      <c r="P46" s="124"/>
      <c r="Q46" s="127"/>
      <c r="R46" s="124"/>
      <c r="S46" s="127"/>
      <c r="T46" s="124" t="s">
        <v>104</v>
      </c>
      <c r="U46" s="127"/>
      <c r="V46" s="124"/>
      <c r="W46" s="127"/>
      <c r="X46" s="17"/>
      <c r="Z46" s="128"/>
      <c r="AA46" s="129"/>
      <c r="AB46" s="129"/>
    </row>
    <row r="47" spans="1:32" ht="23.25" customHeight="1">
      <c r="A47" s="121"/>
      <c r="B47" s="125"/>
      <c r="C47" s="126"/>
      <c r="D47" s="127"/>
      <c r="E47" s="127"/>
      <c r="F47" s="123"/>
      <c r="G47" s="127"/>
      <c r="H47" s="127"/>
      <c r="I47" s="127"/>
      <c r="J47" s="127" t="s">
        <v>91</v>
      </c>
      <c r="K47" s="127"/>
      <c r="L47" s="129" t="s">
        <v>182</v>
      </c>
      <c r="M47" s="127"/>
      <c r="N47" s="124" t="s">
        <v>96</v>
      </c>
      <c r="O47" s="124"/>
      <c r="P47" s="124"/>
      <c r="Q47" s="127"/>
      <c r="R47" s="124" t="s">
        <v>97</v>
      </c>
      <c r="S47" s="127"/>
      <c r="T47" s="129" t="s">
        <v>106</v>
      </c>
      <c r="U47" s="127"/>
      <c r="V47" s="124" t="s">
        <v>53</v>
      </c>
      <c r="W47" s="127"/>
      <c r="X47" s="123" t="s">
        <v>39</v>
      </c>
      <c r="Z47" s="128"/>
      <c r="AA47" s="129"/>
      <c r="AB47" s="129"/>
    </row>
    <row r="48" spans="1:32" ht="23.25" customHeight="1">
      <c r="A48" s="121"/>
      <c r="B48" s="125"/>
      <c r="C48" s="126"/>
      <c r="D48" s="127" t="s">
        <v>54</v>
      </c>
      <c r="E48" s="127"/>
      <c r="F48" s="123"/>
      <c r="G48" s="127"/>
      <c r="H48" s="127"/>
      <c r="I48" s="127"/>
      <c r="J48" s="127" t="s">
        <v>93</v>
      </c>
      <c r="K48" s="127"/>
      <c r="L48" s="129" t="s">
        <v>90</v>
      </c>
      <c r="M48" s="127"/>
      <c r="N48" s="124" t="s">
        <v>99</v>
      </c>
      <c r="O48" s="124"/>
      <c r="P48" s="124" t="s">
        <v>55</v>
      </c>
      <c r="Q48" s="127"/>
      <c r="R48" s="124" t="s">
        <v>100</v>
      </c>
      <c r="S48" s="127"/>
      <c r="T48" s="132" t="s">
        <v>145</v>
      </c>
      <c r="U48" s="127"/>
      <c r="V48" s="124" t="s">
        <v>56</v>
      </c>
      <c r="W48" s="127"/>
      <c r="X48" s="123" t="s">
        <v>57</v>
      </c>
      <c r="Z48" s="128"/>
      <c r="AA48" s="129"/>
      <c r="AB48" s="129"/>
    </row>
    <row r="49" spans="1:30" ht="23.25" customHeight="1">
      <c r="A49" s="121"/>
      <c r="B49" s="125"/>
      <c r="C49" s="126"/>
      <c r="D49" s="127" t="s">
        <v>58</v>
      </c>
      <c r="E49" s="127"/>
      <c r="F49" s="124" t="s">
        <v>59</v>
      </c>
      <c r="G49" s="127"/>
      <c r="H49" s="127"/>
      <c r="I49" s="127"/>
      <c r="J49" s="129" t="s">
        <v>94</v>
      </c>
      <c r="K49" s="127"/>
      <c r="L49" s="129" t="s">
        <v>185</v>
      </c>
      <c r="M49" s="127"/>
      <c r="N49" s="124" t="s">
        <v>102</v>
      </c>
      <c r="O49" s="124"/>
      <c r="P49" s="124" t="s">
        <v>60</v>
      </c>
      <c r="Q49" s="127"/>
      <c r="R49" s="124" t="s">
        <v>103</v>
      </c>
      <c r="S49" s="127"/>
      <c r="T49" s="129" t="s">
        <v>149</v>
      </c>
      <c r="U49" s="127"/>
      <c r="V49" s="124" t="s">
        <v>61</v>
      </c>
      <c r="W49" s="127"/>
      <c r="X49" s="123" t="s">
        <v>187</v>
      </c>
      <c r="Z49" s="128" t="s">
        <v>62</v>
      </c>
      <c r="AA49" s="129"/>
      <c r="AB49" s="124" t="s">
        <v>53</v>
      </c>
    </row>
    <row r="50" spans="1:30" ht="23.25" customHeight="1">
      <c r="A50" s="121"/>
      <c r="B50" s="125" t="s">
        <v>6</v>
      </c>
      <c r="C50" s="126"/>
      <c r="D50" s="130" t="s">
        <v>63</v>
      </c>
      <c r="E50" s="127"/>
      <c r="F50" s="131" t="s">
        <v>64</v>
      </c>
      <c r="G50" s="127"/>
      <c r="H50" s="127" t="s">
        <v>65</v>
      </c>
      <c r="I50" s="127"/>
      <c r="J50" s="127" t="s">
        <v>95</v>
      </c>
      <c r="K50" s="127"/>
      <c r="L50" s="129" t="s">
        <v>95</v>
      </c>
      <c r="M50" s="127"/>
      <c r="N50" s="124" t="s">
        <v>105</v>
      </c>
      <c r="O50" s="124"/>
      <c r="P50" s="132" t="s">
        <v>66</v>
      </c>
      <c r="Q50" s="127"/>
      <c r="R50" s="132" t="s">
        <v>106</v>
      </c>
      <c r="S50" s="127"/>
      <c r="T50" s="129" t="s">
        <v>148</v>
      </c>
      <c r="U50" s="127"/>
      <c r="V50" s="132" t="s">
        <v>67</v>
      </c>
      <c r="W50" s="127"/>
      <c r="X50" s="123" t="s">
        <v>186</v>
      </c>
      <c r="Z50" s="128" t="s">
        <v>68</v>
      </c>
      <c r="AA50" s="129"/>
      <c r="AB50" s="124" t="s">
        <v>69</v>
      </c>
    </row>
    <row r="51" spans="1:30" ht="23.25" customHeight="1">
      <c r="A51" s="121"/>
      <c r="B51" s="125"/>
      <c r="C51" s="126"/>
      <c r="D51" s="355" t="s">
        <v>150</v>
      </c>
      <c r="E51" s="355"/>
      <c r="F51" s="355"/>
      <c r="G51" s="355"/>
      <c r="H51" s="355"/>
      <c r="I51" s="355"/>
      <c r="J51" s="355"/>
      <c r="K51" s="355"/>
      <c r="L51" s="355"/>
      <c r="M51" s="355"/>
      <c r="N51" s="355"/>
      <c r="O51" s="355"/>
      <c r="P51" s="355"/>
      <c r="Q51" s="355"/>
      <c r="R51" s="355"/>
      <c r="S51" s="355"/>
      <c r="T51" s="355"/>
      <c r="U51" s="355"/>
      <c r="V51" s="355"/>
      <c r="W51" s="355"/>
      <c r="X51" s="355"/>
      <c r="Y51" s="355"/>
      <c r="Z51" s="355"/>
      <c r="AA51" s="355"/>
      <c r="AB51" s="355"/>
    </row>
    <row r="52" spans="1:30" ht="23.25" customHeight="1">
      <c r="A52" s="293" t="s">
        <v>206</v>
      </c>
      <c r="B52" s="125"/>
      <c r="C52" s="12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</row>
    <row r="53" spans="1:30" s="103" customFormat="1" ht="23.25" customHeight="1">
      <c r="A53" s="133" t="s">
        <v>207</v>
      </c>
      <c r="B53" s="106"/>
      <c r="C53" s="134"/>
      <c r="D53" s="135">
        <f>D37</f>
        <v>231000000</v>
      </c>
      <c r="E53" s="135">
        <f t="shared" ref="E53:AB53" si="0">E37</f>
        <v>0</v>
      </c>
      <c r="F53" s="135">
        <f t="shared" si="0"/>
        <v>23100000</v>
      </c>
      <c r="G53" s="135">
        <f t="shared" si="0"/>
        <v>0</v>
      </c>
      <c r="H53" s="135">
        <f t="shared" si="0"/>
        <v>4215039267</v>
      </c>
      <c r="I53" s="135">
        <f t="shared" si="0"/>
        <v>0</v>
      </c>
      <c r="J53" s="135">
        <f t="shared" si="0"/>
        <v>1964472528</v>
      </c>
      <c r="K53" s="135">
        <f t="shared" si="0"/>
        <v>0</v>
      </c>
      <c r="L53" s="135">
        <f t="shared" si="0"/>
        <v>-1636423923</v>
      </c>
      <c r="M53" s="135">
        <f t="shared" si="0"/>
        <v>0</v>
      </c>
      <c r="N53" s="135">
        <f t="shared" si="0"/>
        <v>50307487</v>
      </c>
      <c r="O53" s="135">
        <f t="shared" si="0"/>
        <v>0</v>
      </c>
      <c r="P53" s="135">
        <f t="shared" si="0"/>
        <v>-298635025</v>
      </c>
      <c r="Q53" s="135">
        <f t="shared" si="0"/>
        <v>0</v>
      </c>
      <c r="R53" s="135">
        <f t="shared" si="0"/>
        <v>12590120</v>
      </c>
      <c r="S53" s="135">
        <f t="shared" si="0"/>
        <v>0</v>
      </c>
      <c r="T53" s="135">
        <f t="shared" si="0"/>
        <v>-261993</v>
      </c>
      <c r="U53" s="135">
        <f t="shared" si="0"/>
        <v>0</v>
      </c>
      <c r="V53" s="135">
        <f t="shared" si="0"/>
        <v>-235999411</v>
      </c>
      <c r="W53" s="135">
        <f t="shared" si="0"/>
        <v>0</v>
      </c>
      <c r="X53" s="135">
        <f t="shared" si="0"/>
        <v>4561188461</v>
      </c>
      <c r="Y53" s="135">
        <f t="shared" si="0"/>
        <v>0</v>
      </c>
      <c r="Z53" s="135">
        <f t="shared" si="0"/>
        <v>152407708</v>
      </c>
      <c r="AA53" s="135">
        <f t="shared" si="0"/>
        <v>0</v>
      </c>
      <c r="AB53" s="135">
        <f t="shared" si="0"/>
        <v>4713596169</v>
      </c>
      <c r="AC53" s="135"/>
      <c r="AD53" s="135"/>
    </row>
    <row r="54" spans="1:30" s="103" customFormat="1" ht="23.25" customHeight="1">
      <c r="A54" s="133"/>
      <c r="B54" s="106"/>
      <c r="C54" s="134"/>
      <c r="D54" s="135"/>
      <c r="E54" s="135"/>
      <c r="F54" s="135"/>
      <c r="G54" s="135"/>
      <c r="H54" s="135"/>
      <c r="I54" s="135"/>
      <c r="J54" s="135"/>
      <c r="K54" s="135"/>
      <c r="L54" s="135"/>
      <c r="M54" s="135"/>
      <c r="N54" s="135"/>
      <c r="O54" s="135"/>
      <c r="P54" s="135"/>
      <c r="Q54" s="135"/>
      <c r="R54" s="135"/>
      <c r="S54" s="135"/>
      <c r="T54" s="135"/>
      <c r="U54" s="135"/>
      <c r="V54" s="135"/>
      <c r="W54" s="135"/>
      <c r="X54" s="135"/>
      <c r="Y54" s="135"/>
      <c r="Z54" s="135"/>
      <c r="AA54" s="135"/>
      <c r="AB54" s="135"/>
      <c r="AC54" s="135"/>
      <c r="AD54" s="135"/>
    </row>
    <row r="55" spans="1:30" ht="23.25" customHeight="1">
      <c r="A55" s="137" t="s">
        <v>136</v>
      </c>
      <c r="B55" s="125"/>
      <c r="C55" s="127"/>
      <c r="D55" s="138"/>
      <c r="E55" s="138"/>
      <c r="F55" s="139"/>
      <c r="G55" s="139"/>
      <c r="H55" s="139"/>
      <c r="I55" s="138"/>
      <c r="J55" s="138"/>
      <c r="K55" s="138"/>
      <c r="L55" s="138"/>
      <c r="M55" s="138"/>
      <c r="N55" s="139"/>
      <c r="O55" s="139"/>
      <c r="P55" s="139"/>
      <c r="Q55" s="139"/>
      <c r="R55" s="139"/>
      <c r="S55" s="139"/>
      <c r="T55" s="139"/>
      <c r="U55" s="139"/>
      <c r="V55" s="139"/>
      <c r="W55" s="139"/>
      <c r="X55" s="139"/>
      <c r="Y55" s="119"/>
      <c r="Z55" s="119"/>
      <c r="AA55" s="119"/>
      <c r="AB55" s="119"/>
    </row>
    <row r="56" spans="1:30" ht="23.25" customHeight="1">
      <c r="A56" s="140" t="s">
        <v>130</v>
      </c>
      <c r="B56" s="125"/>
      <c r="C56" s="127"/>
      <c r="D56" s="138"/>
      <c r="E56" s="138"/>
      <c r="F56" s="139"/>
      <c r="G56" s="139"/>
      <c r="H56" s="139"/>
      <c r="I56" s="138"/>
      <c r="J56" s="138"/>
      <c r="K56" s="138"/>
      <c r="L56" s="138"/>
      <c r="M56" s="138"/>
      <c r="N56" s="139"/>
      <c r="O56" s="139"/>
      <c r="P56" s="139"/>
      <c r="Q56" s="139"/>
      <c r="R56" s="139"/>
      <c r="S56" s="139"/>
      <c r="T56" s="139"/>
      <c r="U56" s="139"/>
      <c r="V56" s="139"/>
      <c r="W56" s="139"/>
      <c r="X56" s="139"/>
      <c r="Y56" s="119"/>
      <c r="Z56" s="119"/>
      <c r="AA56" s="119"/>
      <c r="AB56" s="119"/>
    </row>
    <row r="57" spans="1:30" ht="23.25" customHeight="1">
      <c r="A57" s="275" t="s">
        <v>279</v>
      </c>
      <c r="B57" s="125"/>
      <c r="C57" s="127"/>
      <c r="D57" s="268">
        <v>0</v>
      </c>
      <c r="E57" s="268">
        <v>0</v>
      </c>
      <c r="F57" s="268">
        <v>0</v>
      </c>
      <c r="G57" s="268">
        <v>0</v>
      </c>
      <c r="H57" s="268">
        <v>0</v>
      </c>
      <c r="I57" s="268">
        <v>0</v>
      </c>
      <c r="J57" s="268">
        <v>0</v>
      </c>
      <c r="K57" s="268">
        <v>0</v>
      </c>
      <c r="L57" s="268">
        <v>0</v>
      </c>
      <c r="M57" s="268">
        <v>0</v>
      </c>
      <c r="N57" s="268">
        <v>0</v>
      </c>
      <c r="O57" s="268">
        <v>0</v>
      </c>
      <c r="P57" s="268">
        <v>0</v>
      </c>
      <c r="Q57" s="268">
        <v>0</v>
      </c>
      <c r="R57" s="268">
        <v>0</v>
      </c>
      <c r="S57" s="268">
        <v>0</v>
      </c>
      <c r="T57" s="268">
        <v>0</v>
      </c>
      <c r="U57" s="268">
        <v>0</v>
      </c>
      <c r="V57" s="268">
        <v>0</v>
      </c>
      <c r="W57" s="268">
        <v>0</v>
      </c>
      <c r="X57" s="268">
        <v>0</v>
      </c>
      <c r="Y57" s="119"/>
      <c r="Z57" s="249">
        <v>233</v>
      </c>
      <c r="AA57" s="119"/>
      <c r="AB57" s="142">
        <f>SUM(X57:Z57)</f>
        <v>233</v>
      </c>
    </row>
    <row r="58" spans="1:30" ht="23.25" customHeight="1">
      <c r="A58" s="275" t="s">
        <v>131</v>
      </c>
      <c r="B58" s="125" t="s">
        <v>262</v>
      </c>
      <c r="C58" s="127"/>
      <c r="D58" s="268">
        <v>0</v>
      </c>
      <c r="E58" s="138"/>
      <c r="F58" s="268">
        <v>0</v>
      </c>
      <c r="G58" s="139"/>
      <c r="H58" s="86">
        <v>-4110000000</v>
      </c>
      <c r="I58" s="138"/>
      <c r="J58" s="268">
        <v>0</v>
      </c>
      <c r="K58" s="138"/>
      <c r="L58" s="268">
        <v>0</v>
      </c>
      <c r="M58" s="138"/>
      <c r="N58" s="268">
        <v>0</v>
      </c>
      <c r="O58" s="86"/>
      <c r="P58" s="268">
        <v>0</v>
      </c>
      <c r="Q58" s="139"/>
      <c r="R58" s="268">
        <v>0</v>
      </c>
      <c r="S58" s="139"/>
      <c r="T58" s="268">
        <v>0</v>
      </c>
      <c r="U58" s="139"/>
      <c r="V58" s="268">
        <v>0</v>
      </c>
      <c r="W58" s="139"/>
      <c r="X58" s="142">
        <f>SUM(D58:T58)</f>
        <v>-4110000000</v>
      </c>
      <c r="Y58" s="119"/>
      <c r="Z58" s="263">
        <v>-146584665</v>
      </c>
      <c r="AA58" s="119"/>
      <c r="AB58" s="142">
        <f>SUM(X58:Z58)</f>
        <v>-4256584665</v>
      </c>
    </row>
    <row r="59" spans="1:30" ht="23.25" customHeight="1">
      <c r="A59" s="274" t="s">
        <v>129</v>
      </c>
      <c r="B59" s="125"/>
      <c r="C59" s="127"/>
      <c r="D59" s="162">
        <f>D58</f>
        <v>0</v>
      </c>
      <c r="E59" s="138"/>
      <c r="F59" s="162">
        <f>F58</f>
        <v>0</v>
      </c>
      <c r="G59" s="139"/>
      <c r="H59" s="162">
        <f>H58</f>
        <v>-4110000000</v>
      </c>
      <c r="I59" s="138"/>
      <c r="J59" s="162">
        <f>J58</f>
        <v>0</v>
      </c>
      <c r="K59" s="138"/>
      <c r="L59" s="162">
        <f>L58</f>
        <v>0</v>
      </c>
      <c r="M59" s="138"/>
      <c r="N59" s="162">
        <f>N58</f>
        <v>0</v>
      </c>
      <c r="O59" s="86"/>
      <c r="P59" s="162">
        <f>P58</f>
        <v>0</v>
      </c>
      <c r="Q59" s="139"/>
      <c r="R59" s="162">
        <f>R58</f>
        <v>0</v>
      </c>
      <c r="S59" s="139"/>
      <c r="T59" s="162">
        <f>T58</f>
        <v>0</v>
      </c>
      <c r="U59" s="139"/>
      <c r="V59" s="162">
        <f>V58</f>
        <v>0</v>
      </c>
      <c r="W59" s="139"/>
      <c r="X59" s="162">
        <f>SUM(D59:T59)</f>
        <v>-4110000000</v>
      </c>
      <c r="Y59" s="119"/>
      <c r="Z59" s="162">
        <f>SUM(Z57:Z58)</f>
        <v>-146584432</v>
      </c>
      <c r="AA59" s="119"/>
      <c r="AB59" s="162">
        <f>SUM(X59:Z59)</f>
        <v>-4256584432</v>
      </c>
    </row>
    <row r="60" spans="1:30" ht="23.25" hidden="1" customHeight="1">
      <c r="A60" s="103"/>
      <c r="B60" s="125"/>
      <c r="C60" s="127"/>
      <c r="D60" s="135"/>
      <c r="E60" s="147"/>
      <c r="F60" s="135"/>
      <c r="G60" s="139"/>
      <c r="H60" s="135"/>
      <c r="I60" s="147"/>
      <c r="J60" s="135"/>
      <c r="K60" s="147"/>
      <c r="L60" s="135"/>
      <c r="M60" s="147"/>
      <c r="N60" s="135"/>
      <c r="O60" s="142"/>
      <c r="P60" s="135"/>
      <c r="Q60" s="139"/>
      <c r="R60" s="135"/>
      <c r="S60" s="139"/>
      <c r="T60" s="135"/>
      <c r="U60" s="139"/>
      <c r="V60" s="135"/>
      <c r="W60" s="139"/>
      <c r="X60" s="135"/>
      <c r="Y60" s="119"/>
      <c r="Z60" s="135"/>
      <c r="AA60" s="119"/>
      <c r="AB60" s="135"/>
    </row>
    <row r="61" spans="1:30" ht="23.25" hidden="1" customHeight="1">
      <c r="A61" s="140" t="s">
        <v>188</v>
      </c>
      <c r="B61" s="125"/>
      <c r="C61" s="127"/>
      <c r="D61" s="135"/>
      <c r="E61" s="138"/>
      <c r="F61" s="135"/>
      <c r="G61" s="139"/>
      <c r="H61" s="135"/>
      <c r="I61" s="138"/>
      <c r="J61" s="258"/>
      <c r="K61" s="138"/>
      <c r="L61" s="258"/>
      <c r="M61" s="138"/>
      <c r="N61" s="135"/>
      <c r="O61" s="142"/>
      <c r="P61" s="135"/>
      <c r="Q61" s="139"/>
      <c r="R61" s="135"/>
      <c r="S61" s="139"/>
      <c r="T61" s="135"/>
      <c r="U61" s="139"/>
      <c r="V61" s="135"/>
      <c r="W61" s="139"/>
      <c r="X61" s="258"/>
      <c r="Y61" s="144"/>
      <c r="Z61" s="135"/>
      <c r="AA61" s="144"/>
      <c r="AB61" s="135"/>
    </row>
    <row r="62" spans="1:30" ht="23.25" hidden="1" customHeight="1">
      <c r="A62" s="140" t="s">
        <v>189</v>
      </c>
      <c r="B62" s="125"/>
      <c r="C62" s="127"/>
      <c r="D62" s="135"/>
      <c r="E62" s="138"/>
      <c r="F62" s="135"/>
      <c r="G62" s="139"/>
      <c r="H62" s="135"/>
      <c r="I62" s="138"/>
      <c r="J62" s="258"/>
      <c r="K62" s="138"/>
      <c r="L62" s="258"/>
      <c r="M62" s="138"/>
      <c r="N62" s="135"/>
      <c r="O62" s="142"/>
      <c r="P62" s="135"/>
      <c r="Q62" s="139"/>
      <c r="R62" s="135"/>
      <c r="S62" s="139"/>
      <c r="T62" s="135"/>
      <c r="U62" s="139"/>
      <c r="V62" s="135"/>
      <c r="W62" s="139"/>
      <c r="X62" s="258"/>
      <c r="Y62" s="144"/>
      <c r="Z62" s="135"/>
      <c r="AA62" s="144"/>
      <c r="AB62" s="135"/>
    </row>
    <row r="63" spans="1:30" ht="23.25" hidden="1" customHeight="1">
      <c r="A63" s="141" t="s">
        <v>190</v>
      </c>
      <c r="B63" s="125" t="s">
        <v>191</v>
      </c>
      <c r="C63" s="127"/>
      <c r="D63" s="268"/>
      <c r="E63" s="138"/>
      <c r="F63" s="268"/>
      <c r="G63" s="139"/>
      <c r="H63" s="294"/>
      <c r="I63" s="138"/>
      <c r="J63" s="268"/>
      <c r="K63" s="138"/>
      <c r="L63" s="311"/>
      <c r="M63" s="138"/>
      <c r="N63" s="268"/>
      <c r="O63" s="138"/>
      <c r="P63" s="268"/>
      <c r="Q63" s="139"/>
      <c r="R63" s="268"/>
      <c r="S63" s="138"/>
      <c r="T63" s="268"/>
      <c r="U63" s="139"/>
      <c r="V63" s="268"/>
      <c r="W63" s="138"/>
      <c r="X63" s="268"/>
      <c r="Y63" s="119"/>
      <c r="Z63" s="268"/>
      <c r="AA63" s="138"/>
      <c r="AB63" s="268">
        <v>0</v>
      </c>
    </row>
    <row r="64" spans="1:30" ht="23.25" hidden="1" customHeight="1">
      <c r="A64" s="274" t="s">
        <v>129</v>
      </c>
      <c r="B64" s="125"/>
      <c r="C64" s="127"/>
      <c r="D64" s="162">
        <f>D63</f>
        <v>0</v>
      </c>
      <c r="E64" s="138"/>
      <c r="F64" s="162">
        <f>F63</f>
        <v>0</v>
      </c>
      <c r="G64" s="139"/>
      <c r="H64" s="162">
        <f>H63</f>
        <v>0</v>
      </c>
      <c r="I64" s="138"/>
      <c r="J64" s="162">
        <f>J63</f>
        <v>0</v>
      </c>
      <c r="K64" s="138"/>
      <c r="L64" s="162">
        <f>L63</f>
        <v>0</v>
      </c>
      <c r="M64" s="138"/>
      <c r="N64" s="162">
        <f>N63</f>
        <v>0</v>
      </c>
      <c r="O64" s="86"/>
      <c r="P64" s="162">
        <f>P63</f>
        <v>0</v>
      </c>
      <c r="Q64" s="139"/>
      <c r="R64" s="162">
        <f>R63</f>
        <v>0</v>
      </c>
      <c r="S64" s="139"/>
      <c r="T64" s="162">
        <f>T63</f>
        <v>0</v>
      </c>
      <c r="U64" s="139"/>
      <c r="V64" s="162">
        <f>V63</f>
        <v>0</v>
      </c>
      <c r="W64" s="139"/>
      <c r="X64" s="162">
        <f>SUM(D64:T64)</f>
        <v>0</v>
      </c>
      <c r="Y64" s="119"/>
      <c r="Z64" s="162">
        <f>SUM(Z63)</f>
        <v>0</v>
      </c>
      <c r="AA64" s="119"/>
      <c r="AB64" s="162">
        <f>SUM(X64:Z64)</f>
        <v>0</v>
      </c>
    </row>
    <row r="65" spans="1:31" ht="23.25" hidden="1" customHeight="1">
      <c r="A65" s="274"/>
      <c r="B65" s="125"/>
      <c r="C65" s="127"/>
      <c r="D65" s="135"/>
      <c r="E65" s="138"/>
      <c r="F65" s="135"/>
      <c r="G65" s="139"/>
      <c r="H65" s="135"/>
      <c r="I65" s="138"/>
      <c r="J65" s="135"/>
      <c r="K65" s="138"/>
      <c r="L65" s="135"/>
      <c r="M65" s="138"/>
      <c r="N65" s="135"/>
      <c r="O65" s="86"/>
      <c r="P65" s="135"/>
      <c r="Q65" s="139"/>
      <c r="R65" s="135"/>
      <c r="S65" s="139"/>
      <c r="T65" s="135"/>
      <c r="U65" s="139"/>
      <c r="V65" s="135"/>
      <c r="W65" s="139"/>
      <c r="X65" s="135"/>
      <c r="Y65" s="119"/>
      <c r="Z65" s="135"/>
      <c r="AA65" s="119"/>
      <c r="AB65" s="135"/>
    </row>
    <row r="66" spans="1:31" ht="23.25" hidden="1" customHeight="1">
      <c r="A66" s="140" t="s">
        <v>70</v>
      </c>
      <c r="B66" s="125"/>
      <c r="C66" s="127"/>
      <c r="D66" s="135"/>
      <c r="E66" s="147"/>
      <c r="F66" s="135"/>
      <c r="G66" s="139"/>
      <c r="H66" s="135"/>
      <c r="I66" s="147"/>
      <c r="J66" s="135"/>
      <c r="K66" s="147"/>
      <c r="L66" s="135"/>
      <c r="M66" s="147"/>
      <c r="N66" s="135"/>
      <c r="O66" s="142"/>
      <c r="P66" s="135"/>
      <c r="Q66" s="139"/>
      <c r="R66" s="135"/>
      <c r="S66" s="139"/>
      <c r="T66" s="135"/>
      <c r="U66" s="139"/>
      <c r="V66" s="135"/>
      <c r="W66" s="139"/>
      <c r="X66" s="135"/>
      <c r="Y66" s="119"/>
      <c r="Z66" s="135"/>
      <c r="AA66" s="119"/>
      <c r="AB66" s="135"/>
    </row>
    <row r="67" spans="1:31" ht="23.25" hidden="1" customHeight="1">
      <c r="A67" s="141" t="s">
        <v>147</v>
      </c>
      <c r="B67" s="125"/>
      <c r="C67" s="127"/>
      <c r="D67" s="268"/>
      <c r="E67" s="147"/>
      <c r="F67" s="268"/>
      <c r="G67" s="139"/>
      <c r="H67" s="268"/>
      <c r="I67" s="147"/>
      <c r="J67" s="142"/>
      <c r="K67" s="147"/>
      <c r="L67" s="142"/>
      <c r="M67" s="147"/>
      <c r="N67" s="268"/>
      <c r="O67" s="139"/>
      <c r="P67" s="268"/>
      <c r="Q67" s="139"/>
      <c r="R67" s="268"/>
      <c r="S67" s="139"/>
      <c r="T67" s="268"/>
      <c r="U67" s="139"/>
      <c r="V67" s="268"/>
      <c r="W67" s="139"/>
      <c r="X67" s="142"/>
      <c r="Y67" s="119"/>
      <c r="Z67" s="142"/>
      <c r="AA67" s="119"/>
      <c r="AB67" s="142"/>
    </row>
    <row r="68" spans="1:31" ht="23.25" hidden="1" customHeight="1">
      <c r="A68" s="140" t="s">
        <v>71</v>
      </c>
      <c r="B68" s="125"/>
      <c r="C68" s="127"/>
      <c r="D68" s="162">
        <f>D67</f>
        <v>0</v>
      </c>
      <c r="E68" s="162">
        <f t="shared" ref="E68:P68" si="1">E67</f>
        <v>0</v>
      </c>
      <c r="F68" s="162">
        <f t="shared" si="1"/>
        <v>0</v>
      </c>
      <c r="G68" s="162">
        <f t="shared" si="1"/>
        <v>0</v>
      </c>
      <c r="H68" s="162">
        <f t="shared" si="1"/>
        <v>0</v>
      </c>
      <c r="I68" s="162">
        <f t="shared" si="1"/>
        <v>0</v>
      </c>
      <c r="J68" s="162">
        <f t="shared" si="1"/>
        <v>0</v>
      </c>
      <c r="K68" s="162">
        <f t="shared" si="1"/>
        <v>0</v>
      </c>
      <c r="L68" s="162">
        <f t="shared" si="1"/>
        <v>0</v>
      </c>
      <c r="M68" s="162">
        <f t="shared" si="1"/>
        <v>0</v>
      </c>
      <c r="N68" s="162">
        <f t="shared" si="1"/>
        <v>0</v>
      </c>
      <c r="O68" s="162">
        <f t="shared" si="1"/>
        <v>0</v>
      </c>
      <c r="P68" s="162">
        <f t="shared" si="1"/>
        <v>0</v>
      </c>
      <c r="Q68" s="162">
        <f t="shared" ref="Q68" si="2">Q67</f>
        <v>0</v>
      </c>
      <c r="R68" s="162">
        <f t="shared" ref="R68" si="3">R67</f>
        <v>0</v>
      </c>
      <c r="S68" s="162">
        <f t="shared" ref="S68" si="4">S67</f>
        <v>0</v>
      </c>
      <c r="T68" s="162">
        <f t="shared" ref="T68" si="5">T67</f>
        <v>0</v>
      </c>
      <c r="U68" s="162">
        <f t="shared" ref="U68" si="6">U67</f>
        <v>0</v>
      </c>
      <c r="V68" s="162">
        <f t="shared" ref="V68" si="7">V67</f>
        <v>0</v>
      </c>
      <c r="W68" s="139"/>
      <c r="X68" s="261">
        <f>+X67</f>
        <v>0</v>
      </c>
      <c r="Y68" s="119"/>
      <c r="Z68" s="162">
        <f>+Z67</f>
        <v>0</v>
      </c>
      <c r="AA68" s="119"/>
      <c r="AB68" s="162">
        <f>SUM(X68:Z68)</f>
        <v>0</v>
      </c>
    </row>
    <row r="69" spans="1:31" ht="23.25" customHeight="1">
      <c r="A69" s="137" t="s">
        <v>135</v>
      </c>
      <c r="B69" s="125"/>
      <c r="C69" s="127"/>
      <c r="D69" s="162">
        <f>D59+D68+D64</f>
        <v>0</v>
      </c>
      <c r="E69" s="138"/>
      <c r="F69" s="162">
        <f>F59+F68+F64</f>
        <v>0</v>
      </c>
      <c r="G69" s="139"/>
      <c r="H69" s="162">
        <f>H59+H68+H64</f>
        <v>-4110000000</v>
      </c>
      <c r="I69" s="138"/>
      <c r="J69" s="162">
        <f>J59+J68+J64</f>
        <v>0</v>
      </c>
      <c r="K69" s="138"/>
      <c r="L69" s="162">
        <f>L59+L68+L64</f>
        <v>0</v>
      </c>
      <c r="M69" s="138"/>
      <c r="N69" s="162">
        <f>N59+N68+N64</f>
        <v>0</v>
      </c>
      <c r="O69" s="86"/>
      <c r="P69" s="162">
        <f>P59+P68+P64</f>
        <v>0</v>
      </c>
      <c r="Q69" s="139"/>
      <c r="R69" s="162">
        <f>R59+R68+R64</f>
        <v>0</v>
      </c>
      <c r="S69" s="139"/>
      <c r="T69" s="162">
        <f>T59+T68+T64</f>
        <v>0</v>
      </c>
      <c r="U69" s="139"/>
      <c r="V69" s="162">
        <f>V59+V68+V64</f>
        <v>0</v>
      </c>
      <c r="W69" s="139"/>
      <c r="X69" s="162">
        <f>X59+X68+X64</f>
        <v>-4110000000</v>
      </c>
      <c r="Y69" s="119"/>
      <c r="Z69" s="162">
        <f>Z59+Z68+Z64</f>
        <v>-146584432</v>
      </c>
      <c r="AA69" s="119"/>
      <c r="AB69" s="162">
        <f>AB59+AB68+AB64</f>
        <v>-4256584432</v>
      </c>
    </row>
    <row r="70" spans="1:31" ht="23.25" customHeight="1">
      <c r="A70" s="17"/>
      <c r="B70" s="125"/>
      <c r="C70" s="127"/>
      <c r="D70" s="257"/>
      <c r="E70" s="138"/>
      <c r="F70" s="259"/>
      <c r="G70" s="139"/>
      <c r="H70" s="139"/>
      <c r="I70" s="138"/>
      <c r="J70" s="257"/>
      <c r="K70" s="138"/>
      <c r="L70" s="257"/>
      <c r="M70" s="138"/>
      <c r="N70" s="259"/>
      <c r="O70" s="139"/>
      <c r="P70" s="259"/>
      <c r="Q70" s="139"/>
      <c r="R70" s="259"/>
      <c r="S70" s="139"/>
      <c r="T70" s="259"/>
      <c r="U70" s="139"/>
      <c r="V70" s="259"/>
      <c r="W70" s="139"/>
      <c r="X70" s="256"/>
      <c r="Y70" s="119"/>
      <c r="Z70" s="262"/>
      <c r="AA70" s="119"/>
      <c r="AB70" s="262"/>
    </row>
    <row r="71" spans="1:31" ht="23.25" customHeight="1">
      <c r="A71" s="148" t="s">
        <v>159</v>
      </c>
      <c r="B71" s="125"/>
      <c r="C71" s="127"/>
      <c r="D71" s="138"/>
      <c r="E71" s="138"/>
      <c r="F71" s="139"/>
      <c r="G71" s="139"/>
      <c r="H71" s="139"/>
      <c r="I71" s="138"/>
      <c r="J71" s="138"/>
      <c r="K71" s="138"/>
      <c r="L71" s="138"/>
      <c r="M71" s="138"/>
      <c r="N71" s="139"/>
      <c r="O71" s="139"/>
      <c r="P71" s="139"/>
      <c r="Q71" s="139"/>
      <c r="R71" s="139"/>
      <c r="S71" s="139"/>
      <c r="T71" s="139"/>
      <c r="U71" s="139"/>
      <c r="V71" s="139"/>
      <c r="W71" s="139"/>
      <c r="X71" s="139"/>
      <c r="Y71" s="119"/>
      <c r="Z71" s="119"/>
      <c r="AA71" s="119"/>
      <c r="AB71" s="119"/>
    </row>
    <row r="72" spans="1:31" ht="23.25" customHeight="1">
      <c r="A72" s="276" t="s">
        <v>112</v>
      </c>
      <c r="B72" s="125"/>
      <c r="C72" s="127"/>
      <c r="D72" s="268">
        <v>0</v>
      </c>
      <c r="E72" s="138"/>
      <c r="F72" s="268">
        <v>0</v>
      </c>
      <c r="G72" s="139"/>
      <c r="H72" s="142">
        <f>PL!D33</f>
        <v>2833667907</v>
      </c>
      <c r="I72" s="138"/>
      <c r="J72" s="268">
        <v>0</v>
      </c>
      <c r="K72" s="138"/>
      <c r="L72" s="268">
        <v>0</v>
      </c>
      <c r="M72" s="138"/>
      <c r="N72" s="268">
        <v>0</v>
      </c>
      <c r="O72" s="86"/>
      <c r="P72" s="268">
        <v>0</v>
      </c>
      <c r="Q72" s="260"/>
      <c r="R72" s="268">
        <v>0</v>
      </c>
      <c r="S72" s="139"/>
      <c r="T72" s="268">
        <v>0</v>
      </c>
      <c r="U72" s="139"/>
      <c r="V72" s="268">
        <v>0</v>
      </c>
      <c r="W72" s="139"/>
      <c r="X72" s="142">
        <f>SUM(D72:T72)</f>
        <v>2833667907</v>
      </c>
      <c r="Y72" s="119"/>
      <c r="Z72" s="86">
        <f>PL!D34</f>
        <v>105515021</v>
      </c>
      <c r="AA72" s="119"/>
      <c r="AB72" s="142">
        <f>SUM(X72:Z72)</f>
        <v>2939182928</v>
      </c>
    </row>
    <row r="73" spans="1:31" ht="23.25" customHeight="1">
      <c r="A73" s="276" t="s">
        <v>113</v>
      </c>
      <c r="D73" s="268">
        <v>0</v>
      </c>
      <c r="E73" s="138"/>
      <c r="F73" s="268">
        <v>0</v>
      </c>
      <c r="G73" s="150"/>
      <c r="H73" s="86">
        <f>PL!D62-1909050+1</f>
        <v>49458187</v>
      </c>
      <c r="I73" s="138"/>
      <c r="J73" s="268">
        <v>0</v>
      </c>
      <c r="K73" s="138"/>
      <c r="L73" s="268">
        <v>0</v>
      </c>
      <c r="M73" s="139"/>
      <c r="N73" s="268">
        <v>0</v>
      </c>
      <c r="O73" s="150"/>
      <c r="P73" s="86">
        <f>PL!D52+4624636+1</f>
        <v>935216</v>
      </c>
      <c r="Q73" s="150"/>
      <c r="R73" s="86">
        <f>PL!D53+PL!D56</f>
        <v>-3303720</v>
      </c>
      <c r="S73" s="150"/>
      <c r="T73" s="86">
        <f>PL!D55</f>
        <v>-1134425</v>
      </c>
      <c r="U73" s="150"/>
      <c r="V73" s="86">
        <f>SUM(N73:T73)</f>
        <v>-3502929</v>
      </c>
      <c r="W73" s="150"/>
      <c r="X73" s="142">
        <f>SUM(D73:T73)</f>
        <v>45955258</v>
      </c>
      <c r="Y73" s="151"/>
      <c r="Z73" s="86">
        <f>+PL!D68-PL!D34</f>
        <v>-2715588</v>
      </c>
      <c r="AA73" s="151"/>
      <c r="AB73" s="142">
        <f>SUM(X73:Z73)</f>
        <v>43239670</v>
      </c>
    </row>
    <row r="74" spans="1:31" s="103" customFormat="1" ht="23.25" customHeight="1">
      <c r="A74" s="152" t="s">
        <v>153</v>
      </c>
      <c r="B74" s="106"/>
      <c r="C74" s="134"/>
      <c r="D74" s="162">
        <f>SUM(D72:D73)</f>
        <v>0</v>
      </c>
      <c r="E74" s="154"/>
      <c r="F74" s="162">
        <f>SUM(F72:F73)</f>
        <v>0</v>
      </c>
      <c r="G74" s="154"/>
      <c r="H74" s="153">
        <f>SUM(H72:H73)</f>
        <v>2883126094</v>
      </c>
      <c r="I74" s="154"/>
      <c r="J74" s="162">
        <f>SUM(J72:J73)</f>
        <v>0</v>
      </c>
      <c r="K74" s="154"/>
      <c r="L74" s="162">
        <f>SUM(L72:L73)</f>
        <v>0</v>
      </c>
      <c r="M74" s="154"/>
      <c r="N74" s="162">
        <f>SUM(N72:N73)</f>
        <v>0</v>
      </c>
      <c r="O74" s="155"/>
      <c r="P74" s="153">
        <f>SUM(P72:P73)</f>
        <v>935216</v>
      </c>
      <c r="Q74" s="154"/>
      <c r="R74" s="153">
        <f>SUM(R72:R73)</f>
        <v>-3303720</v>
      </c>
      <c r="S74" s="154"/>
      <c r="T74" s="153">
        <f>SUM(T72:T73)</f>
        <v>-1134425</v>
      </c>
      <c r="U74" s="154"/>
      <c r="V74" s="153">
        <f>SUM(V72:V73)</f>
        <v>-3502929</v>
      </c>
      <c r="W74" s="154"/>
      <c r="X74" s="153">
        <f>SUM(X72:X73)</f>
        <v>2879623165</v>
      </c>
      <c r="Y74" s="156"/>
      <c r="Z74" s="153">
        <f>SUM(Z72:Z73)</f>
        <v>102799433</v>
      </c>
      <c r="AA74" s="156"/>
      <c r="AB74" s="153">
        <f>SUM(AB72:AB73)</f>
        <v>2982422598</v>
      </c>
    </row>
    <row r="75" spans="1:31" ht="23.25" customHeight="1">
      <c r="A75" s="157"/>
      <c r="B75" s="125"/>
      <c r="C75" s="127"/>
      <c r="D75" s="149"/>
      <c r="E75" s="149"/>
      <c r="F75" s="149"/>
      <c r="G75" s="143"/>
      <c r="H75" s="158"/>
      <c r="I75" s="149"/>
      <c r="J75" s="149"/>
      <c r="K75" s="149"/>
      <c r="L75" s="149"/>
      <c r="M75" s="149"/>
      <c r="N75" s="149"/>
      <c r="O75" s="149"/>
      <c r="P75" s="149"/>
      <c r="Q75" s="143"/>
      <c r="R75" s="149"/>
      <c r="S75" s="143"/>
      <c r="T75" s="149"/>
      <c r="U75" s="143"/>
      <c r="V75" s="149"/>
      <c r="W75" s="143"/>
      <c r="X75" s="158"/>
      <c r="Y75" s="160"/>
      <c r="Z75" s="149"/>
      <c r="AA75" s="235"/>
      <c r="AB75" s="158"/>
      <c r="AE75" s="145"/>
    </row>
    <row r="76" spans="1:31" ht="23.25" customHeight="1" thickBot="1">
      <c r="A76" s="215" t="s">
        <v>208</v>
      </c>
      <c r="B76" s="125"/>
      <c r="C76" s="127"/>
      <c r="D76" s="309">
        <f>SUM(D53,D69,D74)</f>
        <v>231000000</v>
      </c>
      <c r="E76" s="149"/>
      <c r="F76" s="309">
        <f>SUM(F53,F69,F74)</f>
        <v>23100000</v>
      </c>
      <c r="G76" s="136"/>
      <c r="H76" s="309">
        <f>SUM(H53,H69,H74)</f>
        <v>2988165361</v>
      </c>
      <c r="I76" s="149"/>
      <c r="J76" s="309">
        <f>SUM(J53,J69,J74)</f>
        <v>1964472528</v>
      </c>
      <c r="K76" s="149"/>
      <c r="L76" s="309">
        <f>SUM(L53,L69,L74)</f>
        <v>-1636423923</v>
      </c>
      <c r="M76" s="149"/>
      <c r="N76" s="309">
        <f>SUM(N53,N69,N74)</f>
        <v>50307487</v>
      </c>
      <c r="O76" s="136"/>
      <c r="P76" s="309">
        <f>SUM(P53,P69,P74)</f>
        <v>-297699809</v>
      </c>
      <c r="Q76" s="143"/>
      <c r="R76" s="309">
        <f>SUM(R53,R69,R74)</f>
        <v>9286400</v>
      </c>
      <c r="S76" s="143"/>
      <c r="T76" s="309">
        <f>SUM(T53,T69,T74)</f>
        <v>-1396418</v>
      </c>
      <c r="U76" s="143"/>
      <c r="V76" s="309">
        <f>SUM(V53,V69,V74)</f>
        <v>-239502340</v>
      </c>
      <c r="W76" s="143"/>
      <c r="X76" s="309">
        <f>SUM(X53,X69,X74)</f>
        <v>3330811626</v>
      </c>
      <c r="Y76" s="160"/>
      <c r="Z76" s="309">
        <f>SUM(Z53,Z69,Z74)</f>
        <v>108622709</v>
      </c>
      <c r="AA76" s="160"/>
      <c r="AB76" s="309">
        <f>SUM(AB53,AB69,AB74)</f>
        <v>3439434335</v>
      </c>
    </row>
    <row r="77" spans="1:31" ht="23.25" customHeight="1" thickTop="1">
      <c r="A77" s="121"/>
      <c r="B77" s="125"/>
      <c r="C77" s="127"/>
      <c r="D77" s="136"/>
      <c r="E77" s="149"/>
      <c r="F77" s="136"/>
      <c r="G77" s="136"/>
      <c r="H77" s="295"/>
      <c r="I77" s="149"/>
      <c r="J77" s="136"/>
      <c r="K77" s="149"/>
      <c r="L77" s="136"/>
      <c r="M77" s="149"/>
      <c r="N77" s="136"/>
      <c r="O77" s="136"/>
      <c r="P77" s="136"/>
      <c r="Q77" s="143"/>
      <c r="R77" s="136"/>
      <c r="S77" s="143"/>
      <c r="T77" s="136"/>
      <c r="U77" s="143"/>
      <c r="V77" s="136"/>
      <c r="W77" s="143"/>
      <c r="X77" s="136"/>
      <c r="Y77" s="160"/>
      <c r="Z77" s="136"/>
      <c r="AA77" s="160"/>
      <c r="AB77" s="136"/>
    </row>
    <row r="78" spans="1:31" ht="18" customHeight="1">
      <c r="AB78" s="95"/>
    </row>
    <row r="79" spans="1:31" ht="18" customHeight="1">
      <c r="D79" s="161"/>
      <c r="F79" s="161"/>
      <c r="H79" s="161"/>
      <c r="J79" s="161"/>
      <c r="L79" s="161"/>
      <c r="N79" s="161"/>
      <c r="P79" s="161"/>
      <c r="R79" s="161"/>
      <c r="T79" s="161"/>
      <c r="V79" s="161"/>
      <c r="X79" s="161"/>
      <c r="Z79" s="86"/>
      <c r="AB79" s="86"/>
    </row>
  </sheetData>
  <mergeCells count="8">
    <mergeCell ref="F43:H43"/>
    <mergeCell ref="N43:V43"/>
    <mergeCell ref="D51:AB51"/>
    <mergeCell ref="D4:AB4"/>
    <mergeCell ref="F5:H5"/>
    <mergeCell ref="N5:V5"/>
    <mergeCell ref="D13:AB13"/>
    <mergeCell ref="D42:AB42"/>
  </mergeCells>
  <pageMargins left="0.43307086614173201" right="0.196850393700787" top="0.47244094488188998" bottom="0.511811023622047" header="0.511811023622047" footer="0.511811023622047"/>
  <pageSetup paperSize="9" scale="47" firstPageNumber="10" fitToHeight="0" orientation="landscape" useFirstPageNumber="1" r:id="rId1"/>
  <headerFooter alignWithMargins="0">
    <oddFooter>&amp;L&amp;"Times New Roman,Regular"&amp;12The accompanying notes are an integral part of these financial statements.
&amp;C&amp;"Times New Roman,Regular"&amp;11&amp;P</oddFooter>
  </headerFooter>
  <rowBreaks count="1" manualBreakCount="1">
    <brk id="38" max="31" man="1"/>
  </rowBreaks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3"/>
  <sheetViews>
    <sheetView view="pageBreakPreview" zoomScale="80" zoomScaleNormal="100" zoomScaleSheetLayoutView="80" workbookViewId="0">
      <selection activeCell="K6" sqref="K6"/>
    </sheetView>
  </sheetViews>
  <sheetFormatPr defaultColWidth="8.85546875" defaultRowHeight="19.5" customHeight="1"/>
  <cols>
    <col min="1" max="1" width="63.42578125" style="192" customWidth="1"/>
    <col min="2" max="2" width="7.85546875" style="192" customWidth="1"/>
    <col min="3" max="3" width="17.140625" style="192" customWidth="1"/>
    <col min="4" max="4" width="1.85546875" style="319" customWidth="1"/>
    <col min="5" max="5" width="17.140625" style="192" customWidth="1"/>
    <col min="6" max="6" width="1.85546875" style="319" customWidth="1"/>
    <col min="7" max="7" width="17.140625" style="192" customWidth="1"/>
    <col min="8" max="8" width="1.85546875" style="319" customWidth="1"/>
    <col min="9" max="9" width="20.85546875" style="192" customWidth="1"/>
    <col min="10" max="10" width="1.85546875" style="319" customWidth="1"/>
    <col min="11" max="11" width="20.85546875" style="192" customWidth="1"/>
    <col min="12" max="12" width="1.85546875" style="192" customWidth="1"/>
    <col min="13" max="13" width="20" style="192" customWidth="1"/>
    <col min="14" max="17" width="9.140625" style="192" customWidth="1"/>
    <col min="18" max="16384" width="8.85546875" style="192"/>
  </cols>
  <sheetData>
    <row r="1" spans="1:17" ht="23.25" customHeight="1">
      <c r="A1" s="189" t="s">
        <v>85</v>
      </c>
      <c r="B1" s="190"/>
      <c r="C1" s="191"/>
      <c r="D1" s="191"/>
    </row>
    <row r="2" spans="1:17" ht="23.25" customHeight="1">
      <c r="A2" s="120" t="s">
        <v>155</v>
      </c>
      <c r="B2" s="190"/>
      <c r="C2" s="191"/>
      <c r="D2" s="191"/>
    </row>
    <row r="3" spans="1:17" ht="23.25" customHeight="1">
      <c r="A3" s="120"/>
      <c r="B3" s="190"/>
      <c r="C3" s="191"/>
      <c r="D3" s="191"/>
    </row>
    <row r="4" spans="1:17" ht="23.25" customHeight="1">
      <c r="A4" s="193"/>
      <c r="B4" s="190"/>
      <c r="C4" s="357" t="s">
        <v>121</v>
      </c>
      <c r="D4" s="357"/>
      <c r="E4" s="357"/>
      <c r="F4" s="357"/>
      <c r="G4" s="357"/>
      <c r="H4" s="357"/>
      <c r="I4" s="357"/>
      <c r="J4" s="357"/>
      <c r="K4" s="357"/>
      <c r="L4" s="357"/>
      <c r="M4" s="357"/>
    </row>
    <row r="5" spans="1:17" ht="23.25" customHeight="1">
      <c r="A5" s="193"/>
      <c r="B5" s="190"/>
      <c r="C5" s="195"/>
      <c r="D5" s="195"/>
      <c r="K5" s="194" t="s">
        <v>139</v>
      </c>
    </row>
    <row r="6" spans="1:17" s="196" customFormat="1" ht="23.25" customHeight="1">
      <c r="D6" s="318"/>
      <c r="E6" s="358" t="s">
        <v>36</v>
      </c>
      <c r="F6" s="358"/>
      <c r="G6" s="358"/>
      <c r="H6" s="318"/>
      <c r="J6" s="318"/>
      <c r="K6" s="281" t="s">
        <v>140</v>
      </c>
    </row>
    <row r="7" spans="1:17" ht="23.25" customHeight="1">
      <c r="A7" s="197"/>
      <c r="C7" s="203" t="s">
        <v>72</v>
      </c>
      <c r="D7" s="208"/>
      <c r="I7" s="194" t="s">
        <v>141</v>
      </c>
      <c r="J7" s="206"/>
      <c r="K7" s="203" t="s">
        <v>297</v>
      </c>
      <c r="L7" s="204"/>
      <c r="N7" s="202"/>
      <c r="O7" s="202"/>
      <c r="P7" s="202"/>
      <c r="Q7" s="202"/>
    </row>
    <row r="8" spans="1:17" ht="23.25" customHeight="1">
      <c r="A8" s="197"/>
      <c r="C8" s="203" t="s">
        <v>107</v>
      </c>
      <c r="D8" s="208"/>
      <c r="I8" s="194" t="s">
        <v>108</v>
      </c>
      <c r="J8" s="206"/>
      <c r="K8" s="203" t="s">
        <v>103</v>
      </c>
      <c r="L8" s="204"/>
      <c r="N8" s="202"/>
      <c r="O8" s="202"/>
      <c r="P8" s="202"/>
      <c r="Q8" s="202"/>
    </row>
    <row r="9" spans="1:17" ht="23.25" customHeight="1">
      <c r="A9" s="197"/>
      <c r="B9" s="205" t="s">
        <v>6</v>
      </c>
      <c r="C9" s="203" t="s">
        <v>109</v>
      </c>
      <c r="D9" s="208"/>
      <c r="E9" s="199" t="s">
        <v>73</v>
      </c>
      <c r="F9" s="206"/>
      <c r="G9" s="199" t="s">
        <v>110</v>
      </c>
      <c r="I9" s="194" t="s">
        <v>95</v>
      </c>
      <c r="J9" s="206"/>
      <c r="K9" s="203" t="s">
        <v>106</v>
      </c>
      <c r="L9" s="204"/>
      <c r="M9" s="200" t="s">
        <v>111</v>
      </c>
      <c r="N9" s="202"/>
      <c r="O9" s="202"/>
      <c r="P9" s="202"/>
      <c r="Q9" s="202"/>
    </row>
    <row r="10" spans="1:17" ht="23.25" customHeight="1">
      <c r="A10" s="197"/>
      <c r="B10" s="198"/>
      <c r="C10" s="359" t="s">
        <v>150</v>
      </c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207"/>
      <c r="O10" s="207"/>
      <c r="P10" s="207"/>
      <c r="Q10" s="207"/>
    </row>
    <row r="11" spans="1:17" ht="23.25" customHeight="1">
      <c r="A11" s="293" t="s">
        <v>157</v>
      </c>
      <c r="B11" s="204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9"/>
      <c r="N11" s="210"/>
      <c r="O11" s="210"/>
      <c r="P11" s="210"/>
      <c r="Q11" s="211"/>
    </row>
    <row r="12" spans="1:17" ht="23.25" customHeight="1">
      <c r="A12" s="133" t="s">
        <v>82</v>
      </c>
      <c r="B12" s="198"/>
      <c r="C12" s="314">
        <v>231000000</v>
      </c>
      <c r="D12" s="283"/>
      <c r="E12" s="314">
        <v>23100000</v>
      </c>
      <c r="F12" s="264"/>
      <c r="G12" s="314">
        <v>4526642709</v>
      </c>
      <c r="H12" s="264"/>
      <c r="I12" s="314">
        <v>73950400</v>
      </c>
      <c r="J12" s="264"/>
      <c r="K12" s="314">
        <v>7046240</v>
      </c>
      <c r="L12" s="283"/>
      <c r="M12" s="314">
        <v>4861739349</v>
      </c>
      <c r="N12" s="210"/>
      <c r="O12" s="210"/>
      <c r="P12" s="210"/>
      <c r="Q12" s="210"/>
    </row>
    <row r="13" spans="1:17" ht="23.25" customHeight="1">
      <c r="A13" s="201"/>
      <c r="B13" s="198"/>
      <c r="C13" s="212"/>
      <c r="D13" s="216"/>
      <c r="E13" s="212"/>
      <c r="F13" s="212"/>
      <c r="G13" s="212"/>
      <c r="H13" s="212"/>
      <c r="I13" s="265"/>
      <c r="J13" s="212"/>
      <c r="K13" s="216"/>
      <c r="L13" s="216"/>
      <c r="M13" s="283"/>
      <c r="N13" s="210"/>
      <c r="O13" s="210"/>
      <c r="P13" s="210"/>
      <c r="Q13" s="210"/>
    </row>
    <row r="14" spans="1:17" ht="23.25" customHeight="1">
      <c r="A14" s="197" t="s">
        <v>136</v>
      </c>
      <c r="B14" s="198"/>
      <c r="C14" s="212"/>
      <c r="D14" s="216"/>
      <c r="E14" s="212"/>
      <c r="F14" s="212"/>
      <c r="G14" s="212"/>
      <c r="H14" s="212"/>
      <c r="I14" s="212"/>
      <c r="J14" s="212"/>
      <c r="K14" s="212"/>
      <c r="L14" s="213"/>
      <c r="M14" s="284"/>
      <c r="N14" s="210"/>
      <c r="O14" s="210"/>
      <c r="P14" s="210"/>
      <c r="Q14" s="210"/>
    </row>
    <row r="15" spans="1:17" ht="23.25" customHeight="1">
      <c r="A15" s="266" t="s">
        <v>130</v>
      </c>
      <c r="B15" s="221"/>
      <c r="C15" s="222"/>
      <c r="D15" s="222"/>
      <c r="E15" s="222"/>
      <c r="F15" s="216"/>
      <c r="G15" s="216"/>
      <c r="H15" s="216"/>
      <c r="I15" s="222"/>
      <c r="J15" s="216"/>
      <c r="K15" s="222"/>
      <c r="L15" s="213"/>
      <c r="M15" s="222"/>
    </row>
    <row r="16" spans="1:17" ht="23.25" customHeight="1">
      <c r="A16" s="217" t="s">
        <v>131</v>
      </c>
      <c r="B16" s="218">
        <v>31</v>
      </c>
      <c r="C16" s="268">
        <v>0</v>
      </c>
      <c r="D16" s="222"/>
      <c r="E16" s="268">
        <v>0</v>
      </c>
      <c r="F16" s="216"/>
      <c r="G16" s="289">
        <v>-6400000000</v>
      </c>
      <c r="H16" s="216"/>
      <c r="I16" s="268">
        <v>0</v>
      </c>
      <c r="J16" s="273"/>
      <c r="K16" s="268">
        <v>0</v>
      </c>
      <c r="L16" s="213"/>
      <c r="M16" s="291">
        <f>SUM(C16:K16)</f>
        <v>-6400000000</v>
      </c>
    </row>
    <row r="17" spans="1:17" ht="23.25" customHeight="1">
      <c r="A17" s="223" t="s">
        <v>129</v>
      </c>
      <c r="B17" s="221"/>
      <c r="C17" s="162">
        <f>SUM(C15:C16)</f>
        <v>0</v>
      </c>
      <c r="D17" s="222"/>
      <c r="E17" s="162">
        <f>SUM(E15:E16)</f>
        <v>0</v>
      </c>
      <c r="F17" s="216"/>
      <c r="G17" s="287">
        <f>SUM(G16)</f>
        <v>-6400000000</v>
      </c>
      <c r="H17" s="216"/>
      <c r="I17" s="162">
        <f>SUM(I15:I16)</f>
        <v>0</v>
      </c>
      <c r="J17" s="216"/>
      <c r="K17" s="162">
        <f>SUM(K15:K16)</f>
        <v>0</v>
      </c>
      <c r="L17" s="213"/>
      <c r="M17" s="283">
        <f>SUM(M16)</f>
        <v>-6400000000</v>
      </c>
    </row>
    <row r="18" spans="1:17" ht="23.25" customHeight="1">
      <c r="A18" s="272" t="s">
        <v>135</v>
      </c>
      <c r="B18" s="198"/>
      <c r="C18" s="162">
        <f>C17</f>
        <v>0</v>
      </c>
      <c r="D18" s="222"/>
      <c r="E18" s="162">
        <f>E17</f>
        <v>0</v>
      </c>
      <c r="F18" s="216"/>
      <c r="G18" s="285">
        <f>G17</f>
        <v>-6400000000</v>
      </c>
      <c r="H18" s="216"/>
      <c r="I18" s="162">
        <f>I17</f>
        <v>0</v>
      </c>
      <c r="J18" s="216"/>
      <c r="K18" s="162">
        <f>K17</f>
        <v>0</v>
      </c>
      <c r="L18" s="213"/>
      <c r="M18" s="162">
        <f>M17</f>
        <v>-6400000000</v>
      </c>
      <c r="N18" s="210"/>
      <c r="O18" s="210"/>
      <c r="P18" s="210"/>
      <c r="Q18" s="210"/>
    </row>
    <row r="19" spans="1:17" ht="23.25" customHeight="1">
      <c r="A19" s="272"/>
      <c r="B19" s="198"/>
      <c r="C19" s="222"/>
      <c r="D19" s="222"/>
      <c r="E19" s="222"/>
      <c r="F19" s="216"/>
      <c r="G19" s="283"/>
      <c r="H19" s="216"/>
      <c r="I19" s="222"/>
      <c r="J19" s="216"/>
      <c r="K19" s="222"/>
      <c r="L19" s="213"/>
      <c r="M19" s="283"/>
      <c r="N19" s="210"/>
      <c r="O19" s="210"/>
      <c r="P19" s="210"/>
      <c r="Q19" s="210"/>
    </row>
    <row r="20" spans="1:17" ht="23.25" customHeight="1">
      <c r="A20" s="215" t="s">
        <v>159</v>
      </c>
      <c r="B20" s="221"/>
      <c r="C20" s="219"/>
      <c r="D20" s="267"/>
      <c r="E20" s="219"/>
      <c r="F20" s="273"/>
      <c r="G20" s="286"/>
      <c r="H20" s="273"/>
      <c r="I20" s="214"/>
      <c r="J20" s="273"/>
      <c r="K20" s="214"/>
      <c r="L20" s="214"/>
      <c r="M20" s="286"/>
      <c r="N20" s="220"/>
      <c r="O20" s="220"/>
      <c r="P20" s="220"/>
      <c r="Q20" s="220"/>
    </row>
    <row r="21" spans="1:17" ht="23.25" customHeight="1">
      <c r="A21" s="217" t="s">
        <v>112</v>
      </c>
      <c r="B21" s="221"/>
      <c r="C21" s="268">
        <v>0</v>
      </c>
      <c r="D21" s="267"/>
      <c r="E21" s="268">
        <v>0</v>
      </c>
      <c r="F21" s="273"/>
      <c r="G21" s="233">
        <f>PL!J30</f>
        <v>3782446969</v>
      </c>
      <c r="H21" s="273"/>
      <c r="I21" s="268">
        <v>0</v>
      </c>
      <c r="J21" s="273"/>
      <c r="K21" s="268">
        <v>0</v>
      </c>
      <c r="L21" s="214"/>
      <c r="M21" s="233">
        <f>SUM(C21:K21)</f>
        <v>3782446969</v>
      </c>
      <c r="N21" s="220"/>
      <c r="O21" s="220"/>
      <c r="P21" s="220"/>
      <c r="Q21" s="220"/>
    </row>
    <row r="22" spans="1:17" ht="23.25" customHeight="1">
      <c r="A22" s="217" t="s">
        <v>113</v>
      </c>
      <c r="B22" s="221"/>
      <c r="C22" s="268">
        <v>0</v>
      </c>
      <c r="D22" s="267"/>
      <c r="E22" s="268">
        <v>0</v>
      </c>
      <c r="F22" s="273"/>
      <c r="G22" s="242">
        <f>PL!J62</f>
        <v>-22814592</v>
      </c>
      <c r="H22" s="273"/>
      <c r="I22" s="268">
        <v>0</v>
      </c>
      <c r="J22" s="273"/>
      <c r="K22" s="242">
        <f>PL!J57</f>
        <v>5543880</v>
      </c>
      <c r="L22" s="214"/>
      <c r="M22" s="242">
        <f>SUM(C22:K22)</f>
        <v>-17270712</v>
      </c>
      <c r="N22" s="220"/>
      <c r="O22" s="220"/>
      <c r="P22" s="220"/>
      <c r="Q22" s="220"/>
    </row>
    <row r="23" spans="1:17" ht="23.25" customHeight="1">
      <c r="A23" s="215" t="s">
        <v>153</v>
      </c>
      <c r="B23" s="221"/>
      <c r="C23" s="162">
        <f>SUM(C21:C22)</f>
        <v>0</v>
      </c>
      <c r="D23" s="222"/>
      <c r="E23" s="162">
        <f>SUM(E21:E22)</f>
        <v>0</v>
      </c>
      <c r="F23" s="216"/>
      <c r="G23" s="255">
        <f>SUM(G21:G22)</f>
        <v>3759632377</v>
      </c>
      <c r="H23" s="216"/>
      <c r="I23" s="162">
        <f>SUM(I21:I22)</f>
        <v>0</v>
      </c>
      <c r="J23" s="216"/>
      <c r="K23" s="255">
        <f>PL!J57</f>
        <v>5543880</v>
      </c>
      <c r="L23" s="213"/>
      <c r="M23" s="255">
        <f>SUM(M21:M22)</f>
        <v>3765176257</v>
      </c>
      <c r="N23" s="220"/>
      <c r="O23" s="220"/>
      <c r="P23" s="220"/>
      <c r="Q23" s="220"/>
    </row>
    <row r="24" spans="1:17" ht="23.25" customHeight="1" thickBot="1">
      <c r="A24" s="215" t="s">
        <v>158</v>
      </c>
      <c r="B24" s="198"/>
      <c r="C24" s="338">
        <f>SUM(C12,C23,C18)</f>
        <v>231000000</v>
      </c>
      <c r="D24" s="283"/>
      <c r="E24" s="338">
        <f>SUM(E12,E23,E18)</f>
        <v>23100000</v>
      </c>
      <c r="F24" s="283"/>
      <c r="G24" s="338">
        <f>SUM(G12,G23,G18)</f>
        <v>1886275086</v>
      </c>
      <c r="H24" s="283"/>
      <c r="I24" s="338">
        <f>SUM(I12,I23,I18)</f>
        <v>73950400</v>
      </c>
      <c r="J24" s="283"/>
      <c r="K24" s="338">
        <f>SUM(K12,K23,K18)</f>
        <v>12590120</v>
      </c>
      <c r="L24" s="283"/>
      <c r="M24" s="338">
        <f>SUM(M23,M12,M18)</f>
        <v>2226915606</v>
      </c>
      <c r="N24" s="210"/>
      <c r="O24" s="210"/>
      <c r="P24" s="210"/>
      <c r="Q24" s="211"/>
    </row>
    <row r="25" spans="1:17" ht="23.25" customHeight="1" thickTop="1">
      <c r="A25" s="215"/>
      <c r="B25" s="198"/>
      <c r="C25" s="290"/>
      <c r="D25" s="290"/>
      <c r="E25" s="290"/>
      <c r="F25" s="290"/>
      <c r="G25" s="290"/>
      <c r="H25" s="290"/>
      <c r="I25" s="290"/>
      <c r="J25" s="282"/>
      <c r="K25" s="290"/>
      <c r="L25" s="282"/>
      <c r="M25" s="290"/>
      <c r="N25" s="210"/>
      <c r="O25" s="210"/>
      <c r="P25" s="210"/>
      <c r="Q25" s="211"/>
    </row>
    <row r="26" spans="1:17" ht="23.25" customHeight="1">
      <c r="A26" s="189" t="s">
        <v>85</v>
      </c>
    </row>
    <row r="27" spans="1:17" ht="23.25" customHeight="1">
      <c r="A27" s="120" t="s">
        <v>155</v>
      </c>
    </row>
    <row r="28" spans="1:17" ht="23.25" customHeight="1">
      <c r="A28" s="120"/>
    </row>
    <row r="29" spans="1:17" ht="23.25" customHeight="1">
      <c r="B29" s="190"/>
      <c r="C29" s="357" t="s">
        <v>121</v>
      </c>
      <c r="D29" s="357"/>
      <c r="E29" s="357"/>
      <c r="F29" s="357"/>
      <c r="G29" s="357"/>
      <c r="H29" s="357"/>
      <c r="I29" s="357"/>
      <c r="J29" s="357"/>
      <c r="K29" s="357"/>
      <c r="L29" s="357"/>
      <c r="M29" s="357"/>
    </row>
    <row r="30" spans="1:17" ht="23.25" customHeight="1">
      <c r="B30" s="190"/>
      <c r="C30" s="195"/>
      <c r="D30" s="195"/>
      <c r="K30" s="194" t="s">
        <v>139</v>
      </c>
    </row>
    <row r="31" spans="1:17" ht="23.25" customHeight="1">
      <c r="B31" s="196"/>
      <c r="C31" s="196"/>
      <c r="D31" s="318"/>
      <c r="E31" s="358" t="s">
        <v>36</v>
      </c>
      <c r="F31" s="358"/>
      <c r="G31" s="358"/>
      <c r="H31" s="318"/>
      <c r="I31" s="196"/>
      <c r="J31" s="318"/>
      <c r="K31" s="281" t="s">
        <v>140</v>
      </c>
      <c r="L31" s="196"/>
      <c r="M31" s="196"/>
    </row>
    <row r="32" spans="1:17" ht="23.25" customHeight="1">
      <c r="B32" s="198"/>
      <c r="C32" s="203" t="s">
        <v>72</v>
      </c>
      <c r="D32" s="208"/>
      <c r="I32" s="194" t="s">
        <v>141</v>
      </c>
      <c r="J32" s="206"/>
      <c r="K32" s="203" t="s">
        <v>297</v>
      </c>
      <c r="L32" s="204"/>
    </row>
    <row r="33" spans="1:17" ht="23.25" customHeight="1">
      <c r="C33" s="203" t="s">
        <v>107</v>
      </c>
      <c r="D33" s="208"/>
      <c r="I33" s="194" t="s">
        <v>108</v>
      </c>
      <c r="J33" s="206"/>
      <c r="K33" s="203" t="s">
        <v>103</v>
      </c>
      <c r="L33" s="204"/>
    </row>
    <row r="34" spans="1:17" ht="23.25" customHeight="1">
      <c r="B34" s="205" t="s">
        <v>6</v>
      </c>
      <c r="C34" s="203" t="s">
        <v>109</v>
      </c>
      <c r="D34" s="208"/>
      <c r="E34" s="199" t="s">
        <v>73</v>
      </c>
      <c r="F34" s="206"/>
      <c r="G34" s="199" t="s">
        <v>110</v>
      </c>
      <c r="I34" s="194" t="s">
        <v>95</v>
      </c>
      <c r="J34" s="206"/>
      <c r="K34" s="203" t="s">
        <v>106</v>
      </c>
      <c r="L34" s="204"/>
      <c r="M34" s="200" t="s">
        <v>111</v>
      </c>
    </row>
    <row r="35" spans="1:17" ht="23.25" customHeight="1">
      <c r="B35" s="198"/>
      <c r="C35" s="359" t="s">
        <v>150</v>
      </c>
      <c r="D35" s="359"/>
      <c r="E35" s="359"/>
      <c r="F35" s="359"/>
      <c r="G35" s="359"/>
      <c r="H35" s="359"/>
      <c r="I35" s="359"/>
      <c r="J35" s="359"/>
      <c r="K35" s="359"/>
      <c r="L35" s="359"/>
      <c r="M35" s="359"/>
    </row>
    <row r="36" spans="1:17" ht="23.25" customHeight="1">
      <c r="A36" s="293" t="s">
        <v>206</v>
      </c>
      <c r="B36" s="204"/>
      <c r="C36" s="208"/>
      <c r="D36" s="208"/>
      <c r="E36" s="208"/>
      <c r="F36" s="208"/>
      <c r="G36" s="208"/>
      <c r="H36" s="208"/>
      <c r="I36" s="208"/>
      <c r="J36" s="208"/>
      <c r="K36" s="208"/>
      <c r="L36" s="208"/>
      <c r="M36" s="209"/>
    </row>
    <row r="37" spans="1:17" ht="23.25" customHeight="1">
      <c r="A37" s="133" t="s">
        <v>207</v>
      </c>
      <c r="B37" s="198"/>
      <c r="C37" s="314">
        <f>C24</f>
        <v>231000000</v>
      </c>
      <c r="D37" s="283"/>
      <c r="E37" s="314">
        <f>E24</f>
        <v>23100000</v>
      </c>
      <c r="F37" s="264"/>
      <c r="G37" s="314">
        <f>G24</f>
        <v>1886275086</v>
      </c>
      <c r="H37" s="264"/>
      <c r="I37" s="314">
        <f>I24</f>
        <v>73950400</v>
      </c>
      <c r="J37" s="264"/>
      <c r="K37" s="314">
        <f>K24</f>
        <v>12590120</v>
      </c>
      <c r="L37" s="283"/>
      <c r="M37" s="314">
        <f>SUM(C37:K37)</f>
        <v>2226915606</v>
      </c>
    </row>
    <row r="38" spans="1:17" ht="23.25" customHeight="1">
      <c r="A38" s="133"/>
      <c r="B38" s="198"/>
      <c r="C38" s="212"/>
      <c r="D38" s="216"/>
      <c r="E38" s="212"/>
      <c r="F38" s="212"/>
      <c r="G38" s="212"/>
      <c r="H38" s="212"/>
      <c r="I38" s="265"/>
      <c r="J38" s="212"/>
      <c r="K38" s="216"/>
      <c r="L38" s="216"/>
      <c r="M38" s="283"/>
    </row>
    <row r="39" spans="1:17" ht="23.25" customHeight="1">
      <c r="A39" s="197" t="s">
        <v>136</v>
      </c>
      <c r="B39" s="198"/>
      <c r="C39" s="212"/>
      <c r="D39" s="216"/>
      <c r="E39" s="212"/>
      <c r="F39" s="212"/>
      <c r="G39" s="212"/>
      <c r="H39" s="212"/>
      <c r="I39" s="212"/>
      <c r="J39" s="212"/>
      <c r="K39" s="212"/>
      <c r="L39" s="213"/>
      <c r="M39" s="284"/>
    </row>
    <row r="40" spans="1:17" ht="23.25" customHeight="1">
      <c r="A40" s="266" t="s">
        <v>130</v>
      </c>
      <c r="B40" s="221"/>
      <c r="C40" s="222"/>
      <c r="D40" s="222"/>
      <c r="E40" s="222"/>
      <c r="F40" s="216"/>
      <c r="G40" s="216"/>
      <c r="H40" s="216"/>
      <c r="I40" s="222"/>
      <c r="J40" s="216"/>
      <c r="K40" s="222"/>
      <c r="L40" s="213"/>
      <c r="M40" s="222"/>
    </row>
    <row r="41" spans="1:17" ht="23.25" customHeight="1">
      <c r="A41" s="217" t="s">
        <v>131</v>
      </c>
      <c r="B41" s="218">
        <v>31</v>
      </c>
      <c r="C41" s="268">
        <v>0</v>
      </c>
      <c r="D41" s="222"/>
      <c r="E41" s="268">
        <v>0</v>
      </c>
      <c r="F41" s="216"/>
      <c r="G41" s="289">
        <v>-4110000000</v>
      </c>
      <c r="H41" s="216"/>
      <c r="I41" s="268">
        <v>0</v>
      </c>
      <c r="J41" s="273"/>
      <c r="K41" s="268">
        <v>0</v>
      </c>
      <c r="L41" s="216"/>
      <c r="M41" s="317">
        <f>SUM(C41:K41)</f>
        <v>-4110000000</v>
      </c>
    </row>
    <row r="42" spans="1:17" ht="23.25" customHeight="1">
      <c r="A42" s="223" t="s">
        <v>214</v>
      </c>
      <c r="B42" s="218"/>
      <c r="C42" s="320"/>
      <c r="D42" s="222"/>
      <c r="E42" s="320"/>
      <c r="F42" s="216"/>
      <c r="G42" s="321"/>
      <c r="H42" s="216"/>
      <c r="I42" s="320"/>
      <c r="J42" s="273"/>
      <c r="K42" s="320"/>
      <c r="L42" s="216"/>
      <c r="M42" s="322"/>
    </row>
    <row r="43" spans="1:17" ht="23.25" customHeight="1">
      <c r="A43" s="223" t="s">
        <v>215</v>
      </c>
      <c r="B43" s="221"/>
      <c r="C43" s="146">
        <f>C41</f>
        <v>0</v>
      </c>
      <c r="D43" s="135">
        <f t="shared" ref="D43:K43" si="0">D41</f>
        <v>0</v>
      </c>
      <c r="E43" s="146">
        <f t="shared" si="0"/>
        <v>0</v>
      </c>
      <c r="F43" s="135">
        <f t="shared" si="0"/>
        <v>0</v>
      </c>
      <c r="G43" s="146">
        <f t="shared" si="0"/>
        <v>-4110000000</v>
      </c>
      <c r="H43" s="135">
        <f t="shared" si="0"/>
        <v>0</v>
      </c>
      <c r="I43" s="146">
        <f t="shared" si="0"/>
        <v>0</v>
      </c>
      <c r="J43" s="135">
        <f t="shared" si="0"/>
        <v>0</v>
      </c>
      <c r="K43" s="146">
        <f t="shared" si="0"/>
        <v>0</v>
      </c>
      <c r="L43" s="216"/>
      <c r="M43" s="283">
        <f>SUM(M41)</f>
        <v>-4110000000</v>
      </c>
    </row>
    <row r="44" spans="1:17" ht="23.25" customHeight="1">
      <c r="A44" s="187" t="s">
        <v>135</v>
      </c>
      <c r="B44" s="221"/>
      <c r="C44" s="162">
        <f>C43</f>
        <v>0</v>
      </c>
      <c r="D44" s="135">
        <f t="shared" ref="D44:M44" si="1">D43</f>
        <v>0</v>
      </c>
      <c r="E44" s="162">
        <f t="shared" si="1"/>
        <v>0</v>
      </c>
      <c r="F44" s="135">
        <f t="shared" si="1"/>
        <v>0</v>
      </c>
      <c r="G44" s="162">
        <f>G43</f>
        <v>-4110000000</v>
      </c>
      <c r="H44" s="135">
        <f t="shared" si="1"/>
        <v>0</v>
      </c>
      <c r="I44" s="162">
        <f t="shared" si="1"/>
        <v>0</v>
      </c>
      <c r="J44" s="135">
        <f t="shared" si="1"/>
        <v>0</v>
      </c>
      <c r="K44" s="162">
        <f t="shared" si="1"/>
        <v>0</v>
      </c>
      <c r="L44" s="135">
        <f t="shared" si="1"/>
        <v>0</v>
      </c>
      <c r="M44" s="162">
        <f t="shared" si="1"/>
        <v>-4110000000</v>
      </c>
    </row>
    <row r="45" spans="1:17" ht="23.25" customHeight="1">
      <c r="A45" s="215"/>
      <c r="B45" s="221"/>
      <c r="C45" s="222"/>
      <c r="D45" s="222"/>
      <c r="E45" s="222"/>
      <c r="F45" s="216"/>
      <c r="G45" s="283"/>
      <c r="H45" s="216"/>
      <c r="I45" s="222"/>
      <c r="J45" s="216"/>
      <c r="K45" s="222"/>
      <c r="L45" s="216"/>
      <c r="M45" s="283"/>
    </row>
    <row r="46" spans="1:17" ht="23.25" customHeight="1">
      <c r="A46" s="215" t="s">
        <v>159</v>
      </c>
      <c r="B46" s="221"/>
      <c r="C46" s="219"/>
      <c r="D46" s="267"/>
      <c r="E46" s="219"/>
      <c r="F46" s="273"/>
      <c r="G46" s="286"/>
      <c r="H46" s="273"/>
      <c r="I46" s="214"/>
      <c r="J46" s="273"/>
      <c r="K46" s="214"/>
      <c r="L46" s="214"/>
      <c r="M46" s="286"/>
    </row>
    <row r="47" spans="1:17" ht="23.25" customHeight="1">
      <c r="A47" s="217" t="s">
        <v>112</v>
      </c>
      <c r="B47" s="221"/>
      <c r="C47" s="268">
        <v>0</v>
      </c>
      <c r="D47" s="267"/>
      <c r="E47" s="268">
        <v>0</v>
      </c>
      <c r="F47" s="273"/>
      <c r="G47" s="233">
        <f>PL!H30</f>
        <v>2464264597.9999924</v>
      </c>
      <c r="H47" s="273"/>
      <c r="I47" s="268">
        <v>0</v>
      </c>
      <c r="J47" s="273"/>
      <c r="K47" s="268">
        <v>0</v>
      </c>
      <c r="L47" s="214"/>
      <c r="M47" s="233">
        <f>SUM(C47:K47)</f>
        <v>2464264597.9999924</v>
      </c>
    </row>
    <row r="48" spans="1:17" ht="23.25" customHeight="1">
      <c r="A48" s="217" t="s">
        <v>113</v>
      </c>
      <c r="B48" s="221"/>
      <c r="C48" s="268">
        <v>0</v>
      </c>
      <c r="D48" s="267"/>
      <c r="E48" s="268">
        <v>0</v>
      </c>
      <c r="F48" s="273"/>
      <c r="G48" s="242">
        <f>PL!H62</f>
        <v>19971881</v>
      </c>
      <c r="H48" s="273"/>
      <c r="I48" s="268">
        <v>0</v>
      </c>
      <c r="J48" s="273"/>
      <c r="K48" s="242">
        <f>PL!H57</f>
        <v>-3303720</v>
      </c>
      <c r="L48" s="214"/>
      <c r="M48" s="242">
        <f>SUM(C48:K48)</f>
        <v>16668161</v>
      </c>
      <c r="N48" s="220"/>
      <c r="O48" s="220"/>
      <c r="P48" s="220"/>
      <c r="Q48" s="220"/>
    </row>
    <row r="49" spans="1:13" ht="23.25" customHeight="1">
      <c r="A49" s="215" t="s">
        <v>153</v>
      </c>
      <c r="B49" s="221"/>
      <c r="C49" s="255">
        <f>SUM(C47:C48)</f>
        <v>0</v>
      </c>
      <c r="D49" s="222"/>
      <c r="E49" s="162">
        <f>SUM(E47:E48)</f>
        <v>0</v>
      </c>
      <c r="F49" s="216"/>
      <c r="G49" s="255">
        <f>SUM(G47:G48)</f>
        <v>2484236478.9999924</v>
      </c>
      <c r="H49" s="216"/>
      <c r="I49" s="162">
        <f>SUM(I47:I48)</f>
        <v>0</v>
      </c>
      <c r="J49" s="216"/>
      <c r="K49" s="162">
        <f>SUM(K47:K48)</f>
        <v>-3303720</v>
      </c>
      <c r="L49" s="213"/>
      <c r="M49" s="255">
        <f>SUM(M47:M48)</f>
        <v>2480932758.9999924</v>
      </c>
    </row>
    <row r="50" spans="1:13" ht="23.25" customHeight="1" thickBot="1">
      <c r="A50" s="215" t="s">
        <v>208</v>
      </c>
      <c r="B50" s="198"/>
      <c r="C50" s="338">
        <f>SUM(C37,C49,C44)</f>
        <v>231000000</v>
      </c>
      <c r="D50" s="283"/>
      <c r="E50" s="338">
        <f>SUM(E37,E49,E44)</f>
        <v>23100000</v>
      </c>
      <c r="F50" s="283"/>
      <c r="G50" s="338">
        <f>SUM(G37,G49,G44)</f>
        <v>260511564.99999237</v>
      </c>
      <c r="H50" s="283"/>
      <c r="I50" s="338">
        <f>SUM(I37,I49,I44)</f>
        <v>73950400</v>
      </c>
      <c r="J50" s="283"/>
      <c r="K50" s="338">
        <f>SUM(K37,K49,K44)</f>
        <v>9286400</v>
      </c>
      <c r="L50" s="283"/>
      <c r="M50" s="338">
        <f>SUM(M49,M37,M44)</f>
        <v>597848364.99999237</v>
      </c>
    </row>
    <row r="51" spans="1:13" ht="23.25" customHeight="1" thickTop="1">
      <c r="M51" s="288"/>
    </row>
    <row r="52" spans="1:13" ht="23.25" customHeight="1"/>
    <row r="53" spans="1:13" ht="23.25" customHeight="1"/>
    <row r="54" spans="1:13" ht="23.25" customHeight="1"/>
    <row r="55" spans="1:13" ht="23.25" customHeight="1"/>
    <row r="56" spans="1:13" ht="23.25" customHeight="1"/>
    <row r="57" spans="1:13" ht="23.25" customHeight="1"/>
    <row r="58" spans="1:13" ht="23.25" customHeight="1"/>
    <row r="59" spans="1:13" ht="23.25" customHeight="1"/>
    <row r="60" spans="1:13" ht="23.25" customHeight="1"/>
    <row r="61" spans="1:13" ht="23.25" customHeight="1"/>
    <row r="62" spans="1:13" ht="23.25" customHeight="1"/>
    <row r="63" spans="1:13" ht="23.25" customHeight="1"/>
    <row r="64" spans="1:13" ht="23.25" customHeight="1"/>
    <row r="65" ht="23.25" customHeight="1"/>
    <row r="66" ht="23.25" customHeight="1"/>
    <row r="67" ht="23.25" customHeight="1"/>
    <row r="68" ht="23.25" customHeight="1"/>
    <row r="69" ht="23.25" customHeight="1"/>
    <row r="70" ht="23.25" customHeight="1"/>
    <row r="71" ht="23.25" customHeight="1"/>
    <row r="72" ht="23.25" customHeight="1"/>
    <row r="73" ht="23.25" customHeight="1"/>
    <row r="74" ht="23.25" customHeight="1"/>
    <row r="75" ht="23.25" customHeight="1"/>
    <row r="76" ht="23.25" customHeight="1"/>
    <row r="77" ht="23.25" customHeight="1"/>
    <row r="78" ht="23.25" customHeight="1"/>
    <row r="79" ht="23.25" customHeight="1"/>
    <row r="80" ht="23.25" customHeight="1"/>
    <row r="81" ht="23.25" customHeight="1"/>
    <row r="82" ht="23.25" customHeight="1"/>
    <row r="83" ht="23.25" customHeight="1"/>
    <row r="84" ht="23.25" customHeight="1"/>
    <row r="85" ht="23.25" customHeight="1"/>
    <row r="86" ht="23.25" customHeight="1"/>
    <row r="87" ht="23.25" customHeight="1"/>
    <row r="88" ht="23.25" customHeight="1"/>
    <row r="89" ht="23.25" customHeight="1"/>
    <row r="90" ht="23.25" customHeight="1"/>
    <row r="91" ht="23.25" customHeight="1"/>
    <row r="92" ht="23.25" customHeight="1"/>
    <row r="93" ht="23.25" customHeight="1"/>
    <row r="94" ht="23.25" customHeight="1"/>
    <row r="95" ht="23.25" customHeight="1"/>
    <row r="96" ht="23.25" customHeight="1"/>
    <row r="97" ht="23.25" customHeight="1"/>
    <row r="98" ht="20.25" customHeight="1"/>
    <row r="99" ht="20.25" customHeight="1"/>
    <row r="100" ht="20.25" customHeight="1"/>
    <row r="101" ht="20.25" customHeight="1"/>
    <row r="102" ht="20.25" customHeight="1"/>
    <row r="103" ht="20.25" customHeight="1"/>
    <row r="104" ht="20.25" customHeight="1"/>
    <row r="105" ht="20.25" customHeight="1"/>
    <row r="106" ht="20.25" customHeight="1"/>
    <row r="107" ht="20.25" customHeight="1"/>
    <row r="108" ht="20.25" customHeight="1"/>
    <row r="109" ht="20.25" customHeight="1"/>
    <row r="110" ht="20.25" customHeight="1"/>
    <row r="111" ht="20.25" customHeight="1"/>
    <row r="112" ht="20.25" customHeight="1"/>
    <row r="113" ht="20.25" customHeight="1"/>
  </sheetData>
  <mergeCells count="6">
    <mergeCell ref="C4:M4"/>
    <mergeCell ref="C29:M29"/>
    <mergeCell ref="E31:G31"/>
    <mergeCell ref="C35:M35"/>
    <mergeCell ref="E6:G6"/>
    <mergeCell ref="C10:M10"/>
  </mergeCells>
  <pageMargins left="0.7" right="0.7" top="0.48" bottom="0.5" header="0.3" footer="0.5"/>
  <pageSetup paperSize="9" scale="69" firstPageNumber="12" fitToHeight="0" orientation="landscape" useFirstPageNumber="1" r:id="rId1"/>
  <headerFooter alignWithMargins="0">
    <oddFooter>&amp;L&amp;"Times New Roman,Regular"The accompanying notes are an integral part of these financial statements.
&amp;C&amp;"Times New Roman,Regular"&amp;11&amp;P</oddFooter>
  </headerFooter>
  <rowBreaks count="1" manualBreakCount="1">
    <brk id="25" max="12" man="1"/>
  </rowBreaks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0"/>
  <sheetViews>
    <sheetView tabSelected="1" view="pageBreakPreview" topLeftCell="A58" zoomScale="90" zoomScaleNormal="90" zoomScaleSheetLayoutView="90" workbookViewId="0">
      <selection activeCell="H63" sqref="H63"/>
    </sheetView>
  </sheetViews>
  <sheetFormatPr defaultColWidth="9.140625" defaultRowHeight="24" customHeight="1"/>
  <cols>
    <col min="1" max="1" width="55" style="166" customWidth="1"/>
    <col min="2" max="2" width="7.85546875" style="298" customWidth="1"/>
    <col min="3" max="3" width="0.85546875" style="166" customWidth="1"/>
    <col min="4" max="4" width="17" style="166" customWidth="1"/>
    <col min="5" max="5" width="0.85546875" style="166" customWidth="1"/>
    <col min="6" max="6" width="17" style="166" customWidth="1"/>
    <col min="7" max="7" width="0.85546875" style="166" customWidth="1"/>
    <col min="8" max="8" width="17" style="166" customWidth="1"/>
    <col min="9" max="9" width="0.85546875" style="325" customWidth="1"/>
    <col min="10" max="10" width="17" style="166" customWidth="1"/>
    <col min="11" max="11" width="9.140625" style="166"/>
    <col min="12" max="12" width="18.140625" style="166" customWidth="1"/>
    <col min="13" max="16384" width="9.140625" style="166"/>
  </cols>
  <sheetData>
    <row r="1" spans="1:10" ht="24" customHeight="1">
      <c r="A1" s="254" t="s">
        <v>85</v>
      </c>
      <c r="B1" s="303"/>
      <c r="C1" s="254"/>
      <c r="D1" s="88"/>
      <c r="E1" s="89"/>
      <c r="F1" s="88"/>
      <c r="G1" s="163"/>
      <c r="H1" s="164"/>
      <c r="I1" s="165"/>
      <c r="J1" s="164"/>
    </row>
    <row r="2" spans="1:10" ht="23.25" customHeight="1">
      <c r="A2" s="167" t="s">
        <v>156</v>
      </c>
      <c r="B2" s="304"/>
      <c r="C2" s="167"/>
      <c r="D2" s="164"/>
      <c r="E2" s="165"/>
      <c r="F2" s="164"/>
      <c r="G2" s="163"/>
      <c r="H2" s="164"/>
      <c r="I2" s="165"/>
      <c r="J2" s="164"/>
    </row>
    <row r="3" spans="1:10" ht="23.25" customHeight="1">
      <c r="A3" s="167"/>
      <c r="B3" s="304"/>
      <c r="C3" s="167"/>
      <c r="D3" s="164"/>
      <c r="E3" s="165"/>
      <c r="F3" s="164"/>
      <c r="G3" s="163"/>
      <c r="H3" s="164"/>
      <c r="I3" s="165"/>
      <c r="J3" s="164"/>
    </row>
    <row r="4" spans="1:10" ht="23.25" customHeight="1">
      <c r="A4" s="180"/>
      <c r="B4" s="299"/>
      <c r="C4" s="180"/>
      <c r="D4" s="348" t="s">
        <v>1</v>
      </c>
      <c r="E4" s="348"/>
      <c r="F4" s="348"/>
      <c r="G4" s="163"/>
      <c r="H4" s="348" t="s">
        <v>2</v>
      </c>
      <c r="I4" s="348"/>
      <c r="J4" s="348"/>
    </row>
    <row r="5" spans="1:10" ht="23.25" customHeight="1">
      <c r="A5" s="168"/>
      <c r="B5" s="301"/>
      <c r="C5" s="168"/>
      <c r="D5" s="348" t="s">
        <v>3</v>
      </c>
      <c r="E5" s="348"/>
      <c r="F5" s="348"/>
      <c r="G5" s="163"/>
      <c r="H5" s="349" t="s">
        <v>3</v>
      </c>
      <c r="I5" s="349"/>
      <c r="J5" s="349"/>
    </row>
    <row r="6" spans="1:10" ht="23.25" customHeight="1">
      <c r="A6" s="168"/>
      <c r="B6" s="301"/>
      <c r="C6" s="168"/>
      <c r="D6" s="352" t="s">
        <v>151</v>
      </c>
      <c r="E6" s="352"/>
      <c r="F6" s="352"/>
      <c r="G6" s="352" t="s">
        <v>151</v>
      </c>
      <c r="H6" s="352"/>
      <c r="I6" s="352"/>
      <c r="J6" s="352"/>
    </row>
    <row r="7" spans="1:10" ht="23.25" customHeight="1">
      <c r="A7" s="168"/>
      <c r="B7" s="59" t="s">
        <v>6</v>
      </c>
      <c r="C7" s="59"/>
      <c r="D7" s="185">
        <v>2017</v>
      </c>
      <c r="E7" s="185"/>
      <c r="F7" s="185">
        <v>2016</v>
      </c>
      <c r="G7" s="185"/>
      <c r="H7" s="185">
        <v>2017</v>
      </c>
      <c r="I7" s="324"/>
      <c r="J7" s="185">
        <v>2016</v>
      </c>
    </row>
    <row r="8" spans="1:10" ht="23.25" customHeight="1">
      <c r="A8" s="168"/>
      <c r="B8" s="301"/>
      <c r="C8" s="168"/>
      <c r="D8" s="350" t="s">
        <v>150</v>
      </c>
      <c r="E8" s="350"/>
      <c r="F8" s="350"/>
      <c r="G8" s="350"/>
      <c r="H8" s="350"/>
      <c r="I8" s="350"/>
      <c r="J8" s="350"/>
    </row>
    <row r="9" spans="1:10" ht="23.25" customHeight="1">
      <c r="A9" s="169" t="s">
        <v>74</v>
      </c>
      <c r="B9" s="299"/>
      <c r="C9" s="169"/>
      <c r="D9" s="226"/>
      <c r="E9" s="170"/>
      <c r="G9" s="170"/>
      <c r="I9" s="170"/>
    </row>
    <row r="10" spans="1:10" ht="23.25" customHeight="1">
      <c r="A10" s="168" t="s">
        <v>152</v>
      </c>
      <c r="B10" s="301"/>
      <c r="C10" s="168"/>
      <c r="D10" s="226">
        <f>PL!D30</f>
        <v>2939182928</v>
      </c>
      <c r="E10" s="227"/>
      <c r="F10" s="226">
        <v>2980526882</v>
      </c>
      <c r="G10" s="164"/>
      <c r="H10" s="226">
        <f>PL!H30</f>
        <v>2464264597.9999924</v>
      </c>
      <c r="I10" s="165"/>
      <c r="J10" s="226">
        <v>3782446969</v>
      </c>
    </row>
    <row r="11" spans="1:10" ht="23.25" customHeight="1">
      <c r="A11" s="323" t="s">
        <v>216</v>
      </c>
      <c r="B11" s="300"/>
      <c r="C11" s="172"/>
      <c r="E11" s="173"/>
      <c r="F11" s="96"/>
      <c r="G11" s="173"/>
      <c r="I11" s="173"/>
      <c r="J11" s="96"/>
    </row>
    <row r="12" spans="1:10" ht="23.25" customHeight="1">
      <c r="A12" s="323" t="s">
        <v>217</v>
      </c>
      <c r="B12" s="300"/>
      <c r="C12" s="172"/>
      <c r="E12" s="173"/>
      <c r="F12" s="96"/>
      <c r="G12" s="173"/>
      <c r="I12" s="173"/>
      <c r="J12" s="96"/>
    </row>
    <row r="13" spans="1:10" ht="23.25" customHeight="1">
      <c r="A13" s="166" t="s">
        <v>212</v>
      </c>
      <c r="B13" s="345">
        <v>28</v>
      </c>
      <c r="D13" s="150">
        <v>720298681</v>
      </c>
      <c r="E13" s="173"/>
      <c r="F13" s="150">
        <v>675603229</v>
      </c>
      <c r="G13" s="173"/>
      <c r="H13" s="150">
        <v>404850786</v>
      </c>
      <c r="I13" s="173"/>
      <c r="J13" s="150">
        <v>430186928</v>
      </c>
    </row>
    <row r="14" spans="1:10" ht="23.25" customHeight="1">
      <c r="A14" s="166" t="s">
        <v>44</v>
      </c>
      <c r="D14" s="96">
        <v>97517842</v>
      </c>
      <c r="E14" s="173"/>
      <c r="F14" s="96">
        <v>76786531</v>
      </c>
      <c r="G14" s="173"/>
      <c r="H14" s="96">
        <v>100748779</v>
      </c>
      <c r="I14" s="173"/>
      <c r="J14" s="96">
        <v>73581599</v>
      </c>
    </row>
    <row r="15" spans="1:10" ht="23.25" customHeight="1">
      <c r="A15" s="97" t="s">
        <v>75</v>
      </c>
      <c r="B15" s="300"/>
      <c r="C15" s="97"/>
      <c r="D15" s="96">
        <v>1046361910</v>
      </c>
      <c r="E15" s="173"/>
      <c r="F15" s="96">
        <v>1098584421</v>
      </c>
      <c r="G15" s="173"/>
      <c r="H15" s="96">
        <v>528964802</v>
      </c>
      <c r="I15" s="173"/>
      <c r="J15" s="96">
        <v>535912395</v>
      </c>
    </row>
    <row r="16" spans="1:10" ht="23.25" customHeight="1">
      <c r="A16" s="166" t="s">
        <v>76</v>
      </c>
      <c r="D16" s="96">
        <v>30759737</v>
      </c>
      <c r="E16" s="173"/>
      <c r="F16" s="96">
        <v>21617604</v>
      </c>
      <c r="G16" s="173"/>
      <c r="H16" s="96">
        <v>20532000</v>
      </c>
      <c r="I16" s="173"/>
      <c r="J16" s="96">
        <v>11462404</v>
      </c>
    </row>
    <row r="17" spans="1:12" ht="23.25" customHeight="1">
      <c r="A17" s="166" t="s">
        <v>116</v>
      </c>
      <c r="B17" s="298">
        <v>21</v>
      </c>
      <c r="D17" s="96">
        <v>237869563</v>
      </c>
      <c r="E17" s="173"/>
      <c r="F17" s="96">
        <v>312646523</v>
      </c>
      <c r="G17" s="173"/>
      <c r="H17" s="96">
        <v>127974107</v>
      </c>
      <c r="I17" s="173"/>
      <c r="J17" s="96">
        <v>244229952</v>
      </c>
    </row>
    <row r="18" spans="1:12" ht="23.25" customHeight="1">
      <c r="A18" s="166" t="s">
        <v>122</v>
      </c>
      <c r="B18" s="346"/>
      <c r="D18" s="96">
        <v>0</v>
      </c>
      <c r="E18" s="96"/>
      <c r="F18" s="96">
        <v>-203865</v>
      </c>
      <c r="G18" s="173"/>
      <c r="H18" s="96">
        <v>0</v>
      </c>
      <c r="I18" s="173"/>
      <c r="J18" s="96">
        <v>0</v>
      </c>
    </row>
    <row r="19" spans="1:12" s="108" customFormat="1" ht="23.25" customHeight="1">
      <c r="A19" s="108" t="s">
        <v>219</v>
      </c>
      <c r="B19" s="346">
        <v>12</v>
      </c>
      <c r="D19" s="268">
        <v>28518389</v>
      </c>
      <c r="E19" s="173"/>
      <c r="F19" s="268">
        <v>0</v>
      </c>
      <c r="G19" s="173"/>
      <c r="H19" s="268">
        <v>0</v>
      </c>
      <c r="I19" s="173"/>
      <c r="J19" s="268">
        <v>0</v>
      </c>
      <c r="L19" s="166"/>
    </row>
    <row r="20" spans="1:12" s="108" customFormat="1" ht="23.25" customHeight="1">
      <c r="A20" s="108" t="s">
        <v>220</v>
      </c>
      <c r="B20" s="346">
        <v>13</v>
      </c>
      <c r="D20" s="268">
        <v>0</v>
      </c>
      <c r="E20" s="173"/>
      <c r="F20" s="268">
        <v>0</v>
      </c>
      <c r="G20" s="173"/>
      <c r="H20" s="268">
        <v>522617179</v>
      </c>
      <c r="I20" s="173"/>
      <c r="J20" s="268">
        <v>0</v>
      </c>
    </row>
    <row r="21" spans="1:12" ht="23.25" customHeight="1">
      <c r="A21" s="166" t="s">
        <v>269</v>
      </c>
      <c r="B21" s="346">
        <v>12</v>
      </c>
      <c r="D21" s="268">
        <v>0</v>
      </c>
      <c r="E21" s="96"/>
      <c r="F21" s="268">
        <v>0</v>
      </c>
      <c r="G21" s="173"/>
      <c r="H21" s="268">
        <v>53570201</v>
      </c>
      <c r="I21" s="173"/>
      <c r="J21" s="96">
        <v>0</v>
      </c>
    </row>
    <row r="22" spans="1:12" ht="23.25" customHeight="1">
      <c r="A22" s="108" t="s">
        <v>265</v>
      </c>
      <c r="B22" s="346"/>
      <c r="D22" s="96">
        <v>-3369550</v>
      </c>
      <c r="E22" s="96"/>
      <c r="F22" s="96">
        <v>0</v>
      </c>
      <c r="G22" s="173"/>
      <c r="H22" s="96">
        <v>0</v>
      </c>
      <c r="I22" s="173"/>
      <c r="J22" s="96">
        <v>0</v>
      </c>
    </row>
    <row r="23" spans="1:12" ht="23.25" customHeight="1">
      <c r="A23" s="108" t="s">
        <v>257</v>
      </c>
      <c r="B23" s="346"/>
      <c r="D23" s="96">
        <v>11624432</v>
      </c>
      <c r="E23" s="96"/>
      <c r="F23" s="96">
        <v>18492231</v>
      </c>
      <c r="G23" s="173"/>
      <c r="H23" s="96">
        <v>11283197</v>
      </c>
      <c r="I23" s="173"/>
      <c r="J23" s="96">
        <v>14765207</v>
      </c>
    </row>
    <row r="24" spans="1:12" ht="23.25" customHeight="1">
      <c r="A24" s="166" t="s">
        <v>264</v>
      </c>
      <c r="D24" s="96">
        <v>0</v>
      </c>
      <c r="E24" s="96"/>
      <c r="F24" s="96">
        <v>-270310</v>
      </c>
      <c r="G24" s="173"/>
      <c r="H24" s="96">
        <v>0</v>
      </c>
      <c r="I24" s="173"/>
      <c r="J24" s="96">
        <v>0</v>
      </c>
    </row>
    <row r="25" spans="1:12" ht="23.25" customHeight="1">
      <c r="A25" s="166" t="s">
        <v>256</v>
      </c>
      <c r="D25" s="96">
        <f>-2905216</f>
        <v>-2905216</v>
      </c>
      <c r="E25" s="173"/>
      <c r="F25" s="96">
        <v>-2089282</v>
      </c>
      <c r="G25" s="173"/>
      <c r="H25" s="96">
        <f>-33713780-2</f>
        <v>-33713782</v>
      </c>
      <c r="I25" s="173"/>
      <c r="J25" s="96">
        <v>-1150175</v>
      </c>
    </row>
    <row r="26" spans="1:12" ht="23.25" customHeight="1">
      <c r="A26" s="164" t="s">
        <v>241</v>
      </c>
      <c r="B26" s="307"/>
      <c r="D26" s="96">
        <v>-16881272</v>
      </c>
      <c r="E26" s="173"/>
      <c r="F26" s="96">
        <v>79256620</v>
      </c>
      <c r="G26" s="173"/>
      <c r="H26" s="96">
        <v>0</v>
      </c>
      <c r="I26" s="173"/>
      <c r="J26" s="96">
        <v>0</v>
      </c>
    </row>
    <row r="27" spans="1:12" ht="23.25" customHeight="1">
      <c r="A27" s="166" t="s">
        <v>127</v>
      </c>
      <c r="D27" s="268"/>
      <c r="E27" s="96"/>
      <c r="F27" s="268"/>
      <c r="G27" s="173"/>
      <c r="H27" s="268"/>
      <c r="I27" s="173"/>
      <c r="J27" s="96"/>
    </row>
    <row r="28" spans="1:12" ht="23.25" customHeight="1">
      <c r="A28" s="166" t="s">
        <v>123</v>
      </c>
      <c r="B28" s="345">
        <v>12</v>
      </c>
      <c r="D28" s="96">
        <v>-299144645</v>
      </c>
      <c r="E28" s="96"/>
      <c r="F28" s="96">
        <v>-213889449</v>
      </c>
      <c r="G28" s="173"/>
      <c r="H28" s="96">
        <v>0</v>
      </c>
      <c r="I28" s="173"/>
      <c r="J28" s="96">
        <v>0</v>
      </c>
    </row>
    <row r="29" spans="1:12" ht="23.25" customHeight="1">
      <c r="A29" s="108" t="s">
        <v>144</v>
      </c>
      <c r="B29" s="227"/>
      <c r="C29" s="108"/>
      <c r="E29" s="96"/>
      <c r="G29" s="173"/>
      <c r="I29" s="173"/>
      <c r="J29" s="96"/>
    </row>
    <row r="30" spans="1:12" ht="23.25" customHeight="1">
      <c r="A30" s="108" t="s">
        <v>143</v>
      </c>
      <c r="B30" s="345">
        <v>4</v>
      </c>
      <c r="C30" s="108"/>
      <c r="D30" s="96">
        <v>0</v>
      </c>
      <c r="E30" s="96"/>
      <c r="F30" s="96">
        <v>-228058931</v>
      </c>
      <c r="G30" s="173"/>
      <c r="H30" s="96">
        <v>0</v>
      </c>
      <c r="I30" s="173"/>
      <c r="J30" s="96">
        <v>0</v>
      </c>
    </row>
    <row r="31" spans="1:12" ht="23.25" customHeight="1">
      <c r="A31" s="164" t="s">
        <v>235</v>
      </c>
      <c r="D31" s="96">
        <v>-253342666</v>
      </c>
      <c r="E31" s="173"/>
      <c r="F31" s="96">
        <v>250507779</v>
      </c>
      <c r="G31" s="173"/>
      <c r="H31" s="96">
        <v>-701662917</v>
      </c>
      <c r="I31" s="173"/>
      <c r="J31" s="96">
        <v>253071238</v>
      </c>
    </row>
    <row r="32" spans="1:12" ht="23.25" customHeight="1">
      <c r="A32" s="164" t="s">
        <v>218</v>
      </c>
      <c r="D32" s="96">
        <v>70495114</v>
      </c>
      <c r="E32" s="96"/>
      <c r="F32" s="96">
        <v>121413764</v>
      </c>
      <c r="G32" s="173"/>
      <c r="H32" s="96">
        <v>49709688</v>
      </c>
      <c r="I32" s="173"/>
      <c r="J32" s="96">
        <v>65296166</v>
      </c>
    </row>
    <row r="33" spans="1:11" ht="23.25" customHeight="1">
      <c r="A33" s="166" t="s">
        <v>258</v>
      </c>
      <c r="D33" s="96">
        <v>-20289070</v>
      </c>
      <c r="E33" s="96"/>
      <c r="F33" s="96">
        <v>-4532746</v>
      </c>
      <c r="G33" s="173"/>
      <c r="H33" s="96">
        <v>-1891990</v>
      </c>
      <c r="I33" s="173"/>
      <c r="J33" s="96">
        <v>0</v>
      </c>
    </row>
    <row r="34" spans="1:11" ht="23.25" customHeight="1">
      <c r="A34" s="166" t="s">
        <v>284</v>
      </c>
      <c r="D34" s="96">
        <v>926429</v>
      </c>
      <c r="E34" s="96"/>
      <c r="F34" s="96">
        <v>-215268692</v>
      </c>
      <c r="G34" s="173"/>
      <c r="H34" s="96">
        <v>0</v>
      </c>
      <c r="I34" s="173"/>
      <c r="J34" s="96">
        <v>-215268692</v>
      </c>
    </row>
    <row r="35" spans="1:11" ht="23.25" customHeight="1">
      <c r="A35" s="166" t="s">
        <v>290</v>
      </c>
      <c r="B35" s="347"/>
      <c r="D35" s="96">
        <v>-65317417</v>
      </c>
      <c r="E35" s="96"/>
      <c r="F35" s="96">
        <v>-17304269</v>
      </c>
      <c r="G35" s="173"/>
      <c r="H35" s="96">
        <v>-38793243</v>
      </c>
      <c r="I35" s="173"/>
      <c r="J35" s="96">
        <v>-12823981</v>
      </c>
    </row>
    <row r="36" spans="1:11" ht="23.25" customHeight="1">
      <c r="A36" s="166" t="s">
        <v>291</v>
      </c>
      <c r="D36" s="96">
        <v>41096617</v>
      </c>
      <c r="E36" s="96"/>
      <c r="F36" s="96">
        <v>1746529</v>
      </c>
      <c r="G36" s="173"/>
      <c r="H36" s="96">
        <v>40552233</v>
      </c>
      <c r="I36" s="173"/>
      <c r="J36" s="96">
        <v>53030</v>
      </c>
    </row>
    <row r="37" spans="1:11" ht="23.25" customHeight="1">
      <c r="A37" s="166" t="s">
        <v>259</v>
      </c>
      <c r="D37" s="96">
        <v>40568</v>
      </c>
      <c r="E37" s="96"/>
      <c r="F37" s="96">
        <v>4420163</v>
      </c>
      <c r="G37" s="173"/>
      <c r="H37" s="96">
        <v>0</v>
      </c>
      <c r="I37" s="173"/>
      <c r="J37" s="96">
        <v>2297442</v>
      </c>
    </row>
    <row r="38" spans="1:11" ht="23.25" customHeight="1">
      <c r="A38" s="166" t="s">
        <v>114</v>
      </c>
      <c r="D38" s="150">
        <v>-288800</v>
      </c>
      <c r="E38" s="173"/>
      <c r="F38" s="150">
        <v>-6886328</v>
      </c>
      <c r="G38" s="173"/>
      <c r="H38" s="150">
        <v>-760228207</v>
      </c>
      <c r="I38" s="173"/>
      <c r="J38" s="150">
        <v>-2300801112</v>
      </c>
      <c r="K38" s="325"/>
    </row>
    <row r="39" spans="1:11" ht="23.25" customHeight="1">
      <c r="A39" s="166" t="s">
        <v>115</v>
      </c>
      <c r="D39" s="336">
        <v>-10794819</v>
      </c>
      <c r="E39" s="173"/>
      <c r="F39" s="336">
        <v>-18661181</v>
      </c>
      <c r="G39" s="173"/>
      <c r="H39" s="336">
        <v>-20696968</v>
      </c>
      <c r="I39" s="173"/>
      <c r="J39" s="336">
        <v>-22827899</v>
      </c>
    </row>
    <row r="40" spans="1:11" ht="23.25" customHeight="1">
      <c r="A40" s="174"/>
      <c r="B40" s="299"/>
      <c r="C40" s="174"/>
      <c r="D40" s="96">
        <f>SUM(D10:D39)</f>
        <v>4552358755</v>
      </c>
      <c r="E40" s="175"/>
      <c r="F40" s="96">
        <f>SUM(F10:F39)</f>
        <v>4934437223</v>
      </c>
      <c r="G40" s="175"/>
      <c r="H40" s="96">
        <f>SUM(H10:H39)</f>
        <v>2768080462.9999924</v>
      </c>
      <c r="I40" s="175"/>
      <c r="J40" s="96">
        <f>SUM(J10:J39)</f>
        <v>2860431471</v>
      </c>
    </row>
    <row r="41" spans="1:11" ht="23.25" customHeight="1">
      <c r="A41" s="168"/>
      <c r="B41" s="301"/>
      <c r="C41" s="168"/>
      <c r="D41" s="96"/>
      <c r="E41" s="96"/>
      <c r="F41" s="96"/>
      <c r="G41" s="96"/>
      <c r="H41" s="96"/>
      <c r="I41" s="96"/>
      <c r="J41" s="96"/>
    </row>
    <row r="42" spans="1:11" ht="24" customHeight="1">
      <c r="A42" s="254" t="s">
        <v>85</v>
      </c>
      <c r="B42" s="303"/>
      <c r="C42" s="254"/>
      <c r="D42" s="88"/>
      <c r="E42" s="89"/>
      <c r="F42" s="88"/>
      <c r="G42" s="163"/>
      <c r="H42" s="164"/>
      <c r="I42" s="165"/>
      <c r="J42" s="164"/>
    </row>
    <row r="43" spans="1:11" ht="23.25" customHeight="1">
      <c r="A43" s="167" t="s">
        <v>156</v>
      </c>
      <c r="B43" s="304"/>
      <c r="C43" s="167"/>
      <c r="D43" s="164"/>
      <c r="E43" s="165"/>
      <c r="F43" s="164"/>
      <c r="G43" s="163"/>
      <c r="H43" s="164"/>
      <c r="I43" s="165"/>
      <c r="J43" s="164"/>
    </row>
    <row r="44" spans="1:11" ht="23.25" customHeight="1">
      <c r="A44" s="167"/>
      <c r="B44" s="304"/>
      <c r="C44" s="167"/>
      <c r="D44" s="164"/>
      <c r="E44" s="165"/>
      <c r="F44" s="164"/>
      <c r="G44" s="163"/>
      <c r="H44" s="164"/>
      <c r="I44" s="165"/>
      <c r="J44" s="164"/>
    </row>
    <row r="45" spans="1:11" ht="23.25" customHeight="1">
      <c r="A45" s="180"/>
      <c r="B45" s="299"/>
      <c r="C45" s="180"/>
      <c r="D45" s="348" t="s">
        <v>1</v>
      </c>
      <c r="E45" s="348"/>
      <c r="F45" s="348"/>
      <c r="G45" s="163"/>
      <c r="H45" s="348" t="s">
        <v>2</v>
      </c>
      <c r="I45" s="348"/>
      <c r="J45" s="348"/>
    </row>
    <row r="46" spans="1:11" ht="23.25" customHeight="1">
      <c r="A46" s="168"/>
      <c r="B46" s="301"/>
      <c r="C46" s="168"/>
      <c r="D46" s="348" t="s">
        <v>3</v>
      </c>
      <c r="E46" s="348"/>
      <c r="F46" s="348"/>
      <c r="G46" s="163"/>
      <c r="H46" s="349" t="s">
        <v>3</v>
      </c>
      <c r="I46" s="349"/>
      <c r="J46" s="349"/>
    </row>
    <row r="47" spans="1:11" ht="23.25" customHeight="1">
      <c r="A47" s="180"/>
      <c r="B47" s="299"/>
      <c r="C47" s="180"/>
      <c r="D47" s="352" t="s">
        <v>151</v>
      </c>
      <c r="E47" s="352"/>
      <c r="F47" s="352"/>
      <c r="G47" s="352" t="s">
        <v>151</v>
      </c>
      <c r="H47" s="352"/>
      <c r="I47" s="352"/>
      <c r="J47" s="352"/>
    </row>
    <row r="48" spans="1:11" ht="23.25" customHeight="1">
      <c r="A48" s="180"/>
      <c r="B48" s="59" t="s">
        <v>6</v>
      </c>
      <c r="C48" s="180"/>
      <c r="D48" s="185">
        <v>2017</v>
      </c>
      <c r="E48" s="185"/>
      <c r="F48" s="185">
        <v>2016</v>
      </c>
      <c r="G48" s="185"/>
      <c r="H48" s="185">
        <v>2017</v>
      </c>
      <c r="I48" s="324"/>
      <c r="J48" s="185">
        <v>2016</v>
      </c>
    </row>
    <row r="49" spans="1:11" ht="23.25" customHeight="1">
      <c r="A49" s="168"/>
      <c r="B49" s="301"/>
      <c r="C49" s="168"/>
      <c r="D49" s="360" t="s">
        <v>150</v>
      </c>
      <c r="E49" s="360"/>
      <c r="F49" s="360"/>
      <c r="G49" s="360"/>
      <c r="H49" s="360"/>
      <c r="I49" s="360"/>
      <c r="J49" s="360"/>
    </row>
    <row r="50" spans="1:11" ht="23.25" customHeight="1">
      <c r="A50" s="176" t="s">
        <v>77</v>
      </c>
      <c r="B50" s="301"/>
      <c r="C50" s="176"/>
      <c r="D50" s="107"/>
      <c r="E50" s="175"/>
      <c r="F50" s="107"/>
      <c r="G50" s="175"/>
      <c r="H50" s="107"/>
      <c r="I50" s="175"/>
      <c r="J50" s="107"/>
    </row>
    <row r="51" spans="1:11" ht="23.25" customHeight="1">
      <c r="A51" s="110" t="s">
        <v>10</v>
      </c>
      <c r="B51" s="300"/>
      <c r="C51" s="97"/>
      <c r="D51" s="96">
        <v>845175563</v>
      </c>
      <c r="E51" s="173"/>
      <c r="F51" s="96">
        <v>321511708</v>
      </c>
      <c r="G51" s="173"/>
      <c r="H51" s="96">
        <v>1038792908</v>
      </c>
      <c r="I51" s="173"/>
      <c r="J51" s="96">
        <v>215870657</v>
      </c>
      <c r="K51" s="184"/>
    </row>
    <row r="52" spans="1:11" ht="23.25" customHeight="1">
      <c r="A52" s="110" t="s">
        <v>192</v>
      </c>
      <c r="B52" s="300"/>
      <c r="C52" s="97"/>
      <c r="D52" s="96">
        <v>951188708</v>
      </c>
      <c r="E52" s="173"/>
      <c r="F52" s="96">
        <v>-116452896</v>
      </c>
      <c r="G52" s="173"/>
      <c r="H52" s="96">
        <v>892768547</v>
      </c>
      <c r="I52" s="173"/>
      <c r="J52" s="96">
        <v>-326485925</v>
      </c>
      <c r="K52" s="184"/>
    </row>
    <row r="53" spans="1:11" ht="23.25" customHeight="1">
      <c r="A53" s="97" t="s">
        <v>11</v>
      </c>
      <c r="B53" s="300"/>
      <c r="C53" s="97"/>
      <c r="D53" s="96">
        <v>-169663623</v>
      </c>
      <c r="E53" s="173"/>
      <c r="F53" s="96">
        <v>298306199</v>
      </c>
      <c r="G53" s="173"/>
      <c r="H53" s="96">
        <v>105960119</v>
      </c>
      <c r="I53" s="173"/>
      <c r="J53" s="96">
        <v>8500257</v>
      </c>
    </row>
    <row r="54" spans="1:11" ht="23.25" customHeight="1">
      <c r="A54" s="97" t="s">
        <v>12</v>
      </c>
      <c r="B54" s="301"/>
      <c r="C54" s="168"/>
      <c r="D54" s="96">
        <v>-8780036</v>
      </c>
      <c r="E54" s="173"/>
      <c r="F54" s="96">
        <v>-26755787</v>
      </c>
      <c r="G54" s="173"/>
      <c r="H54" s="96">
        <v>-7050777</v>
      </c>
      <c r="I54" s="173"/>
      <c r="J54" s="96">
        <v>-25915003</v>
      </c>
    </row>
    <row r="55" spans="1:11" ht="23.25" customHeight="1">
      <c r="A55" s="97" t="s">
        <v>20</v>
      </c>
      <c r="B55" s="301"/>
      <c r="C55" s="168"/>
      <c r="D55" s="96">
        <v>-1511388</v>
      </c>
      <c r="E55" s="173"/>
      <c r="F55" s="96">
        <v>-5108145</v>
      </c>
      <c r="G55" s="173"/>
      <c r="H55" s="96">
        <v>-1755595</v>
      </c>
      <c r="I55" s="173"/>
      <c r="J55" s="96">
        <v>292076</v>
      </c>
    </row>
    <row r="56" spans="1:11" ht="23.25" customHeight="1">
      <c r="A56" s="110" t="s">
        <v>25</v>
      </c>
      <c r="B56" s="301"/>
      <c r="C56" s="168"/>
      <c r="D56" s="330">
        <v>-869344928</v>
      </c>
      <c r="E56" s="173"/>
      <c r="F56" s="330">
        <v>-407394549</v>
      </c>
      <c r="G56" s="173"/>
      <c r="H56" s="330">
        <v>-869630546</v>
      </c>
      <c r="I56" s="173"/>
      <c r="J56" s="330">
        <v>-263281616</v>
      </c>
    </row>
    <row r="57" spans="1:11" ht="23.25" customHeight="1">
      <c r="A57" s="110" t="s">
        <v>200</v>
      </c>
      <c r="B57" s="301"/>
      <c r="C57" s="168"/>
      <c r="D57" s="96">
        <v>175784496</v>
      </c>
      <c r="E57" s="173"/>
      <c r="F57" s="96">
        <v>-118948392</v>
      </c>
      <c r="G57" s="173"/>
      <c r="H57" s="96">
        <v>199862289</v>
      </c>
      <c r="I57" s="173"/>
      <c r="J57" s="96">
        <v>-88246415</v>
      </c>
    </row>
    <row r="58" spans="1:11" ht="23.25" customHeight="1">
      <c r="A58" s="168" t="s">
        <v>86</v>
      </c>
      <c r="B58" s="301"/>
      <c r="C58" s="168"/>
      <c r="D58" s="96">
        <v>277004</v>
      </c>
      <c r="E58" s="173"/>
      <c r="F58" s="96">
        <v>-9505855</v>
      </c>
      <c r="G58" s="173"/>
      <c r="H58" s="96">
        <v>7143283</v>
      </c>
      <c r="I58" s="173"/>
      <c r="J58" s="96">
        <v>3514709</v>
      </c>
    </row>
    <row r="59" spans="1:11" ht="23.25" customHeight="1">
      <c r="A59" s="168" t="s">
        <v>32</v>
      </c>
      <c r="B59" s="301"/>
      <c r="C59" s="168"/>
      <c r="D59" s="268">
        <v>0</v>
      </c>
      <c r="E59" s="173"/>
      <c r="F59" s="268">
        <v>-2126856</v>
      </c>
      <c r="G59" s="173"/>
      <c r="H59" s="268">
        <v>1134000</v>
      </c>
      <c r="I59" s="173"/>
      <c r="J59" s="268">
        <v>0</v>
      </c>
    </row>
    <row r="60" spans="1:11" ht="23.25" customHeight="1">
      <c r="A60" s="168" t="s">
        <v>292</v>
      </c>
      <c r="B60" s="301"/>
      <c r="C60" s="168"/>
      <c r="D60" s="280">
        <v>-441749808</v>
      </c>
      <c r="E60" s="175"/>
      <c r="F60" s="280">
        <v>-97636628</v>
      </c>
      <c r="G60" s="175"/>
      <c r="H60" s="280">
        <v>-377924571</v>
      </c>
      <c r="I60" s="175"/>
      <c r="J60" s="280">
        <v>-62040049</v>
      </c>
    </row>
    <row r="61" spans="1:11" ht="23.25" customHeight="1">
      <c r="A61" s="110" t="s">
        <v>221</v>
      </c>
      <c r="B61" s="305"/>
      <c r="C61" s="224"/>
      <c r="D61" s="342">
        <f>SUM(D51:D60)+D40</f>
        <v>5033734743</v>
      </c>
      <c r="E61" s="178"/>
      <c r="F61" s="342">
        <f>SUM(F51:F60)+F40</f>
        <v>4770326022</v>
      </c>
      <c r="G61" s="178"/>
      <c r="H61" s="342">
        <f>SUM(H51:H60)+H40</f>
        <v>3757380119.9999924</v>
      </c>
      <c r="I61" s="178">
        <f t="shared" ref="I61" si="0">SUM(I40:I60)-I48</f>
        <v>0</v>
      </c>
      <c r="J61" s="342">
        <f>SUM(J51:J60)+J40</f>
        <v>2322640162</v>
      </c>
    </row>
    <row r="62" spans="1:11" ht="23.25" customHeight="1">
      <c r="A62" s="110" t="s">
        <v>222</v>
      </c>
      <c r="B62" s="300"/>
      <c r="C62" s="97"/>
      <c r="D62" s="336">
        <v>-716560225</v>
      </c>
      <c r="E62" s="175"/>
      <c r="F62" s="336">
        <v>-730059849</v>
      </c>
      <c r="G62" s="175"/>
      <c r="H62" s="336">
        <v>-470631779</v>
      </c>
      <c r="I62" s="175"/>
      <c r="J62" s="336">
        <v>-473831213</v>
      </c>
    </row>
    <row r="63" spans="1:11" ht="23.25" customHeight="1">
      <c r="A63" s="177" t="s">
        <v>83</v>
      </c>
      <c r="B63" s="306"/>
      <c r="C63" s="177"/>
      <c r="D63" s="343">
        <f>SUM(D61:D62)</f>
        <v>4317174518</v>
      </c>
      <c r="E63" s="178"/>
      <c r="F63" s="343">
        <f>SUM(F61:F62)</f>
        <v>4040266173</v>
      </c>
      <c r="G63" s="178"/>
      <c r="H63" s="343">
        <f>SUM(H61:H62)</f>
        <v>3286748340.9999924</v>
      </c>
      <c r="I63" s="178">
        <f t="shared" ref="I63" si="1">SUM(I61:I62)</f>
        <v>0</v>
      </c>
      <c r="J63" s="343">
        <f>SUM(J61:J62)</f>
        <v>1848808949</v>
      </c>
    </row>
    <row r="64" spans="1:11" ht="23.25" customHeight="1">
      <c r="A64" s="177"/>
      <c r="B64" s="306"/>
      <c r="C64" s="177"/>
      <c r="D64" s="178"/>
      <c r="E64" s="178"/>
      <c r="F64" s="178"/>
      <c r="G64" s="178"/>
      <c r="H64" s="178"/>
      <c r="I64" s="178"/>
      <c r="J64" s="178"/>
    </row>
    <row r="65" spans="1:10" ht="23.25" customHeight="1">
      <c r="A65" s="169" t="s">
        <v>78</v>
      </c>
      <c r="B65" s="299"/>
      <c r="C65" s="169"/>
      <c r="D65" s="171"/>
      <c r="E65" s="170"/>
      <c r="F65" s="171"/>
      <c r="G65" s="170"/>
      <c r="H65" s="171"/>
      <c r="I65" s="170"/>
      <c r="J65" s="171"/>
    </row>
    <row r="66" spans="1:10" ht="23.25" customHeight="1">
      <c r="A66" s="97" t="s">
        <v>234</v>
      </c>
      <c r="B66" s="299"/>
      <c r="C66" s="169"/>
      <c r="D66" s="268">
        <v>0</v>
      </c>
      <c r="E66" s="170"/>
      <c r="F66" s="268">
        <v>0</v>
      </c>
      <c r="G66" s="170"/>
      <c r="H66" s="268">
        <v>59028350</v>
      </c>
      <c r="I66" s="170"/>
      <c r="J66" s="268">
        <v>0</v>
      </c>
    </row>
    <row r="67" spans="1:10" ht="23.25" customHeight="1">
      <c r="A67" s="164" t="s">
        <v>226</v>
      </c>
      <c r="B67" s="300"/>
      <c r="C67" s="97"/>
      <c r="D67" s="268">
        <v>0</v>
      </c>
      <c r="E67" s="173"/>
      <c r="F67" s="268">
        <v>0</v>
      </c>
      <c r="G67" s="173"/>
      <c r="H67" s="268">
        <v>-339190412</v>
      </c>
      <c r="I67" s="173"/>
      <c r="J67" s="268">
        <v>0</v>
      </c>
    </row>
    <row r="68" spans="1:10" ht="23.25" customHeight="1">
      <c r="A68" s="97" t="s">
        <v>227</v>
      </c>
      <c r="B68" s="300"/>
      <c r="C68" s="97"/>
      <c r="D68" s="96"/>
      <c r="E68" s="173"/>
      <c r="F68" s="96"/>
      <c r="G68" s="173"/>
      <c r="H68" s="268"/>
      <c r="I68" s="173"/>
      <c r="J68" s="268"/>
    </row>
    <row r="69" spans="1:10" ht="23.25" customHeight="1">
      <c r="A69" s="108" t="s">
        <v>123</v>
      </c>
      <c r="B69" s="300"/>
      <c r="C69" s="97"/>
      <c r="D69" s="96">
        <v>33332000</v>
      </c>
      <c r="E69" s="173"/>
      <c r="F69" s="96">
        <v>35800800</v>
      </c>
      <c r="G69" s="173"/>
      <c r="H69" s="96">
        <v>0</v>
      </c>
      <c r="I69" s="173"/>
      <c r="J69" s="96">
        <v>35800800</v>
      </c>
    </row>
    <row r="70" spans="1:10" ht="23.25" customHeight="1">
      <c r="A70" s="97" t="s">
        <v>232</v>
      </c>
      <c r="B70" s="300"/>
      <c r="C70" s="97"/>
      <c r="D70" s="268">
        <v>6036990</v>
      </c>
      <c r="E70" s="173"/>
      <c r="F70" s="268">
        <v>0</v>
      </c>
      <c r="G70" s="173"/>
      <c r="H70" s="268">
        <v>6036990</v>
      </c>
      <c r="I70" s="173"/>
      <c r="J70" s="268">
        <v>0</v>
      </c>
    </row>
    <row r="71" spans="1:10" ht="23.25" customHeight="1">
      <c r="A71" s="97" t="s">
        <v>233</v>
      </c>
      <c r="B71" s="300"/>
      <c r="C71" s="97"/>
      <c r="D71" s="96">
        <v>17120797</v>
      </c>
      <c r="E71" s="173"/>
      <c r="F71" s="96">
        <v>2161</v>
      </c>
      <c r="G71" s="173"/>
      <c r="H71" s="268">
        <v>0</v>
      </c>
      <c r="I71" s="173"/>
      <c r="J71" s="268">
        <v>0</v>
      </c>
    </row>
    <row r="72" spans="1:10" ht="23.25" customHeight="1">
      <c r="A72" s="97" t="s">
        <v>236</v>
      </c>
      <c r="B72" s="300"/>
      <c r="C72" s="97"/>
      <c r="D72" s="96">
        <v>11370171</v>
      </c>
      <c r="E72" s="173"/>
      <c r="F72" s="96">
        <v>255403500</v>
      </c>
      <c r="G72" s="173"/>
      <c r="H72" s="268">
        <v>0</v>
      </c>
      <c r="I72" s="173"/>
      <c r="J72" s="268">
        <v>255403500</v>
      </c>
    </row>
    <row r="73" spans="1:10" ht="23.25" customHeight="1">
      <c r="A73" s="97" t="s">
        <v>117</v>
      </c>
      <c r="B73" s="300"/>
      <c r="C73" s="97"/>
      <c r="D73" s="96">
        <v>106300990</v>
      </c>
      <c r="E73" s="173"/>
      <c r="F73" s="96">
        <v>40234289</v>
      </c>
      <c r="G73" s="173"/>
      <c r="H73" s="96">
        <v>49643646</v>
      </c>
      <c r="I73" s="173"/>
      <c r="J73" s="96">
        <v>28822212</v>
      </c>
    </row>
    <row r="74" spans="1:10" ht="23.25" customHeight="1">
      <c r="A74" s="110" t="s">
        <v>224</v>
      </c>
      <c r="B74" s="300"/>
      <c r="C74" s="97"/>
      <c r="D74" s="96">
        <v>-12113699</v>
      </c>
      <c r="E74" s="173"/>
      <c r="F74" s="96">
        <v>-8069362</v>
      </c>
      <c r="G74" s="173"/>
      <c r="H74" s="96">
        <v>-12113699</v>
      </c>
      <c r="I74" s="173"/>
      <c r="J74" s="96">
        <v>-146962885</v>
      </c>
    </row>
    <row r="75" spans="1:10" ht="23.25" customHeight="1">
      <c r="A75" s="97" t="s">
        <v>237</v>
      </c>
      <c r="B75" s="300"/>
      <c r="C75" s="97"/>
      <c r="D75" s="96">
        <v>-1023129814</v>
      </c>
      <c r="E75" s="173"/>
      <c r="F75" s="96">
        <v>-932927012</v>
      </c>
      <c r="G75" s="173"/>
      <c r="H75" s="96">
        <v>-931297013</v>
      </c>
      <c r="I75" s="173"/>
      <c r="J75" s="96">
        <v>-549643035</v>
      </c>
    </row>
    <row r="76" spans="1:10" ht="23.25" customHeight="1">
      <c r="A76" s="97" t="s">
        <v>238</v>
      </c>
      <c r="B76" s="300"/>
      <c r="C76" s="97"/>
      <c r="D76" s="96">
        <v>-45074778</v>
      </c>
      <c r="E76" s="173"/>
      <c r="F76" s="96">
        <v>-98290748</v>
      </c>
      <c r="G76" s="173"/>
      <c r="H76" s="96">
        <v>-45068128</v>
      </c>
      <c r="I76" s="173"/>
      <c r="J76" s="96">
        <v>-95204100</v>
      </c>
    </row>
    <row r="77" spans="1:10" ht="23.25" customHeight="1">
      <c r="A77" s="97" t="s">
        <v>260</v>
      </c>
      <c r="B77" s="300"/>
      <c r="C77" s="97"/>
      <c r="D77" s="96">
        <v>12328899</v>
      </c>
      <c r="E77" s="173"/>
      <c r="F77" s="96">
        <v>9813390</v>
      </c>
      <c r="G77" s="173"/>
      <c r="H77" s="96">
        <v>0</v>
      </c>
      <c r="I77" s="173"/>
      <c r="J77" s="96">
        <v>1227504</v>
      </c>
    </row>
    <row r="78" spans="1:10" ht="23.25" customHeight="1">
      <c r="A78" s="97" t="s">
        <v>225</v>
      </c>
      <c r="B78" s="300"/>
      <c r="C78" s="97"/>
      <c r="D78" s="268">
        <v>0</v>
      </c>
      <c r="E78" s="173"/>
      <c r="F78" s="268">
        <v>0</v>
      </c>
      <c r="G78" s="173"/>
      <c r="H78" s="96">
        <v>3563312058</v>
      </c>
      <c r="I78" s="173"/>
      <c r="J78" s="96">
        <v>1769577699</v>
      </c>
    </row>
    <row r="79" spans="1:10" ht="23.25" customHeight="1">
      <c r="A79" s="97" t="s">
        <v>118</v>
      </c>
      <c r="B79" s="300"/>
      <c r="C79" s="97"/>
      <c r="D79" s="268">
        <v>0</v>
      </c>
      <c r="E79" s="173"/>
      <c r="F79" s="268">
        <v>0</v>
      </c>
      <c r="G79" s="173"/>
      <c r="H79" s="96">
        <v>-3017044978</v>
      </c>
      <c r="I79" s="173"/>
      <c r="J79" s="96">
        <v>-2128500000</v>
      </c>
    </row>
    <row r="80" spans="1:10" ht="23.25" customHeight="1">
      <c r="A80" s="97" t="s">
        <v>223</v>
      </c>
      <c r="B80" s="300"/>
      <c r="C80" s="97"/>
      <c r="D80" s="96">
        <v>250095200</v>
      </c>
      <c r="E80" s="173"/>
      <c r="F80" s="96">
        <v>75055264</v>
      </c>
      <c r="G80" s="173"/>
      <c r="H80" s="96">
        <v>760228207</v>
      </c>
      <c r="I80" s="173"/>
      <c r="J80" s="96">
        <v>2300801112</v>
      </c>
    </row>
    <row r="81" spans="1:10" ht="23.25" customHeight="1">
      <c r="A81" s="97" t="s">
        <v>79</v>
      </c>
      <c r="B81" s="300"/>
      <c r="C81" s="97"/>
      <c r="D81" s="96">
        <v>11220838</v>
      </c>
      <c r="E81" s="173"/>
      <c r="F81" s="96">
        <v>21653260</v>
      </c>
      <c r="G81" s="173"/>
      <c r="H81" s="96">
        <v>20569821</v>
      </c>
      <c r="I81" s="173"/>
      <c r="J81" s="96">
        <v>43463048</v>
      </c>
    </row>
    <row r="82" spans="1:10" ht="23.25" customHeight="1">
      <c r="A82" s="174" t="s">
        <v>146</v>
      </c>
      <c r="B82" s="299"/>
      <c r="C82" s="174"/>
      <c r="D82" s="343">
        <f>SUM(D66:D81)</f>
        <v>-632512406</v>
      </c>
      <c r="E82" s="178">
        <f>SUM(E73:E79)</f>
        <v>0</v>
      </c>
      <c r="F82" s="343">
        <f>SUM(F66:F81)</f>
        <v>-601324458</v>
      </c>
      <c r="G82" s="178">
        <f>SUM(G73:G79)</f>
        <v>0</v>
      </c>
      <c r="H82" s="343">
        <f>SUM(H66:H81)</f>
        <v>114104842</v>
      </c>
      <c r="I82" s="178"/>
      <c r="J82" s="343">
        <f>SUM(J66:J81)</f>
        <v>1514785855</v>
      </c>
    </row>
    <row r="83" spans="1:10" ht="23.25" customHeight="1">
      <c r="A83" s="180"/>
      <c r="B83" s="299"/>
      <c r="C83" s="180"/>
      <c r="D83" s="179"/>
      <c r="E83" s="179"/>
      <c r="F83" s="179"/>
      <c r="G83" s="179"/>
      <c r="H83" s="179"/>
      <c r="I83" s="179"/>
      <c r="J83" s="179"/>
    </row>
    <row r="84" spans="1:10" ht="24" customHeight="1">
      <c r="A84" s="254" t="s">
        <v>85</v>
      </c>
      <c r="B84" s="303"/>
      <c r="C84" s="254"/>
      <c r="D84" s="88"/>
      <c r="E84" s="89"/>
      <c r="F84" s="88"/>
      <c r="G84" s="163"/>
      <c r="H84" s="164"/>
      <c r="I84" s="165"/>
      <c r="J84" s="164"/>
    </row>
    <row r="85" spans="1:10" ht="23.25" customHeight="1">
      <c r="A85" s="167" t="s">
        <v>156</v>
      </c>
      <c r="B85" s="304"/>
      <c r="C85" s="167"/>
      <c r="D85" s="164"/>
      <c r="E85" s="165"/>
      <c r="F85" s="164"/>
      <c r="G85" s="163"/>
      <c r="H85" s="164"/>
      <c r="I85" s="165"/>
      <c r="J85" s="164"/>
    </row>
    <row r="86" spans="1:10" ht="23.25" customHeight="1">
      <c r="A86" s="167"/>
      <c r="B86" s="304"/>
      <c r="C86" s="167"/>
      <c r="D86" s="164"/>
      <c r="E86" s="165"/>
      <c r="F86" s="164"/>
      <c r="G86" s="163"/>
      <c r="H86" s="164"/>
      <c r="I86" s="165"/>
      <c r="J86" s="164"/>
    </row>
    <row r="87" spans="1:10" ht="23.25" customHeight="1">
      <c r="A87" s="180"/>
      <c r="B87" s="299"/>
      <c r="C87" s="180"/>
      <c r="D87" s="348" t="s">
        <v>1</v>
      </c>
      <c r="E87" s="348"/>
      <c r="F87" s="348"/>
      <c r="G87" s="163"/>
      <c r="H87" s="348" t="s">
        <v>2</v>
      </c>
      <c r="I87" s="348"/>
      <c r="J87" s="348"/>
    </row>
    <row r="88" spans="1:10" ht="23.25" customHeight="1">
      <c r="A88" s="168"/>
      <c r="B88" s="301"/>
      <c r="C88" s="168"/>
      <c r="D88" s="348" t="s">
        <v>3</v>
      </c>
      <c r="E88" s="348"/>
      <c r="F88" s="348"/>
      <c r="G88" s="163"/>
      <c r="H88" s="349" t="s">
        <v>3</v>
      </c>
      <c r="I88" s="349"/>
      <c r="J88" s="349"/>
    </row>
    <row r="89" spans="1:10" ht="23.25" customHeight="1">
      <c r="A89" s="180"/>
      <c r="B89" s="299"/>
      <c r="C89" s="180"/>
      <c r="D89" s="352" t="s">
        <v>151</v>
      </c>
      <c r="E89" s="352"/>
      <c r="F89" s="352"/>
      <c r="G89" s="352" t="s">
        <v>151</v>
      </c>
      <c r="H89" s="352"/>
      <c r="I89" s="352"/>
      <c r="J89" s="352"/>
    </row>
    <row r="90" spans="1:10" ht="23.25" customHeight="1">
      <c r="A90" s="180"/>
      <c r="B90" s="59" t="s">
        <v>6</v>
      </c>
      <c r="C90" s="180"/>
      <c r="D90" s="185">
        <v>2017</v>
      </c>
      <c r="E90" s="185"/>
      <c r="F90" s="185">
        <v>2016</v>
      </c>
      <c r="G90" s="185"/>
      <c r="H90" s="185">
        <v>2017</v>
      </c>
      <c r="I90" s="324"/>
      <c r="J90" s="185">
        <v>2016</v>
      </c>
    </row>
    <row r="91" spans="1:10" ht="23.25" customHeight="1">
      <c r="A91" s="168"/>
      <c r="B91" s="301"/>
      <c r="C91" s="168"/>
      <c r="D91" s="360" t="s">
        <v>150</v>
      </c>
      <c r="E91" s="360"/>
      <c r="F91" s="360"/>
      <c r="G91" s="360"/>
      <c r="H91" s="360"/>
      <c r="I91" s="360"/>
      <c r="J91" s="360"/>
    </row>
    <row r="92" spans="1:10" ht="23.25" customHeight="1">
      <c r="A92" s="169" t="s">
        <v>80</v>
      </c>
      <c r="B92" s="299"/>
      <c r="C92" s="169"/>
      <c r="D92" s="171"/>
      <c r="E92" s="170"/>
      <c r="F92" s="171"/>
      <c r="G92" s="170"/>
      <c r="H92" s="171"/>
      <c r="I92" s="170"/>
      <c r="J92" s="171"/>
    </row>
    <row r="93" spans="1:10" ht="23.25" customHeight="1">
      <c r="A93" s="97" t="s">
        <v>285</v>
      </c>
      <c r="B93" s="301"/>
      <c r="C93" s="168"/>
      <c r="D93" s="96"/>
      <c r="E93" s="173"/>
      <c r="F93" s="96"/>
      <c r="G93" s="173"/>
      <c r="H93" s="96"/>
      <c r="I93" s="173"/>
      <c r="J93" s="96"/>
    </row>
    <row r="94" spans="1:10" ht="23.25" customHeight="1">
      <c r="A94" s="97" t="s">
        <v>26</v>
      </c>
      <c r="B94" s="301"/>
      <c r="C94" s="168"/>
      <c r="D94" s="96">
        <v>633486457</v>
      </c>
      <c r="E94" s="96"/>
      <c r="F94" s="96">
        <v>3489674498</v>
      </c>
      <c r="G94" s="96"/>
      <c r="H94" s="96">
        <v>620000000</v>
      </c>
      <c r="I94" s="96"/>
      <c r="J94" s="96">
        <v>3600000000</v>
      </c>
    </row>
    <row r="95" spans="1:10" ht="23.25" customHeight="1">
      <c r="A95" s="97" t="s">
        <v>228</v>
      </c>
      <c r="B95" s="301"/>
      <c r="C95" s="168"/>
      <c r="D95" s="96">
        <v>0</v>
      </c>
      <c r="E95" s="96"/>
      <c r="F95" s="96">
        <v>0</v>
      </c>
      <c r="G95" s="96"/>
      <c r="H95" s="96">
        <v>10387300188</v>
      </c>
      <c r="I95" s="96"/>
      <c r="J95" s="96">
        <v>6038000000</v>
      </c>
    </row>
    <row r="96" spans="1:10" ht="23.25" customHeight="1">
      <c r="A96" s="97" t="s">
        <v>229</v>
      </c>
      <c r="B96" s="301"/>
      <c r="C96" s="168"/>
      <c r="D96" s="96">
        <v>0</v>
      </c>
      <c r="E96" s="96"/>
      <c r="F96" s="96">
        <v>0</v>
      </c>
      <c r="G96" s="96"/>
      <c r="H96" s="96">
        <v>-10212475596</v>
      </c>
      <c r="I96" s="96"/>
      <c r="J96" s="96">
        <v>-6528000000</v>
      </c>
    </row>
    <row r="97" spans="1:11" ht="23.25" customHeight="1">
      <c r="A97" s="97" t="s">
        <v>230</v>
      </c>
      <c r="B97" s="301"/>
      <c r="C97" s="168"/>
      <c r="D97" s="96">
        <v>-82360000</v>
      </c>
      <c r="E97" s="96"/>
      <c r="F97" s="96">
        <v>-581067000</v>
      </c>
      <c r="G97" s="96"/>
      <c r="H97" s="96">
        <v>0</v>
      </c>
      <c r="I97" s="96"/>
      <c r="J97" s="96">
        <v>-68160000</v>
      </c>
    </row>
    <row r="98" spans="1:11" ht="23.25" customHeight="1">
      <c r="A98" s="168" t="s">
        <v>119</v>
      </c>
      <c r="B98" s="301"/>
      <c r="C98" s="168"/>
      <c r="D98" s="96">
        <v>-7967878</v>
      </c>
      <c r="E98" s="96"/>
      <c r="F98" s="96">
        <v>-5281170</v>
      </c>
      <c r="G98" s="96"/>
      <c r="H98" s="96">
        <v>-3785871</v>
      </c>
      <c r="I98" s="96"/>
      <c r="J98" s="96">
        <v>-4508171</v>
      </c>
    </row>
    <row r="99" spans="1:11" ht="23.25" customHeight="1">
      <c r="A99" s="97" t="s">
        <v>263</v>
      </c>
      <c r="B99" s="301"/>
      <c r="C99" s="168"/>
      <c r="D99" s="96">
        <v>233</v>
      </c>
      <c r="E99" s="96"/>
      <c r="F99" s="96">
        <v>0</v>
      </c>
      <c r="G99" s="96"/>
      <c r="H99" s="96">
        <v>0</v>
      </c>
      <c r="I99" s="96"/>
      <c r="J99" s="96">
        <v>0</v>
      </c>
      <c r="K99" s="173"/>
    </row>
    <row r="100" spans="1:11" ht="23.25" customHeight="1">
      <c r="A100" s="168" t="s">
        <v>124</v>
      </c>
      <c r="B100" s="345">
        <v>31</v>
      </c>
      <c r="C100" s="168"/>
      <c r="D100" s="96">
        <v>-4110000000</v>
      </c>
      <c r="E100" s="96"/>
      <c r="F100" s="96">
        <v>-6400000000</v>
      </c>
      <c r="G100" s="96"/>
      <c r="H100" s="96">
        <v>-4110000000</v>
      </c>
      <c r="I100" s="96"/>
      <c r="J100" s="96">
        <v>-6400000000</v>
      </c>
    </row>
    <row r="101" spans="1:11" ht="23.25" customHeight="1">
      <c r="A101" s="168" t="s">
        <v>125</v>
      </c>
      <c r="B101" s="301"/>
      <c r="C101" s="168"/>
      <c r="D101" s="96">
        <v>-146584665</v>
      </c>
      <c r="E101" s="96"/>
      <c r="F101" s="96">
        <v>-149886960</v>
      </c>
      <c r="G101" s="96"/>
      <c r="H101" s="96">
        <v>0</v>
      </c>
      <c r="I101" s="96"/>
      <c r="J101" s="96">
        <v>0</v>
      </c>
    </row>
    <row r="102" spans="1:11" ht="23.25" customHeight="1">
      <c r="A102" s="168" t="s">
        <v>134</v>
      </c>
      <c r="B102" s="301"/>
      <c r="C102" s="168"/>
      <c r="D102" s="96">
        <v>-93557491</v>
      </c>
      <c r="E102" s="96"/>
      <c r="F102" s="96">
        <v>-80406881</v>
      </c>
      <c r="G102" s="96"/>
      <c r="H102" s="96">
        <v>-97523416</v>
      </c>
      <c r="I102" s="96"/>
      <c r="J102" s="96">
        <v>-76245263</v>
      </c>
    </row>
    <row r="103" spans="1:11" ht="23.25" customHeight="1">
      <c r="A103" s="174" t="s">
        <v>84</v>
      </c>
      <c r="B103" s="299"/>
      <c r="C103" s="174"/>
      <c r="D103" s="343">
        <f>SUM(D94:D102)</f>
        <v>-3806983344</v>
      </c>
      <c r="E103" s="178"/>
      <c r="F103" s="343">
        <f>SUM(F94:F102)</f>
        <v>-3726967513</v>
      </c>
      <c r="G103" s="178"/>
      <c r="H103" s="343">
        <f>SUM(H94:H102)</f>
        <v>-3416484695</v>
      </c>
      <c r="I103" s="178"/>
      <c r="J103" s="343">
        <f>SUM(J94:J102)</f>
        <v>-3438913434</v>
      </c>
    </row>
    <row r="104" spans="1:11" ht="23.25" customHeight="1">
      <c r="A104" s="174"/>
      <c r="B104" s="299"/>
      <c r="C104" s="174"/>
      <c r="D104" s="179"/>
      <c r="E104" s="179"/>
      <c r="F104" s="179"/>
      <c r="G104" s="179"/>
      <c r="H104" s="179"/>
      <c r="I104" s="179"/>
      <c r="J104" s="179"/>
    </row>
    <row r="105" spans="1:11" ht="23.25" customHeight="1">
      <c r="A105" s="177" t="s">
        <v>268</v>
      </c>
      <c r="B105" s="299"/>
      <c r="C105" s="174"/>
      <c r="D105" s="310">
        <f>D103+D82+D63</f>
        <v>-122321232</v>
      </c>
      <c r="E105" s="179"/>
      <c r="F105" s="310">
        <f>F103+F82+F63</f>
        <v>-288025798</v>
      </c>
      <c r="G105" s="179"/>
      <c r="H105" s="310">
        <f>H103+H82+H63</f>
        <v>-15631512.000007629</v>
      </c>
      <c r="I105" s="310">
        <f>I103+I82+I63</f>
        <v>0</v>
      </c>
      <c r="J105" s="310">
        <f>J103+J82+J63</f>
        <v>-75318630</v>
      </c>
    </row>
    <row r="106" spans="1:11" ht="23.25" customHeight="1">
      <c r="A106" s="182" t="s">
        <v>81</v>
      </c>
      <c r="B106" s="301"/>
      <c r="C106" s="182"/>
      <c r="D106" s="96">
        <f>BS!E10</f>
        <v>579731116</v>
      </c>
      <c r="E106" s="96">
        <f>BS!D10</f>
        <v>0</v>
      </c>
      <c r="F106" s="96">
        <v>993367128</v>
      </c>
      <c r="G106" s="96">
        <f>BS!F10</f>
        <v>0</v>
      </c>
      <c r="H106" s="96">
        <f>BS!I10</f>
        <v>69547860</v>
      </c>
      <c r="I106" s="96"/>
      <c r="J106" s="96">
        <v>144866490</v>
      </c>
    </row>
    <row r="107" spans="1:11" ht="23.25" customHeight="1">
      <c r="A107" s="182" t="s">
        <v>254</v>
      </c>
      <c r="B107" s="301"/>
      <c r="C107" s="182"/>
      <c r="D107" s="96"/>
      <c r="E107" s="96"/>
      <c r="F107" s="96"/>
      <c r="G107" s="96"/>
      <c r="H107" s="96"/>
      <c r="I107" s="96"/>
      <c r="J107" s="96"/>
    </row>
    <row r="108" spans="1:11" ht="23.25" customHeight="1">
      <c r="A108" s="182" t="s">
        <v>288</v>
      </c>
      <c r="B108" s="301" t="s">
        <v>167</v>
      </c>
      <c r="C108" s="182"/>
      <c r="D108" s="96">
        <v>-81675525</v>
      </c>
      <c r="E108" s="96"/>
      <c r="F108" s="96">
        <v>0</v>
      </c>
      <c r="G108" s="96"/>
      <c r="H108" s="96">
        <v>0</v>
      </c>
      <c r="I108" s="96"/>
      <c r="J108" s="96">
        <v>0</v>
      </c>
    </row>
    <row r="109" spans="1:11" ht="23.25" customHeight="1">
      <c r="A109" s="182" t="s">
        <v>294</v>
      </c>
      <c r="B109" s="301"/>
      <c r="C109" s="182"/>
      <c r="D109" s="96"/>
      <c r="E109" s="96"/>
      <c r="F109" s="96"/>
      <c r="G109" s="96"/>
      <c r="H109" s="96"/>
      <c r="I109" s="96"/>
      <c r="J109" s="96"/>
    </row>
    <row r="110" spans="1:11" ht="23.25" customHeight="1">
      <c r="A110" s="182" t="s">
        <v>295</v>
      </c>
      <c r="B110" s="301" t="s">
        <v>261</v>
      </c>
      <c r="C110" s="182"/>
      <c r="D110" s="96">
        <v>0</v>
      </c>
      <c r="E110" s="96"/>
      <c r="F110" s="96">
        <v>-125610214</v>
      </c>
      <c r="G110" s="96"/>
      <c r="H110" s="96">
        <v>0</v>
      </c>
      <c r="I110" s="96"/>
      <c r="J110" s="96">
        <v>0</v>
      </c>
    </row>
    <row r="111" spans="1:11" ht="23.25" customHeight="1" thickBot="1">
      <c r="A111" s="180" t="s">
        <v>160</v>
      </c>
      <c r="B111" s="301" t="s">
        <v>161</v>
      </c>
      <c r="C111" s="180"/>
      <c r="D111" s="344">
        <f>SUM(D105:D110)</f>
        <v>375734359</v>
      </c>
      <c r="E111" s="96">
        <f>SUM(E105:E109)</f>
        <v>0</v>
      </c>
      <c r="F111" s="344">
        <f>SUM(F105:F110)</f>
        <v>579731116</v>
      </c>
      <c r="G111" s="96"/>
      <c r="H111" s="344">
        <f>SUM(H105:H110)</f>
        <v>53916347.999992371</v>
      </c>
      <c r="I111" s="96"/>
      <c r="J111" s="344">
        <f>SUM(J105:J110)</f>
        <v>69547860</v>
      </c>
    </row>
    <row r="112" spans="1:11" ht="23.25" customHeight="1" thickTop="1">
      <c r="D112" s="268"/>
      <c r="H112" s="268"/>
    </row>
    <row r="113" spans="1:12" ht="23.25" customHeight="1">
      <c r="A113" s="225" t="s">
        <v>120</v>
      </c>
      <c r="B113" s="302"/>
      <c r="C113" s="225"/>
    </row>
    <row r="114" spans="1:12" s="181" customFormat="1" ht="23.25" customHeight="1">
      <c r="A114" s="164" t="s">
        <v>138</v>
      </c>
      <c r="B114" s="227"/>
      <c r="C114" s="164"/>
      <c r="D114" s="96">
        <v>121778413</v>
      </c>
      <c r="E114" s="96"/>
      <c r="F114" s="96">
        <v>14618500</v>
      </c>
      <c r="G114" s="96"/>
      <c r="H114" s="96">
        <v>24787852</v>
      </c>
      <c r="I114" s="96"/>
      <c r="J114" s="96">
        <v>14618500</v>
      </c>
      <c r="L114" s="334"/>
    </row>
    <row r="115" spans="1:12" s="181" customFormat="1" ht="23.25" customHeight="1">
      <c r="A115" s="164" t="s">
        <v>286</v>
      </c>
      <c r="B115" s="227"/>
      <c r="C115" s="164"/>
      <c r="L115" s="334"/>
    </row>
    <row r="116" spans="1:12" s="181" customFormat="1" ht="23.25" customHeight="1">
      <c r="A116" s="164" t="s">
        <v>287</v>
      </c>
      <c r="B116" s="227"/>
      <c r="C116" s="164"/>
      <c r="D116" s="96">
        <v>185016797</v>
      </c>
      <c r="E116" s="96"/>
      <c r="F116" s="96">
        <v>107054396</v>
      </c>
      <c r="G116" s="96"/>
      <c r="H116" s="96">
        <v>177815173</v>
      </c>
      <c r="I116" s="96"/>
      <c r="J116" s="96">
        <v>104775348</v>
      </c>
      <c r="L116" s="334"/>
    </row>
    <row r="117" spans="1:12" s="181" customFormat="1" ht="23.25" customHeight="1">
      <c r="A117" s="164" t="s">
        <v>271</v>
      </c>
      <c r="B117" s="227"/>
      <c r="C117" s="164"/>
      <c r="D117" s="96"/>
      <c r="E117" s="96"/>
      <c r="F117" s="96"/>
      <c r="G117" s="96"/>
      <c r="H117" s="96"/>
      <c r="I117" s="96"/>
      <c r="J117" s="96"/>
    </row>
    <row r="118" spans="1:12" s="181" customFormat="1" ht="23.25" customHeight="1">
      <c r="A118" s="164" t="s">
        <v>126</v>
      </c>
      <c r="B118" s="227"/>
      <c r="C118" s="164"/>
      <c r="D118" s="96">
        <v>90564031</v>
      </c>
      <c r="E118" s="96"/>
      <c r="F118" s="96">
        <v>6604064</v>
      </c>
      <c r="G118" s="96"/>
      <c r="H118" s="96">
        <v>89301281</v>
      </c>
      <c r="I118" s="96"/>
      <c r="J118" s="96">
        <v>6604064</v>
      </c>
    </row>
    <row r="119" spans="1:12" ht="24" customHeight="1">
      <c r="A119" s="164" t="s">
        <v>255</v>
      </c>
      <c r="D119" s="96"/>
      <c r="E119" s="96"/>
      <c r="F119" s="96"/>
      <c r="G119" s="96"/>
      <c r="H119" s="96"/>
      <c r="I119" s="96"/>
      <c r="J119" s="96"/>
    </row>
    <row r="120" spans="1:12" ht="24" customHeight="1">
      <c r="A120" s="164" t="s">
        <v>289</v>
      </c>
      <c r="D120" s="96">
        <v>0</v>
      </c>
      <c r="E120" s="96"/>
      <c r="F120" s="96">
        <v>0</v>
      </c>
      <c r="G120" s="96"/>
      <c r="H120" s="96">
        <v>239078063</v>
      </c>
      <c r="I120" s="96"/>
      <c r="J120" s="96">
        <v>0</v>
      </c>
    </row>
  </sheetData>
  <mergeCells count="21">
    <mergeCell ref="D45:F45"/>
    <mergeCell ref="H45:J45"/>
    <mergeCell ref="D47:F47"/>
    <mergeCell ref="D49:J49"/>
    <mergeCell ref="D87:F87"/>
    <mergeCell ref="H87:J87"/>
    <mergeCell ref="G47:J47"/>
    <mergeCell ref="G89:J89"/>
    <mergeCell ref="D89:F89"/>
    <mergeCell ref="D91:J91"/>
    <mergeCell ref="D46:F46"/>
    <mergeCell ref="H46:J46"/>
    <mergeCell ref="D88:F88"/>
    <mergeCell ref="H88:J88"/>
    <mergeCell ref="D4:F4"/>
    <mergeCell ref="H4:J4"/>
    <mergeCell ref="D5:F5"/>
    <mergeCell ref="H5:J5"/>
    <mergeCell ref="D8:J8"/>
    <mergeCell ref="D6:F6"/>
    <mergeCell ref="G6:J6"/>
  </mergeCells>
  <pageMargins left="0.7" right="0.7" top="0.48" bottom="0.5" header="0.5" footer="0.5"/>
  <pageSetup paperSize="9" scale="66" firstPageNumber="14" fitToHeight="2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2" manualBreakCount="2">
    <brk id="41" max="9" man="1"/>
    <brk id="83" max="9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pplication xmlns="http://www.sap.com/cof/excel/application">
  <Version>2</Version>
  <Revision>2.4.2.67902</Revision>
</Application>
</file>

<file path=customXml/itemProps1.xml><?xml version="1.0" encoding="utf-8"?>
<ds:datastoreItem xmlns:ds="http://schemas.openxmlformats.org/officeDocument/2006/customXml" ds:itemID="{B5450F3C-C515-4327-8461-9424353EA8F9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Equity Conso</vt:lpstr>
      <vt:lpstr>Equity Seperate</vt:lpstr>
      <vt:lpstr>CF</vt:lpstr>
      <vt:lpstr>BS!Print_Area</vt:lpstr>
      <vt:lpstr>CF!Print_Area</vt:lpstr>
      <vt:lpstr>'Equity Conso'!Print_Area</vt:lpstr>
      <vt:lpstr>'Equity Seperate'!Print_Area</vt:lpstr>
      <vt:lpstr>PL!Print_Area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ylimsiri</dc:creator>
  <cp:lastModifiedBy>Somjai, Nigonyanont</cp:lastModifiedBy>
  <cp:lastPrinted>2018-10-11T10:42:40Z</cp:lastPrinted>
  <dcterms:created xsi:type="dcterms:W3CDTF">2015-05-02T04:57:45Z</dcterms:created>
  <dcterms:modified xsi:type="dcterms:W3CDTF">2018-10-11T10:42:45Z</dcterms:modified>
</cp:coreProperties>
</file>