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10740" yWindow="45" windowWidth="8490" windowHeight="7590" tabRatio="640" firstSheet="1" activeTab="5"/>
  </bookViews>
  <sheets>
    <sheet name="_com.sap.ip.bi.xl.hiddensheet" sheetId="14" state="veryHidden" r:id="rId1"/>
    <sheet name="BS 3-5" sheetId="10" r:id="rId2"/>
    <sheet name="PL6-9" sheetId="3" r:id="rId3"/>
    <sheet name="SH_Conso 10-11" sheetId="11" r:id="rId4"/>
    <sheet name="SH_Sep 12-13" sheetId="13" r:id="rId5"/>
    <sheet name="CF 14-16" sheetId="9" r:id="rId6"/>
  </sheets>
  <definedNames>
    <definedName name="_xlnm.Print_Area" localSheetId="1">'BS 3-5'!$A$1:$M$90</definedName>
    <definedName name="_xlnm.Print_Area" localSheetId="5">'CF 14-16'!$A$1:$L$113</definedName>
    <definedName name="_xlnm.Print_Area" localSheetId="2">'PL6-9'!$A$1:$M$158</definedName>
    <definedName name="_xlnm.Print_Area" localSheetId="3">'SH_Conso 10-11'!$A$1:$Y$61</definedName>
    <definedName name="_xlnm.Print_Area" localSheetId="4">'SH_Sep 12-13'!$A$1:$M$57</definedName>
  </definedNames>
  <calcPr calcId="152511"/>
</workbook>
</file>

<file path=xl/calcChain.xml><?xml version="1.0" encoding="utf-8"?>
<calcChain xmlns="http://schemas.openxmlformats.org/spreadsheetml/2006/main">
  <c r="J22" i="9" l="1"/>
  <c r="K15" i="10" l="1"/>
  <c r="L73" i="9" l="1"/>
  <c r="H73" i="9"/>
  <c r="F73" i="9"/>
  <c r="J60" i="9" l="1"/>
  <c r="J73" i="9" s="1"/>
  <c r="W57" i="11" l="1"/>
  <c r="M57" i="11" s="1"/>
  <c r="Q57" i="11"/>
  <c r="O57" i="11"/>
  <c r="W56" i="11"/>
  <c r="S51" i="11" l="1"/>
  <c r="Q48" i="11"/>
  <c r="O48" i="11"/>
  <c r="M48" i="11"/>
  <c r="K48" i="11"/>
  <c r="I48" i="11"/>
  <c r="G48" i="11"/>
  <c r="E48" i="11"/>
  <c r="C48" i="11"/>
  <c r="S46" i="11"/>
  <c r="S48" i="11" s="1"/>
  <c r="M118" i="3" l="1"/>
  <c r="I118" i="3"/>
  <c r="M38" i="3"/>
  <c r="I38" i="3"/>
  <c r="K25" i="13" l="1"/>
  <c r="G24" i="13"/>
  <c r="U47" i="11"/>
  <c r="U46" i="11"/>
  <c r="G23" i="11"/>
  <c r="U18" i="11"/>
  <c r="M158" i="3"/>
  <c r="I158" i="3"/>
  <c r="M150" i="3"/>
  <c r="M151" i="3" s="1"/>
  <c r="K150" i="3"/>
  <c r="K151" i="3" s="1"/>
  <c r="K54" i="13" s="1"/>
  <c r="I150" i="3"/>
  <c r="I151" i="3" s="1"/>
  <c r="G150" i="3"/>
  <c r="G151" i="3" s="1"/>
  <c r="M116" i="3"/>
  <c r="I116" i="3"/>
  <c r="M104" i="3"/>
  <c r="K104" i="3"/>
  <c r="I104" i="3"/>
  <c r="G104" i="3"/>
  <c r="M96" i="3"/>
  <c r="M108" i="3" s="1"/>
  <c r="M111" i="3" s="1"/>
  <c r="M130" i="3" s="1"/>
  <c r="K96" i="3"/>
  <c r="I96" i="3"/>
  <c r="G96" i="3"/>
  <c r="I78" i="3"/>
  <c r="K108" i="3" l="1"/>
  <c r="K111" i="3" s="1"/>
  <c r="K114" i="3" s="1"/>
  <c r="K118" i="3" s="1"/>
  <c r="G108" i="3"/>
  <c r="G111" i="3" s="1"/>
  <c r="G114" i="3" s="1"/>
  <c r="G118" i="3" s="1"/>
  <c r="I108" i="3"/>
  <c r="I111" i="3" s="1"/>
  <c r="I130" i="3" s="1"/>
  <c r="I152" i="3" s="1"/>
  <c r="M152" i="3"/>
  <c r="K130" i="3" l="1"/>
  <c r="G53" i="13"/>
  <c r="G130" i="3"/>
  <c r="G56" i="11"/>
  <c r="G116" i="3"/>
  <c r="K116" i="3"/>
  <c r="K152" i="3" l="1"/>
  <c r="K156" i="3" s="1"/>
  <c r="K158" i="3" s="1"/>
  <c r="J11" i="9"/>
  <c r="G152" i="3"/>
  <c r="G158" i="3" s="1"/>
  <c r="G156" i="3" s="1"/>
  <c r="F11" i="9"/>
  <c r="M47" i="13"/>
  <c r="M48" i="13"/>
  <c r="M24" i="3"/>
  <c r="K24" i="3"/>
  <c r="I24" i="3"/>
  <c r="G16" i="3"/>
  <c r="K58" i="11" l="1"/>
  <c r="I58" i="11"/>
  <c r="E58" i="11"/>
  <c r="C58" i="11"/>
  <c r="Q58" i="11"/>
  <c r="O58" i="11"/>
  <c r="U51" i="11"/>
  <c r="M58" i="11" l="1"/>
  <c r="W52" i="11"/>
  <c r="S52" i="11"/>
  <c r="S53" i="11" s="1"/>
  <c r="Q52" i="11"/>
  <c r="Q53" i="11" s="1"/>
  <c r="Q60" i="11" s="1"/>
  <c r="O52" i="11"/>
  <c r="O53" i="11" s="1"/>
  <c r="M52" i="11"/>
  <c r="M53" i="11" s="1"/>
  <c r="K52" i="11"/>
  <c r="K53" i="11" s="1"/>
  <c r="I52" i="11"/>
  <c r="I53" i="11" s="1"/>
  <c r="I60" i="11" s="1"/>
  <c r="G52" i="11"/>
  <c r="E52" i="11"/>
  <c r="E53" i="11" s="1"/>
  <c r="C52" i="11"/>
  <c r="C53" i="11" s="1"/>
  <c r="U52" i="11"/>
  <c r="Y51" i="11" l="1"/>
  <c r="Y52" i="11" s="1"/>
  <c r="K49" i="13" l="1"/>
  <c r="K50" i="13" s="1"/>
  <c r="I49" i="13"/>
  <c r="I50" i="13" s="1"/>
  <c r="G49" i="13"/>
  <c r="G50" i="13" s="1"/>
  <c r="E49" i="13"/>
  <c r="E50" i="13" s="1"/>
  <c r="C49" i="13"/>
  <c r="C50" i="13" s="1"/>
  <c r="W48" i="11"/>
  <c r="W53" i="11" s="1"/>
  <c r="W58" i="11"/>
  <c r="U57" i="11"/>
  <c r="S57" i="11"/>
  <c r="S56" i="11"/>
  <c r="Y46" i="11"/>
  <c r="G53" i="11"/>
  <c r="S25" i="11"/>
  <c r="Y47" i="11"/>
  <c r="U48" i="11"/>
  <c r="U53" i="11" s="1"/>
  <c r="S58" i="11" l="1"/>
  <c r="Y57" i="11"/>
  <c r="Y48" i="11"/>
  <c r="Y53" i="11" s="1"/>
  <c r="M50" i="13"/>
  <c r="M49" i="13"/>
  <c r="K70" i="3"/>
  <c r="G70" i="3"/>
  <c r="M70" i="3"/>
  <c r="I70" i="3"/>
  <c r="M43" i="13" l="1"/>
  <c r="U40" i="11"/>
  <c r="Y40" i="11" s="1"/>
  <c r="S40" i="11"/>
  <c r="M65" i="10"/>
  <c r="M58" i="10"/>
  <c r="M67" i="10" l="1"/>
  <c r="I65" i="10"/>
  <c r="K65" i="10"/>
  <c r="I58" i="10"/>
  <c r="K58" i="10"/>
  <c r="G32" i="10"/>
  <c r="I32" i="10"/>
  <c r="K32" i="10"/>
  <c r="M32" i="10"/>
  <c r="I20" i="10"/>
  <c r="K20" i="10"/>
  <c r="M20" i="10"/>
  <c r="K34" i="10" l="1"/>
  <c r="M34" i="10"/>
  <c r="I34" i="10"/>
  <c r="L97" i="9"/>
  <c r="H97" i="9"/>
  <c r="I27" i="13"/>
  <c r="E27" i="13"/>
  <c r="C27" i="13"/>
  <c r="G20" i="13"/>
  <c r="G21" i="13" s="1"/>
  <c r="M19" i="13"/>
  <c r="M20" i="13" s="1"/>
  <c r="M21" i="13" s="1"/>
  <c r="M15" i="13"/>
  <c r="K27" i="11"/>
  <c r="I27" i="11"/>
  <c r="E27" i="11"/>
  <c r="C27" i="11"/>
  <c r="W25" i="11"/>
  <c r="Q25" i="11"/>
  <c r="Q27" i="11" s="1"/>
  <c r="O25" i="11"/>
  <c r="O27" i="11" s="1"/>
  <c r="M25" i="11"/>
  <c r="M27" i="11" s="1"/>
  <c r="Y24" i="11"/>
  <c r="W19" i="11"/>
  <c r="W20" i="11" s="1"/>
  <c r="G19" i="11"/>
  <c r="G20" i="11" s="1"/>
  <c r="Y18" i="11"/>
  <c r="Y19" i="11" s="1"/>
  <c r="Y20" i="11" s="1"/>
  <c r="U12" i="11"/>
  <c r="Y12" i="11" s="1"/>
  <c r="S12" i="11"/>
  <c r="W27" i="11" l="1"/>
  <c r="U19" i="11"/>
  <c r="U20" i="11" s="1"/>
  <c r="S27" i="11"/>
  <c r="Y14" i="11"/>
  <c r="M78" i="3" l="1"/>
  <c r="M71" i="3"/>
  <c r="M16" i="3"/>
  <c r="M28" i="3" s="1"/>
  <c r="I71" i="3"/>
  <c r="I16" i="3"/>
  <c r="I28" i="3" s="1"/>
  <c r="M25" i="13" l="1"/>
  <c r="K26" i="13"/>
  <c r="K27" i="13" s="1"/>
  <c r="M31" i="3"/>
  <c r="I31" i="3"/>
  <c r="L32" i="9" l="1"/>
  <c r="M50" i="3"/>
  <c r="M72" i="3" s="1"/>
  <c r="H32" i="9"/>
  <c r="I36" i="3"/>
  <c r="I50" i="3"/>
  <c r="I72" i="3" s="1"/>
  <c r="J97" i="9"/>
  <c r="F97" i="9"/>
  <c r="L55" i="9" l="1"/>
  <c r="L99" i="9" s="1"/>
  <c r="L103" i="9" s="1"/>
  <c r="L53" i="9"/>
  <c r="H53" i="9"/>
  <c r="H55" i="9" s="1"/>
  <c r="H99" i="9" s="1"/>
  <c r="H103" i="9" s="1"/>
  <c r="M36" i="3"/>
  <c r="A76" i="9"/>
  <c r="A74" i="9"/>
  <c r="M24" i="13" l="1"/>
  <c r="M26" i="13" s="1"/>
  <c r="M27" i="13" s="1"/>
  <c r="G26" i="13"/>
  <c r="G27" i="13" s="1"/>
  <c r="G25" i="11"/>
  <c r="G27" i="11" s="1"/>
  <c r="Y23" i="11" l="1"/>
  <c r="Y25" i="11" s="1"/>
  <c r="Y27" i="11" s="1"/>
  <c r="U25" i="11"/>
  <c r="U27" i="11" s="1"/>
  <c r="G58" i="10"/>
  <c r="I86" i="10" l="1"/>
  <c r="I88" i="10" s="1"/>
  <c r="E60" i="11" l="1"/>
  <c r="K60" i="11"/>
  <c r="C60" i="11" l="1"/>
  <c r="I56" i="13"/>
  <c r="E56" i="13"/>
  <c r="C56" i="13"/>
  <c r="G65" i="10" l="1"/>
  <c r="G20" i="10"/>
  <c r="G34" i="10" s="1"/>
  <c r="G67" i="10" l="1"/>
  <c r="G24" i="3" l="1"/>
  <c r="G71" i="3"/>
  <c r="G28" i="3" l="1"/>
  <c r="G31" i="3" s="1"/>
  <c r="G34" i="3" s="1"/>
  <c r="G38" i="3" s="1"/>
  <c r="G58" i="11" l="1"/>
  <c r="F32" i="9"/>
  <c r="G50" i="3"/>
  <c r="G72" i="3" s="1"/>
  <c r="G78" i="3" s="1"/>
  <c r="G76" i="3" s="1"/>
  <c r="F53" i="9" l="1"/>
  <c r="F55" i="9" s="1"/>
  <c r="F99" i="9" s="1"/>
  <c r="F103" i="9" s="1"/>
  <c r="F114" i="9" s="1"/>
  <c r="U56" i="11"/>
  <c r="U58" i="11" s="1"/>
  <c r="G36" i="3"/>
  <c r="Y56" i="11" l="1"/>
  <c r="Y58" i="11" s="1"/>
  <c r="K71" i="3"/>
  <c r="M54" i="13" l="1"/>
  <c r="K55" i="13"/>
  <c r="K56" i="13" s="1"/>
  <c r="K85" i="10" s="1"/>
  <c r="A41" i="9"/>
  <c r="A39" i="9"/>
  <c r="O60" i="11"/>
  <c r="M60" i="11"/>
  <c r="K16" i="3"/>
  <c r="K28" i="3" s="1"/>
  <c r="M86" i="10"/>
  <c r="M88" i="10" s="1"/>
  <c r="K31" i="3" l="1"/>
  <c r="K34" i="3" s="1"/>
  <c r="K38" i="3" s="1"/>
  <c r="K67" i="10"/>
  <c r="I67" i="10"/>
  <c r="M90" i="10"/>
  <c r="J32" i="9" l="1"/>
  <c r="J53" i="9" s="1"/>
  <c r="K50" i="3"/>
  <c r="S60" i="11"/>
  <c r="G85" i="10" s="1"/>
  <c r="M91" i="10"/>
  <c r="I90" i="10"/>
  <c r="I91" i="10" s="1"/>
  <c r="K36" i="3" l="1"/>
  <c r="M53" i="13"/>
  <c r="K72" i="3"/>
  <c r="K76" i="3" s="1"/>
  <c r="K78" i="3" s="1"/>
  <c r="J55" i="9"/>
  <c r="J99" i="9" s="1"/>
  <c r="J103" i="9" s="1"/>
  <c r="J114" i="9" s="1"/>
  <c r="M55" i="13" l="1"/>
  <c r="M56" i="13" s="1"/>
  <c r="G55" i="13"/>
  <c r="G56" i="13" s="1"/>
  <c r="K83" i="10" s="1"/>
  <c r="G60" i="11"/>
  <c r="G83" i="10" l="1"/>
  <c r="G86" i="10" s="1"/>
  <c r="K86" i="10"/>
  <c r="K88" i="10" s="1"/>
  <c r="K90" i="10" s="1"/>
  <c r="K91" i="10" s="1"/>
  <c r="U60" i="11"/>
  <c r="W60" i="11"/>
  <c r="G87" i="10" s="1"/>
  <c r="G88" i="10" l="1"/>
  <c r="G90" i="10" s="1"/>
  <c r="G91" i="10" s="1"/>
  <c r="Y60" i="11"/>
</calcChain>
</file>

<file path=xl/sharedStrings.xml><?xml version="1.0" encoding="utf-8"?>
<sst xmlns="http://schemas.openxmlformats.org/spreadsheetml/2006/main" count="574" uniqueCount="245">
  <si>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</si>
  <si>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</si>
  <si>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</si>
  <si>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</si>
  <si>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</si>
  <si>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</si>
  <si>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</si>
  <si>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</si>
  <si>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</si>
  <si>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</si>
  <si>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</si>
  <si>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</si>
  <si>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</si>
  <si>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</si>
  <si>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</si>
  <si>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</si>
  <si>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</si>
  <si>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</si>
  <si>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</si>
  <si>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ภาษีเงินได้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</si>
  <si>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</si>
  <si>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</si>
  <si>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</si>
  <si>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</si>
  <si>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>เงินลงทุนชั่วคราว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</si>
  <si>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</si>
  <si>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</si>
  <si>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</si>
  <si>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</si>
  <si>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</si>
  <si>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</si>
  <si>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</si>
  <si>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-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</si>
  <si>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</si>
  <si>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</si>
  <si>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</si>
  <si>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</si>
  <si>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</si>
  <si>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</si>
  <si>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</si>
  <si>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</si>
  <si>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</si>
  <si>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สินทรัพย์ไม่หมุนเวียนอื่น </t>
  </si>
  <si>
    <t>ภาษีเงินได้ค้างจ่าย</t>
  </si>
  <si>
    <t>เงินลงทุนระยะยาวอื่น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</si>
  <si>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</si>
  <si>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</si>
  <si>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</si>
  <si>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</si>
  <si>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</si>
  <si>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</si>
  <si>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</si>
  <si>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</si>
  <si>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</si>
  <si>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</si>
  <si>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</si>
  <si>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</si>
  <si>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</si>
  <si>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</si>
  <si>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</si>
  <si>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</si>
  <si>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</si>
  <si>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</si>
  <si>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</si>
  <si>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</si>
  <si>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</si>
  <si>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</si>
  <si>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</si>
  <si>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</si>
  <si>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</si>
  <si>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</si>
  <si>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หนี้สินตามสัญญาเช่าการเงิน</t>
  </si>
  <si>
    <t>หนี้สินไม่หมุนเวียนอื่น</t>
  </si>
  <si>
    <t>รายได้จากการให้บริการ</t>
  </si>
  <si>
    <t>รายได้จากการลงทุน</t>
  </si>
  <si>
    <t>ต้นทุนการให้บริการ</t>
  </si>
  <si>
    <t>ส่วนแบ่งกำไรจากเงินลงทุนในบริษัทร่วมและการร่วมค้า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</si>
  <si>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</si>
  <si>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</si>
  <si>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</si>
  <si>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</si>
  <si>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ผลกระทบจากนโยบายการบัญชีใหม่และการเปลี่ยนแปลงนโยบายการบัญชี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</si>
  <si>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</si>
  <si>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</si>
  <si>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ยอดคงเหลือ ณ วันที่ 1 มกราคม 2557 ปรับปรุงใหม่</t>
  </si>
  <si>
    <t>ส่วนของ</t>
  </si>
  <si>
    <t>ส่วนได้เสีย</t>
  </si>
  <si>
    <t>ที่ไม่มีอำนาจ</t>
  </si>
  <si>
    <t>ควบคุม</t>
  </si>
  <si>
    <t>งบการเงิน</t>
  </si>
  <si>
    <t>ส่วนแบ่งกำไร</t>
  </si>
  <si>
    <t>ขาดทุนเบ็ดเสร็จ</t>
  </si>
  <si>
    <t>ในบริษัทร่วม</t>
  </si>
  <si>
    <t>ของบริษัทย่อย</t>
  </si>
  <si>
    <t>ส่วนล้ำมูลค่าหุ้น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</si>
  <si>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</si>
  <si>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</si>
  <si>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</si>
  <si>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</si>
  <si>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</si>
  <si>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</si>
  <si>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</si>
  <si>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 xml:space="preserve">   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</si>
  <si>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</si>
  <si>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</si>
  <si>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</si>
  <si>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</si>
  <si>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</si>
  <si>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ที่เกี่ยวข้องกัน</t>
  </si>
  <si>
    <t>งบแสดงฐานะการเงิน</t>
  </si>
  <si>
    <t>(ไม่ได้ตรวจสอบ)</t>
  </si>
  <si>
    <t>งบการเงินรวม</t>
  </si>
  <si>
    <t>งบการเงินเฉพาะกิจการ</t>
  </si>
  <si>
    <t>ส่วนแบ่งกำไรจากเงินลงทุนในบริษัทร่วม</t>
  </si>
  <si>
    <t>รายการที่จะไม่ถูกจัดประเภทรายการใหม่</t>
  </si>
  <si>
    <t>เข้าไปไว้ในกำไรหรือขาดทุน</t>
  </si>
  <si>
    <t>ผลขาดทุนจากการประมาณการตามหลัก</t>
  </si>
  <si>
    <t>คณิตศาสตร์ประกันภัยสำหรับโครงการ</t>
  </si>
  <si>
    <t>ผลประโยชน์พนักงาน</t>
  </si>
  <si>
    <t>ภาษีเงินได้เกี่ยวกับองค์ประกอบของ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</si>
  <si>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</si>
  <si>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</si>
  <si>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</si>
  <si>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</si>
  <si>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</si>
  <si>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</si>
  <si>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กำไรจากการจำหน่ายอสังหาริมทรัพย์เพื่อการลงทุน</t>
  </si>
  <si>
    <t>จ่ายภาระผูกพันผลประโยชน์พนักงาน</t>
  </si>
  <si>
    <t>เงินสดรับจากการขายอสังหาริมทรัพย์เพื่อการลงทุน</t>
  </si>
  <si>
    <t>เงินเบิกเกินบัญชีและเงินกู้ยืมระยะสั้นจาก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</si>
  <si>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</si>
  <si>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</si>
  <si>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</si>
  <si>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</si>
  <si>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</si>
  <si>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</si>
  <si>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</si>
  <si>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ซื้อสินทรัพย์ภายใต้สัญญาเช่าการเงิน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</si>
  <si>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</si>
  <si>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</si>
  <si>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ยอดคงเหลือ ณ วันที่ 1 มกราคม 2560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</si>
  <si>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</si>
  <si>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</si>
  <si>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ภายในหนึ่งปี</t>
  </si>
  <si>
    <t>หนี้สินตามสัญญาเช่าการเงินส่วนที่ถึงกำหนดชำระ</t>
  </si>
  <si>
    <t>ส่วนเกินทุนจากการรวมธุรกิจภายใต้การควบคุมเดียวกัน</t>
  </si>
  <si>
    <t>เงินสดรับจากการขายเงินลงทุนในบริษัทร่วมและการร่วมค้า</t>
  </si>
  <si>
    <t>กลับรายการขาดทุนจากการด้อยค่าของที่ดิน อาคารและอุปกรณ์</t>
  </si>
  <si>
    <t>ประมาณการหนี้สินสำหรับผลประโยชน์พนักงาน</t>
  </si>
  <si>
    <t>ค่าใช้จ่ายภาษีเงินได้</t>
  </si>
  <si>
    <t>รายการที่อาจถูกจัดประเภทใหม่ไว้ใน</t>
  </si>
  <si>
    <t>กำไรหรือขาดทุนในภายหลัง</t>
  </si>
  <si>
    <t>ส่วนแบ่งกำไรขาดทุนเบ็ดเสร็จอื่นในบริษัทร่วม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</si>
  <si>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</si>
  <si>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</si>
  <si>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</si>
  <si>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</si>
  <si>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</si>
  <si>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</si>
  <si>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เงินปันผลรับ</t>
  </si>
  <si>
    <t>เงินสดจ่ายเพื่อซื้อส่วนเพิ่มทุนในเงินลงทุนในบริษัทย่อย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</si>
  <si>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</si>
  <si>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</si>
  <si>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</si>
  <si>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</si>
  <si>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</si>
  <si>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</si>
  <si>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</si>
  <si>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</si>
  <si>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</si>
  <si>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</si>
  <si>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</si>
  <si>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</si>
  <si>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เงินสดรับจากการขายเงินลงทุนระยะยาวอื่น</t>
  </si>
  <si>
    <t>เงินลงทุนในการร่วมค้า</t>
  </si>
  <si>
    <t>เงินลงทุนในบริษัทร่วม</t>
  </si>
  <si>
    <t>การแปลงค่า</t>
  </si>
  <si>
    <t>เงินลงทุน</t>
  </si>
  <si>
    <t>เผื่อขาย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</si>
  <si>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</si>
  <si>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</si>
  <si>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2561</t>
  </si>
  <si>
    <t>2560</t>
  </si>
  <si>
    <t>ยอดคงเหลือ ณ วันที่ 1 มกราคม 2561</t>
  </si>
  <si>
    <t>สินทรัพย์ไม่หมุนเวียนที่จัดประเภทเป็น</t>
  </si>
  <si>
    <t>สินทรัพย์ที่ถือไว้เพื่อขาย</t>
  </si>
  <si>
    <t>เงินกู้ยืมระยะยาวจากสถาบันการเงินส่วนที่ถึงกำหนด</t>
  </si>
  <si>
    <t>ชำระภายในหนึ่งปี</t>
  </si>
  <si>
    <t>หนี้สินที่รวมในกลุ่มสินทรัพย์ไม่หมุนเวียนที่จัดประเภท</t>
  </si>
  <si>
    <t>เป็นสินทรัพย์ที่ถือไว้เพื่อขาย</t>
  </si>
  <si>
    <t>หนี้สินภาษีเงินได้รอการตัดบัญชี</t>
  </si>
  <si>
    <t>งบกำไรขาดทุน (ไม่ได้ตรวจสอบ)</t>
  </si>
  <si>
    <t xml:space="preserve">    กำไร</t>
  </si>
  <si>
    <t>กำไรจากการจำหน่ายเงินลงทุน</t>
  </si>
  <si>
    <t>เงินสดรับจากการรับคืนเงินลงทุนในบริษัทย่อย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</si>
  <si>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</si>
  <si>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</si>
  <si>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เงินให้กู้ยืมระยะสั้น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</si>
  <si>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</si>
  <si>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</si>
  <si>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เงินสดรับจากการขายบริษัทย่อยสุทธิจากเงินสดที่จ่ายไป</t>
  </si>
  <si>
    <t>เงินลงทุนชั่วคราวลดลง (เพิ่มขึ้น)</t>
  </si>
  <si>
    <t xml:space="preserve">ขาดทุนจากการปรับมูลค่าสินค้า </t>
  </si>
  <si>
    <t>เงินสดและรายการเทียบเท่าเงินสดที่ถูกจัดประเภทเป็น</t>
  </si>
  <si>
    <t>ลูกหนี้จากการขายที่ดิน อาคารและอุปกรณ์</t>
  </si>
  <si>
    <t xml:space="preserve">      การสูญเสียการควบคุมจากการจำหน่ายบริษัทย่อย</t>
  </si>
  <si>
    <t xml:space="preserve">เงินจ่ายล่วงหน้าค่าซื้อที่ดิน อาคาร และอุปกรณ์ </t>
  </si>
  <si>
    <t>และสินทรัพย์ไม่มีตัวตน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</si>
  <si>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</si>
  <si>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</si>
  <si>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สินทรัพย์ไม่หมุนเวียนที่ถือไว้เพื่อขายต้นงวด</t>
  </si>
  <si>
    <t xml:space="preserve">      เงินปันผล</t>
  </si>
  <si>
    <t xml:space="preserve">       เงินปันผล</t>
  </si>
  <si>
    <t>กำไรจากการจำหน่ายและตัดจำหน่ายที่ดิน อาคารและอุปกรณ์</t>
  </si>
  <si>
    <t>ลูกหนี้หมุนเวียนอื่น</t>
  </si>
  <si>
    <t>เจ้าหนี้หมุนเวียนอื่น</t>
  </si>
  <si>
    <t>ปรับรายการที่กระทบกำไรเป็นเงินสดรับ (จ่าย)</t>
  </si>
  <si>
    <t>ของบริษัทใหญ่</t>
  </si>
  <si>
    <t>เงินสดจ่ายเพื่อเงินให้กู้ยืมระยะสั้น</t>
  </si>
  <si>
    <t>30 มิถุนายน</t>
  </si>
  <si>
    <t>30  มิถุนายน</t>
  </si>
  <si>
    <t>สำหรับงวดหกเดือนสิ้นสุดวันที่</t>
  </si>
  <si>
    <t>ผลกำไร (ขาดทุน) จากการวัดมูลค่าเงินลงทุนเผื่อขาย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</si>
  <si>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</si>
  <si>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</si>
  <si>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</si>
  <si>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</si>
  <si>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ขาดทุนจากการด้อยค่าของเงินลงทุนในบริษัทร่วม</t>
  </si>
  <si>
    <t>เงินสดรับชำระคืนจากเงินให้กู้ยืมระยะสั้นแก่บุคคลหรือกิจการ</t>
  </si>
  <si>
    <t>แปลงหนี้เป็นทุนโดยการโอนลูกหนี้การค้า - บริษัทย่อย</t>
  </si>
  <si>
    <t>เป็นเงินลงทุนในบริษัทย่อย</t>
  </si>
  <si>
    <t>บริษัท โอสถสภา จำกัด (มหาชน) และบริษัทย่อย</t>
  </si>
  <si>
    <t>(เดิมชื่อ บริษัท โอสถสภา จำกัด)</t>
  </si>
  <si>
    <t>(กลับรายการ) ขาดทุนจากการด้อยค่าของเงินลงทุนในบริษัทย่อย</t>
  </si>
  <si>
    <t xml:space="preserve">กลับรายการหนี้สูญและหนี้สงสัยจะสูญ </t>
  </si>
  <si>
    <t>ขาดทุนจากการวัดมูลค่าเงินลงทุนเผื่อขาย</t>
  </si>
  <si>
    <t>กลับรายการขาดทุนจากการด้อยค่าของอสังหาริมทรัพย์เพื่อการลงทุน</t>
  </si>
  <si>
    <t>กำไรจากอัตราแลกเปลี่ยนที่ยังไม่เกิดขึ้นจริง</t>
  </si>
  <si>
    <t>สถาบันการเงินลดลง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</si>
  <si>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</si>
  <si>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</si>
  <si>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  เพิ่มหุ้นสามัญ</t>
  </si>
  <si>
    <t>เงินสดรับจากการออกหุ้นสามัญ</t>
  </si>
  <si>
    <t>ควบคุมในบริษัทย่อย</t>
  </si>
  <si>
    <t>เงินสดรับจากการออกหุ้นสามัญสำหรับส่วนได้เสียที่ไม่มีอำนาจ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</si>
</sst>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_);_(* \(#,##0.00\);_(* &quot;-&quot;_);_(@_)"/>
    <numFmt numFmtId="169" formatCode="###,000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4" fontId="2" fillId="0" borderId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0" fontId="14" fillId="2" borderId="6" applyNumberFormat="0" applyAlignment="0" applyProtection="0">
      <alignment horizontal="left" vertical="center" indent="1"/>
    </xf>
    <xf numFmtId="169" fontId="15" fillId="0" borderId="7" applyNumberFormat="0" applyProtection="0">
      <alignment horizontal="right" vertical="center"/>
    </xf>
    <xf numFmtId="169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9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9" fontId="14" fillId="4" borderId="8" applyNumberFormat="0" applyProtection="0">
      <alignment horizontal="right" vertical="center"/>
    </xf>
    <xf numFmtId="169" fontId="14" fillId="5" borderId="8" applyNumberFormat="0" applyBorder="0" applyProtection="0">
      <alignment horizontal="right" vertical="center"/>
    </xf>
    <xf numFmtId="169" fontId="17" fillId="6" borderId="9" applyNumberFormat="0" applyBorder="0" applyAlignment="0" applyProtection="0">
      <alignment horizontal="right" vertical="center" indent="1"/>
    </xf>
    <xf numFmtId="169" fontId="18" fillId="7" borderId="9" applyNumberFormat="0" applyBorder="0" applyAlignment="0" applyProtection="0">
      <alignment horizontal="right" vertical="center" indent="1"/>
    </xf>
    <xf numFmtId="169" fontId="18" fillId="8" borderId="9" applyNumberFormat="0" applyBorder="0" applyAlignment="0" applyProtection="0">
      <alignment horizontal="right" vertical="center" indent="1"/>
    </xf>
    <xf numFmtId="169" fontId="19" fillId="9" borderId="9" applyNumberFormat="0" applyBorder="0" applyAlignment="0" applyProtection="0">
      <alignment horizontal="right" vertical="center" indent="1"/>
    </xf>
    <xf numFmtId="169" fontId="19" fillId="10" borderId="9" applyNumberFormat="0" applyBorder="0" applyAlignment="0" applyProtection="0">
      <alignment horizontal="right" vertical="center" indent="1"/>
    </xf>
    <xf numFmtId="169" fontId="19" fillId="11" borderId="9" applyNumberFormat="0" applyBorder="0" applyAlignment="0" applyProtection="0">
      <alignment horizontal="right" vertical="center" indent="1"/>
    </xf>
    <xf numFmtId="169" fontId="20" fillId="12" borderId="9" applyNumberFormat="0" applyBorder="0" applyAlignment="0" applyProtection="0">
      <alignment horizontal="right" vertical="center" indent="1"/>
    </xf>
    <xf numFmtId="169" fontId="20" fillId="13" borderId="9" applyNumberFormat="0" applyBorder="0" applyAlignment="0" applyProtection="0">
      <alignment horizontal="right" vertical="center" indent="1"/>
    </xf>
    <xf numFmtId="169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9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9" fontId="24" fillId="4" borderId="8" applyNumberFormat="0" applyProtection="0">
      <alignment horizontal="right" vertical="center"/>
    </xf>
    <xf numFmtId="169" fontId="25" fillId="5" borderId="7" applyNumberFormat="0" applyBorder="0" applyProtection="0">
      <alignment horizontal="right" vertical="center"/>
    </xf>
    <xf numFmtId="169" fontId="24" fillId="5" borderId="8" applyNumberFormat="0" applyBorder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15" borderId="6" applyNumberFormat="0" applyAlignment="0" applyProtection="0">
      <alignment horizontal="left" vertical="center" indent="1"/>
    </xf>
    <xf numFmtId="43" fontId="26" fillId="0" borderId="0" applyFont="0" applyFill="0" applyBorder="0" applyAlignment="0" applyProtection="0"/>
  </cellStyleXfs>
  <cellXfs count="251">
    <xf numFmtId="0" fontId="0" fillId="0" borderId="0" xfId="0"/>
    <xf numFmtId="37" fontId="5" fillId="0" borderId="0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1" applyNumberFormat="1" applyFont="1" applyFill="1" applyBorder="1" applyAlignment="1"/>
    <xf numFmtId="0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Border="1"/>
    <xf numFmtId="37" fontId="5" fillId="0" borderId="0" xfId="0" applyNumberFormat="1" applyFont="1" applyFill="1" applyAlignment="1"/>
    <xf numFmtId="165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5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37" fontId="5" fillId="0" borderId="4" xfId="0" applyNumberFormat="1" applyFont="1" applyFill="1" applyBorder="1" applyAlignment="1"/>
    <xf numFmtId="165" fontId="0" fillId="0" borderId="0" xfId="0" applyNumberFormat="1" applyFont="1" applyFill="1" applyAlignment="1"/>
    <xf numFmtId="37" fontId="5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5" fillId="0" borderId="0" xfId="1" applyNumberFormat="1" applyFont="1" applyFill="1"/>
    <xf numFmtId="0" fontId="5" fillId="0" borderId="0" xfId="0" applyFont="1" applyFill="1" applyAlignment="1">
      <alignment horizontal="left"/>
    </xf>
    <xf numFmtId="39" fontId="7" fillId="0" borderId="0" xfId="1" applyNumberFormat="1" applyFont="1" applyFill="1"/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39" fontId="4" fillId="0" borderId="0" xfId="1" applyNumberFormat="1" applyFont="1" applyFill="1" applyAlignment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Alignment="1">
      <alignment horizontal="left"/>
    </xf>
    <xf numFmtId="39" fontId="4" fillId="0" borderId="0" xfId="1" applyNumberFormat="1" applyFont="1" applyFill="1" applyBorder="1" applyAlignment="1">
      <alignment horizontal="left"/>
    </xf>
    <xf numFmtId="0" fontId="5" fillId="0" borderId="0" xfId="0" applyFont="1" applyFill="1" applyAlignment="1"/>
    <xf numFmtId="0" fontId="5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Alignment="1"/>
    <xf numFmtId="164" fontId="5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39" fontId="5" fillId="0" borderId="0" xfId="1" applyNumberFormat="1" applyFont="1" applyFill="1" applyBorder="1"/>
    <xf numFmtId="0" fontId="11" fillId="0" borderId="0" xfId="0" applyFont="1" applyFill="1" applyBorder="1" applyAlignment="1"/>
    <xf numFmtId="39" fontId="11" fillId="0" borderId="0" xfId="1" applyNumberFormat="1" applyFont="1" applyFill="1" applyAlignment="1">
      <alignment horizontal="left"/>
    </xf>
    <xf numFmtId="39" fontId="9" fillId="0" borderId="0" xfId="1" applyNumberFormat="1" applyFont="1" applyFill="1" applyAlignment="1">
      <alignment horizontal="center"/>
    </xf>
    <xf numFmtId="39" fontId="12" fillId="0" borderId="0" xfId="1" applyNumberFormat="1" applyFont="1" applyFill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/>
    <xf numFmtId="39" fontId="9" fillId="0" borderId="0" xfId="1" applyNumberFormat="1" applyFont="1" applyFill="1" applyBorder="1"/>
    <xf numFmtId="39" fontId="11" fillId="0" borderId="0" xfId="1" applyNumberFormat="1" applyFont="1" applyFill="1"/>
    <xf numFmtId="0" fontId="12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/>
    <xf numFmtId="3" fontId="5" fillId="0" borderId="0" xfId="1" applyNumberFormat="1" applyFont="1" applyFill="1" applyBorder="1" applyAlignment="1"/>
    <xf numFmtId="37" fontId="0" fillId="0" borderId="0" xfId="1" applyNumberFormat="1" applyFont="1" applyFill="1" applyAlignment="1"/>
    <xf numFmtId="39" fontId="13" fillId="0" borderId="0" xfId="1" applyNumberFormat="1" applyFont="1" applyFill="1"/>
    <xf numFmtId="39" fontId="12" fillId="0" borderId="0" xfId="1" applyNumberFormat="1" applyFont="1" applyFill="1"/>
    <xf numFmtId="165" fontId="5" fillId="0" borderId="3" xfId="0" applyNumberFormat="1" applyFont="1" applyFill="1" applyBorder="1" applyAlignment="1"/>
    <xf numFmtId="0" fontId="7" fillId="0" borderId="0" xfId="0" applyFont="1" applyFill="1" applyAlignment="1"/>
    <xf numFmtId="167" fontId="0" fillId="0" borderId="0" xfId="4" applyNumberFormat="1" applyFont="1" applyFill="1"/>
    <xf numFmtId="41" fontId="0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37" fontId="6" fillId="0" borderId="0" xfId="1" applyNumberFormat="1" applyFont="1" applyFill="1" applyAlignment="1">
      <alignment horizontal="center"/>
    </xf>
    <xf numFmtId="167" fontId="5" fillId="0" borderId="0" xfId="0" applyNumberFormat="1" applyFont="1" applyFill="1" applyBorder="1" applyAlignment="1"/>
    <xf numFmtId="167" fontId="0" fillId="0" borderId="0" xfId="0" applyNumberFormat="1" applyFont="1" applyFill="1" applyAlignment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/>
    <xf numFmtId="167" fontId="0" fillId="0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/>
    <xf numFmtId="167" fontId="9" fillId="0" borderId="0" xfId="1" quotePrefix="1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left"/>
    </xf>
    <xf numFmtId="167" fontId="5" fillId="0" borderId="4" xfId="1" applyNumberFormat="1" applyFont="1" applyFill="1" applyBorder="1" applyAlignment="1"/>
    <xf numFmtId="167" fontId="0" fillId="0" borderId="0" xfId="0" applyNumberFormat="1" applyFont="1" applyFill="1" applyBorder="1" applyAlignment="1"/>
    <xf numFmtId="167" fontId="6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/>
    <xf numFmtId="41" fontId="5" fillId="0" borderId="0" xfId="1" quotePrefix="1" applyNumberFormat="1" applyFont="1" applyFill="1" applyBorder="1" applyAlignment="1"/>
    <xf numFmtId="41" fontId="5" fillId="0" borderId="0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1" xfId="1" applyNumberFormat="1" applyFont="1" applyFill="1" applyBorder="1" applyAlignment="1">
      <alignment horizontal="center"/>
    </xf>
    <xf numFmtId="41" fontId="0" fillId="0" borderId="1" xfId="1" quotePrefix="1" applyNumberFormat="1" applyFont="1" applyFill="1" applyBorder="1" applyAlignment="1"/>
    <xf numFmtId="41" fontId="0" fillId="0" borderId="0" xfId="1" quotePrefix="1" applyNumberFormat="1" applyFont="1" applyFill="1" applyBorder="1" applyAlignment="1"/>
    <xf numFmtId="41" fontId="5" fillId="0" borderId="2" xfId="1" quotePrefix="1" applyNumberFormat="1" applyFont="1" applyFill="1" applyBorder="1" applyAlignment="1"/>
    <xf numFmtId="41" fontId="5" fillId="0" borderId="3" xfId="1" quotePrefix="1" applyNumberFormat="1" applyFont="1" applyFill="1" applyBorder="1" applyAlignment="1"/>
    <xf numFmtId="41" fontId="12" fillId="0" borderId="0" xfId="1" applyNumberFormat="1" applyFont="1" applyFill="1" applyAlignment="1">
      <alignment horizontal="center"/>
    </xf>
    <xf numFmtId="41" fontId="11" fillId="0" borderId="0" xfId="1" applyNumberFormat="1" applyFont="1" applyFill="1" applyBorder="1" applyAlignment="1"/>
    <xf numFmtId="41" fontId="13" fillId="0" borderId="0" xfId="1" applyNumberFormat="1" applyFont="1" applyFill="1" applyAlignment="1">
      <alignment horizontal="center"/>
    </xf>
    <xf numFmtId="41" fontId="11" fillId="0" borderId="0" xfId="1" applyNumberFormat="1" applyFont="1" applyFill="1" applyAlignment="1"/>
    <xf numFmtId="41" fontId="11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/>
    <xf numFmtId="41" fontId="9" fillId="0" borderId="0" xfId="1" applyNumberFormat="1" applyFont="1" applyFill="1" applyBorder="1" applyAlignment="1"/>
    <xf numFmtId="41" fontId="9" fillId="0" borderId="1" xfId="1" quotePrefix="1" applyNumberFormat="1" applyFont="1" applyFill="1" applyBorder="1" applyAlignment="1"/>
    <xf numFmtId="41" fontId="9" fillId="0" borderId="0" xfId="1" quotePrefix="1" applyNumberFormat="1" applyFont="1" applyFill="1" applyBorder="1" applyAlignment="1"/>
    <xf numFmtId="41" fontId="9" fillId="0" borderId="0" xfId="1" applyNumberFormat="1" applyFont="1" applyFill="1" applyBorder="1" applyAlignment="1">
      <alignment horizontal="center"/>
    </xf>
    <xf numFmtId="41" fontId="9" fillId="0" borderId="1" xfId="1" applyNumberFormat="1" applyFont="1" applyFill="1" applyBorder="1" applyAlignment="1"/>
    <xf numFmtId="41" fontId="11" fillId="0" borderId="0" xfId="1" applyNumberFormat="1" applyFont="1" applyFill="1" applyBorder="1"/>
    <xf numFmtId="41" fontId="11" fillId="0" borderId="2" xfId="1" quotePrefix="1" applyNumberFormat="1" applyFont="1" applyFill="1" applyBorder="1" applyAlignment="1"/>
    <xf numFmtId="41" fontId="11" fillId="0" borderId="0" xfId="1" quotePrefix="1" applyNumberFormat="1" applyFont="1" applyFill="1" applyBorder="1" applyAlignment="1"/>
    <xf numFmtId="41" fontId="11" fillId="0" borderId="0" xfId="1" applyNumberFormat="1" applyFont="1" applyFill="1" applyBorder="1" applyAlignment="1">
      <alignment horizontal="center"/>
    </xf>
    <xf numFmtId="41" fontId="11" fillId="0" borderId="1" xfId="1" applyNumberFormat="1" applyFont="1" applyFill="1" applyBorder="1" applyAlignment="1">
      <alignment horizontal="right"/>
    </xf>
    <xf numFmtId="41" fontId="11" fillId="0" borderId="0" xfId="1" quotePrefix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41" fontId="11" fillId="0" borderId="2" xfId="1" quotePrefix="1" applyNumberFormat="1" applyFont="1" applyFill="1" applyBorder="1" applyAlignment="1">
      <alignment horizontal="right"/>
    </xf>
    <xf numFmtId="41" fontId="11" fillId="0" borderId="3" xfId="1" applyNumberFormat="1" applyFont="1" applyFill="1" applyBorder="1"/>
    <xf numFmtId="41" fontId="5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5" fillId="0" borderId="2" xfId="0" applyNumberFormat="1" applyFont="1" applyFill="1" applyBorder="1" applyAlignment="1"/>
    <xf numFmtId="41" fontId="5" fillId="0" borderId="3" xfId="0" applyNumberFormat="1" applyFont="1" applyFill="1" applyBorder="1" applyAlignment="1"/>
    <xf numFmtId="41" fontId="5" fillId="0" borderId="5" xfId="0" applyNumberFormat="1" applyFont="1" applyFill="1" applyBorder="1" applyAlignment="1"/>
    <xf numFmtId="167" fontId="0" fillId="0" borderId="0" xfId="1" applyNumberFormat="1" applyFont="1" applyFill="1" applyAlignment="1"/>
    <xf numFmtId="168" fontId="5" fillId="0" borderId="3" xfId="0" applyNumberFormat="1" applyFont="1" applyFill="1" applyBorder="1" applyAlignment="1"/>
    <xf numFmtId="41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1" fontId="5" fillId="0" borderId="2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/>
    <xf numFmtId="39" fontId="6" fillId="0" borderId="0" xfId="1" applyNumberFormat="1" applyFont="1" applyFill="1" applyBorder="1" applyAlignment="1">
      <alignment horizontal="center"/>
    </xf>
    <xf numFmtId="41" fontId="5" fillId="0" borderId="4" xfId="1" applyNumberFormat="1" applyFont="1" applyFill="1" applyBorder="1" applyAlignment="1">
      <alignment horizontal="center"/>
    </xf>
    <xf numFmtId="41" fontId="5" fillId="0" borderId="4" xfId="1" quotePrefix="1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/>
    <xf numFmtId="166" fontId="5" fillId="0" borderId="2" xfId="0" applyNumberFormat="1" applyFont="1" applyFill="1" applyBorder="1" applyAlignment="1"/>
    <xf numFmtId="41" fontId="11" fillId="0" borderId="4" xfId="1" applyNumberFormat="1" applyFont="1" applyFill="1" applyBorder="1" applyAlignment="1">
      <alignment horizontal="center"/>
    </xf>
    <xf numFmtId="41" fontId="11" fillId="0" borderId="5" xfId="1" applyNumberFormat="1" applyFont="1" applyFill="1" applyBorder="1"/>
    <xf numFmtId="167" fontId="5" fillId="0" borderId="0" xfId="1" quotePrefix="1" applyNumberFormat="1" applyFont="1" applyFill="1" applyBorder="1" applyAlignment="1">
      <alignment horizontal="right"/>
    </xf>
    <xf numFmtId="167" fontId="5" fillId="0" borderId="0" xfId="1" applyNumberFormat="1" applyFont="1" applyFill="1"/>
    <xf numFmtId="167" fontId="6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/>
    <xf numFmtId="165" fontId="3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5" fontId="5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41" fontId="0" fillId="0" borderId="0" xfId="0" quotePrefix="1" applyNumberFormat="1" applyFont="1" applyFill="1" applyAlignment="1">
      <alignment horizontal="center" vertical="center"/>
    </xf>
    <xf numFmtId="10" fontId="0" fillId="0" borderId="0" xfId="2" applyNumberFormat="1" applyFont="1" applyFill="1" applyAlignment="1"/>
    <xf numFmtId="3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4" fontId="0" fillId="0" borderId="0" xfId="1" applyFont="1" applyFill="1" applyAlignment="1"/>
    <xf numFmtId="165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0" fillId="0" borderId="1" xfId="0" applyNumberFormat="1" applyFont="1" applyFill="1" applyBorder="1" applyAlignment="1"/>
    <xf numFmtId="4" fontId="0" fillId="0" borderId="0" xfId="1" applyNumberFormat="1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5" fillId="0" borderId="2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39" fontId="0" fillId="0" borderId="0" xfId="1" applyNumberFormat="1" applyFont="1" applyFill="1" applyBorder="1" applyAlignment="1"/>
    <xf numFmtId="41" fontId="5" fillId="0" borderId="0" xfId="1" applyNumberFormat="1" applyFont="1" applyFill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167" fontId="0" fillId="0" borderId="0" xfId="1" quotePrefix="1" applyNumberFormat="1" applyFont="1" applyFill="1" applyBorder="1" applyAlignment="1">
      <alignment horizontal="right"/>
    </xf>
    <xf numFmtId="167" fontId="0" fillId="0" borderId="0" xfId="1" applyNumberFormat="1" applyFont="1" applyFill="1" applyBorder="1"/>
    <xf numFmtId="167" fontId="0" fillId="0" borderId="0" xfId="1" applyNumberFormat="1" applyFont="1" applyFill="1"/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41" fontId="0" fillId="0" borderId="0" xfId="1" applyNumberFormat="1" applyFont="1" applyFill="1" applyAlignment="1">
      <alignment horizontal="center"/>
    </xf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0" fillId="0" borderId="1" xfId="1" applyNumberFormat="1" applyFont="1" applyFill="1" applyBorder="1" applyAlignment="1">
      <alignment horizontal="right"/>
    </xf>
    <xf numFmtId="41" fontId="0" fillId="0" borderId="1" xfId="1" applyNumberFormat="1" applyFont="1" applyFill="1" applyBorder="1"/>
    <xf numFmtId="41" fontId="0" fillId="0" borderId="1" xfId="1" applyNumberFormat="1" applyFont="1" applyFill="1" applyBorder="1" applyAlignment="1"/>
    <xf numFmtId="4" fontId="0" fillId="0" borderId="0" xfId="1" applyFont="1" applyFill="1"/>
    <xf numFmtId="3" fontId="0" fillId="0" borderId="0" xfId="1" applyNumberFormat="1" applyFont="1" applyFill="1"/>
    <xf numFmtId="37" fontId="0" fillId="0" borderId="0" xfId="1" applyNumberFormat="1" applyFont="1" applyFill="1"/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/>
    <xf numFmtId="37" fontId="5" fillId="0" borderId="0" xfId="1" applyNumberFormat="1" applyFont="1" applyFill="1" applyAlignment="1"/>
    <xf numFmtId="37" fontId="0" fillId="0" borderId="4" xfId="1" applyNumberFormat="1" applyFont="1" applyFill="1" applyBorder="1" applyAlignment="1"/>
    <xf numFmtId="3" fontId="2" fillId="0" borderId="0" xfId="1" applyNumberFormat="1" applyFill="1" applyAlignment="1"/>
    <xf numFmtId="164" fontId="2" fillId="0" borderId="0" xfId="0" applyNumberFormat="1" applyFont="1" applyFill="1" applyAlignment="1"/>
    <xf numFmtId="164" fontId="5" fillId="0" borderId="2" xfId="0" applyNumberFormat="1" applyFont="1" applyFill="1" applyBorder="1" applyAlignment="1"/>
    <xf numFmtId="164" fontId="5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37" fontId="2" fillId="0" borderId="4" xfId="1" applyNumberFormat="1" applyFont="1" applyFill="1" applyBorder="1" applyAlignment="1"/>
    <xf numFmtId="166" fontId="0" fillId="0" borderId="4" xfId="0" applyNumberFormat="1" applyFont="1" applyFill="1" applyBorder="1" applyAlignment="1"/>
    <xf numFmtId="166" fontId="2" fillId="0" borderId="4" xfId="0" applyNumberFormat="1" applyFont="1" applyFill="1" applyBorder="1" applyAlignment="1"/>
    <xf numFmtId="166" fontId="5" fillId="0" borderId="5" xfId="0" applyNumberFormat="1" applyFont="1" applyFill="1" applyBorder="1" applyAlignment="1"/>
    <xf numFmtId="166" fontId="5" fillId="0" borderId="0" xfId="0" applyNumberFormat="1" applyFont="1" applyFill="1" applyBorder="1" applyAlignment="1"/>
    <xf numFmtId="0" fontId="6" fillId="0" borderId="0" xfId="1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/>
    <xf numFmtId="166" fontId="5" fillId="0" borderId="4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41" fontId="0" fillId="0" borderId="4" xfId="0" applyNumberFormat="1" applyFont="1" applyFill="1" applyBorder="1" applyAlignment="1"/>
    <xf numFmtId="166" fontId="4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4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39" fontId="9" fillId="0" borderId="1" xfId="1" applyNumberFormat="1" applyFont="1" applyFill="1" applyBorder="1" applyAlignment="1">
      <alignment horizontal="center"/>
    </xf>
    <xf numFmtId="39" fontId="12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9" fontId="9" fillId="0" borderId="1" xfId="1" applyNumberFormat="1" applyFont="1" applyFill="1" applyBorder="1" applyAlignment="1">
      <alignment horizontal="center"/>
    </xf>
    <xf numFmtId="39" fontId="12" fillId="0" borderId="0" xfId="1" applyNumberFormat="1" applyFont="1" applyFill="1" applyBorder="1" applyAlignment="1">
      <alignment horizontal="center"/>
    </xf>
  </cellXfs>
  <cellStyles count="44">
    <cellStyle name="Comma" xfId="1" builtinId="3"/>
    <cellStyle name="Comma 2" xfId="43"/>
    <cellStyle name="Comma 40" xfId="3"/>
    <cellStyle name="Normal" xfId="0" builtinId="0"/>
    <cellStyle name="Normal 112" xfId="5"/>
    <cellStyle name="Normal 4 2 2" xfId="4"/>
    <cellStyle name="Percent" xfId="2" builtinId="5"/>
    <cellStyle name="SAPBorder" xfId="24"/>
    <cellStyle name="SAPDataCell" xfId="7"/>
    <cellStyle name="SAPDataTotalCell" xfId="8"/>
    <cellStyle name="SAPDimensionCell" xfId="6"/>
    <cellStyle name="SAPEditableDataCell" xfId="9"/>
    <cellStyle name="SAPEditableDataTotalCell" xfId="12"/>
    <cellStyle name="SAPEmphasized" xfId="32"/>
    <cellStyle name="SAPEmphasizedEditableDataCell" xfId="34"/>
    <cellStyle name="SAPEmphasizedEditableDataTotalCell" xfId="35"/>
    <cellStyle name="SAPEmphasizedLockedDataCell" xfId="38"/>
    <cellStyle name="SAPEmphasizedLockedDataTotalCell" xfId="39"/>
    <cellStyle name="SAPEmphasizedReadonlyDataCell" xfId="36"/>
    <cellStyle name="SAPEmphasizedReadonlyDataTotalCell" xfId="37"/>
    <cellStyle name="SAPEmphasizedTotal" xfId="33"/>
    <cellStyle name="SAPExceptionLevel1" xfId="15"/>
    <cellStyle name="SAPExceptionLevel2" xfId="16"/>
    <cellStyle name="SAPExceptionLevel3" xfId="17"/>
    <cellStyle name="SAPExceptionLevel4" xfId="18"/>
    <cellStyle name="SAPExceptionLevel5" xfId="19"/>
    <cellStyle name="SAPExceptionLevel6" xfId="20"/>
    <cellStyle name="SAPExceptionLevel7" xfId="21"/>
    <cellStyle name="SAPExceptionLevel8" xfId="22"/>
    <cellStyle name="SAPExceptionLevel9" xfId="23"/>
    <cellStyle name="SAPFormula" xfId="41"/>
    <cellStyle name="SAPGroupingFillCell" xfId="42"/>
    <cellStyle name="SAPHierarchyCell0" xfId="27"/>
    <cellStyle name="SAPHierarchyCell1" xfId="28"/>
    <cellStyle name="SAPHierarchyCell2" xfId="29"/>
    <cellStyle name="SAPHierarchyCell3" xfId="30"/>
    <cellStyle name="SAPHierarchyCell4" xfId="31"/>
    <cellStyle name="SAPLockedDataCell" xfId="11"/>
    <cellStyle name="SAPLockedDataTotalCell" xfId="14"/>
    <cellStyle name="SAPMemberCell" xfId="25"/>
    <cellStyle name="SAPMemberTotalCell" xfId="26"/>
    <cellStyle name="SAPMessageText" xfId="40"/>
    <cellStyle name="SAPReadonlyDataCell" xfId="10"/>
    <cellStyle name="SAPReadonlyDataTotalCell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66FFFF"/>
      <color rgb="FF66FF99"/>
      <color rgb="FF33CCFF"/>
      <color rgb="FFCCFFFF"/>
      <color rgb="FFFFFF66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4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3"/>
  <sheetViews>
    <sheetView view="pageBreakPreview" zoomScale="80" zoomScaleNormal="85" zoomScaleSheetLayoutView="80" workbookViewId="0">
      <selection activeCell="K10" sqref="K10"/>
    </sheetView>
  </sheetViews>
  <sheetFormatPr defaultColWidth="20.85546875" defaultRowHeight="23.25" customHeight="1" x14ac:dyDescent="0.45"/>
  <cols>
    <col min="1" max="4" width="2" style="29" customWidth="1"/>
    <col min="5" max="5" width="38.85546875" style="29" customWidth="1"/>
    <col min="6" max="6" width="8.42578125" style="15" customWidth="1"/>
    <col min="7" max="7" width="14.5703125" style="29" customWidth="1"/>
    <col min="8" max="8" width="1.7109375" style="29" customWidth="1"/>
    <col min="9" max="9" width="14.5703125" style="29" customWidth="1"/>
    <col min="10" max="10" width="1.5703125" style="29" customWidth="1"/>
    <col min="11" max="11" width="14.5703125" style="17" customWidth="1"/>
    <col min="12" max="12" width="1.5703125" style="17" customWidth="1"/>
    <col min="13" max="13" width="14.5703125" style="17" customWidth="1"/>
    <col min="14" max="14" width="15.28515625" style="29" bestFit="1" customWidth="1"/>
    <col min="15" max="16384" width="20.85546875" style="29"/>
  </cols>
  <sheetData>
    <row r="1" spans="1:14" s="8" customFormat="1" ht="23.25" customHeight="1" x14ac:dyDescent="0.5">
      <c r="A1" s="8" t="s">
        <v>231</v>
      </c>
      <c r="F1" s="38"/>
      <c r="K1" s="7"/>
      <c r="L1" s="7"/>
      <c r="M1" s="7"/>
    </row>
    <row r="2" spans="1:14" s="8" customFormat="1" ht="23.25" customHeight="1" x14ac:dyDescent="0.5">
      <c r="A2" s="8" t="s">
        <v>232</v>
      </c>
      <c r="F2" s="38"/>
      <c r="K2" s="7"/>
      <c r="L2" s="7"/>
      <c r="M2" s="7"/>
    </row>
    <row r="3" spans="1:14" s="8" customFormat="1" ht="23.25" customHeight="1" x14ac:dyDescent="0.5">
      <c r="A3" s="8" t="s">
        <v>109</v>
      </c>
      <c r="F3" s="38"/>
      <c r="K3" s="7"/>
      <c r="L3" s="7"/>
      <c r="M3" s="7"/>
    </row>
    <row r="4" spans="1:14" s="8" customFormat="1" ht="23.25" customHeight="1" x14ac:dyDescent="0.5">
      <c r="F4" s="38"/>
      <c r="K4" s="7"/>
      <c r="L4" s="7"/>
      <c r="M4" s="7"/>
    </row>
    <row r="5" spans="1:14" s="8" customFormat="1" ht="23.25" customHeight="1" x14ac:dyDescent="0.5">
      <c r="F5" s="38"/>
      <c r="G5" s="243" t="s">
        <v>111</v>
      </c>
      <c r="H5" s="243"/>
      <c r="I5" s="243"/>
      <c r="J5" s="22"/>
      <c r="K5" s="243" t="s">
        <v>112</v>
      </c>
      <c r="L5" s="243"/>
      <c r="M5" s="243"/>
    </row>
    <row r="6" spans="1:14" s="8" customFormat="1" ht="23.25" customHeight="1" x14ac:dyDescent="0.5">
      <c r="A6" s="138"/>
      <c r="F6" s="38"/>
      <c r="G6" s="40" t="s">
        <v>219</v>
      </c>
      <c r="H6" s="144"/>
      <c r="I6" s="40" t="s">
        <v>54</v>
      </c>
      <c r="J6" s="14"/>
      <c r="K6" s="40" t="s">
        <v>219</v>
      </c>
      <c r="L6" s="14"/>
      <c r="M6" s="40" t="s">
        <v>54</v>
      </c>
    </row>
    <row r="7" spans="1:14" ht="23.25" customHeight="1" x14ac:dyDescent="0.5">
      <c r="A7" s="138" t="s">
        <v>21</v>
      </c>
      <c r="F7" s="235" t="s">
        <v>22</v>
      </c>
      <c r="G7" s="145" t="s">
        <v>181</v>
      </c>
      <c r="H7" s="146"/>
      <c r="I7" s="145" t="s">
        <v>182</v>
      </c>
      <c r="J7" s="147"/>
      <c r="K7" s="145" t="s">
        <v>181</v>
      </c>
      <c r="L7" s="146"/>
      <c r="M7" s="145" t="s">
        <v>182</v>
      </c>
    </row>
    <row r="8" spans="1:14" ht="23.25" customHeight="1" x14ac:dyDescent="0.5">
      <c r="A8" s="138"/>
      <c r="F8" s="235"/>
      <c r="G8" s="237" t="s">
        <v>110</v>
      </c>
      <c r="H8" s="237"/>
      <c r="I8" s="148"/>
      <c r="K8" s="237" t="s">
        <v>110</v>
      </c>
      <c r="L8" s="139"/>
      <c r="M8" s="237"/>
    </row>
    <row r="9" spans="1:14" ht="23.25" customHeight="1" x14ac:dyDescent="0.45">
      <c r="G9" s="242" t="s">
        <v>131</v>
      </c>
      <c r="H9" s="242"/>
      <c r="I9" s="242"/>
      <c r="J9" s="242"/>
      <c r="K9" s="242"/>
      <c r="L9" s="242"/>
      <c r="M9" s="242"/>
    </row>
    <row r="10" spans="1:14" ht="23.25" customHeight="1" x14ac:dyDescent="0.45">
      <c r="A10" s="59" t="s">
        <v>0</v>
      </c>
      <c r="H10" s="9"/>
      <c r="K10" s="29"/>
      <c r="M10" s="29"/>
    </row>
    <row r="11" spans="1:14" ht="23.25" customHeight="1" x14ac:dyDescent="0.45">
      <c r="A11" s="29" t="s">
        <v>48</v>
      </c>
      <c r="G11" s="64">
        <v>1408887</v>
      </c>
      <c r="H11" s="64"/>
      <c r="I11" s="64">
        <v>375734</v>
      </c>
      <c r="J11" s="64"/>
      <c r="K11" s="64">
        <v>45578</v>
      </c>
      <c r="L11" s="64"/>
      <c r="M11" s="64">
        <v>53916</v>
      </c>
      <c r="N11" s="149"/>
    </row>
    <row r="12" spans="1:14" ht="23.25" customHeight="1" x14ac:dyDescent="0.45">
      <c r="A12" s="29" t="s">
        <v>24</v>
      </c>
      <c r="F12" s="15">
        <v>4</v>
      </c>
      <c r="G12" s="64">
        <v>8006</v>
      </c>
      <c r="H12" s="64"/>
      <c r="I12" s="64">
        <v>9047</v>
      </c>
      <c r="J12" s="64"/>
      <c r="K12" s="64">
        <v>0</v>
      </c>
      <c r="L12" s="64"/>
      <c r="M12" s="64">
        <v>0</v>
      </c>
      <c r="N12" s="149"/>
    </row>
    <row r="13" spans="1:14" ht="23.25" customHeight="1" x14ac:dyDescent="0.45">
      <c r="A13" s="29" t="s">
        <v>37</v>
      </c>
      <c r="F13" s="15">
        <v>5</v>
      </c>
      <c r="G13" s="64">
        <v>2387738</v>
      </c>
      <c r="H13" s="64"/>
      <c r="I13" s="64">
        <v>2502488</v>
      </c>
      <c r="J13" s="64"/>
      <c r="K13" s="64">
        <v>1739097</v>
      </c>
      <c r="L13" s="64"/>
      <c r="M13" s="64">
        <v>1557059</v>
      </c>
      <c r="N13" s="149"/>
    </row>
    <row r="14" spans="1:14" ht="23.25" customHeight="1" x14ac:dyDescent="0.45">
      <c r="A14" s="29" t="s">
        <v>214</v>
      </c>
      <c r="G14" s="64">
        <v>417757</v>
      </c>
      <c r="H14" s="64"/>
      <c r="I14" s="64">
        <v>334612</v>
      </c>
      <c r="J14" s="64"/>
      <c r="K14" s="64">
        <v>310446</v>
      </c>
      <c r="L14" s="64"/>
      <c r="M14" s="64">
        <v>234651</v>
      </c>
      <c r="N14" s="150"/>
    </row>
    <row r="15" spans="1:14" ht="23.25" customHeight="1" x14ac:dyDescent="0.45">
      <c r="A15" s="29" t="s">
        <v>197</v>
      </c>
      <c r="F15" s="15">
        <v>6</v>
      </c>
      <c r="G15" s="64">
        <v>42996</v>
      </c>
      <c r="H15" s="64"/>
      <c r="I15" s="64">
        <v>0</v>
      </c>
      <c r="J15" s="64"/>
      <c r="K15" s="64">
        <f>1524678+1004000</f>
        <v>2528678</v>
      </c>
      <c r="L15" s="64"/>
      <c r="M15" s="64">
        <v>498733</v>
      </c>
      <c r="N15" s="150"/>
    </row>
    <row r="16" spans="1:14" ht="23.25" customHeight="1" x14ac:dyDescent="0.45">
      <c r="A16" s="29" t="s">
        <v>39</v>
      </c>
      <c r="G16" s="64">
        <v>1790482</v>
      </c>
      <c r="H16" s="64"/>
      <c r="I16" s="64">
        <v>1743520</v>
      </c>
      <c r="J16" s="64"/>
      <c r="K16" s="64">
        <v>1117721</v>
      </c>
      <c r="L16" s="64"/>
      <c r="M16" s="64">
        <v>1190123</v>
      </c>
      <c r="N16" s="55"/>
    </row>
    <row r="17" spans="1:14" ht="23.25" customHeight="1" x14ac:dyDescent="0.45">
      <c r="A17" s="29" t="s">
        <v>38</v>
      </c>
      <c r="G17" s="64">
        <v>114504</v>
      </c>
      <c r="H17" s="64"/>
      <c r="I17" s="64">
        <v>136448</v>
      </c>
      <c r="J17" s="64"/>
      <c r="K17" s="64">
        <v>110898</v>
      </c>
      <c r="L17" s="64"/>
      <c r="M17" s="64">
        <v>133945</v>
      </c>
      <c r="N17" s="55"/>
    </row>
    <row r="18" spans="1:14" ht="23.25" customHeight="1" x14ac:dyDescent="0.45">
      <c r="A18" s="29" t="s">
        <v>184</v>
      </c>
      <c r="G18" s="64"/>
      <c r="H18" s="64"/>
      <c r="I18" s="64"/>
      <c r="J18" s="64"/>
      <c r="K18" s="64"/>
      <c r="L18" s="64"/>
      <c r="M18" s="64"/>
      <c r="N18" s="55"/>
    </row>
    <row r="19" spans="1:14" ht="23.25" customHeight="1" x14ac:dyDescent="0.45">
      <c r="B19" s="29" t="s">
        <v>185</v>
      </c>
      <c r="F19" s="15">
        <v>7</v>
      </c>
      <c r="G19" s="64">
        <v>0</v>
      </c>
      <c r="H19" s="64"/>
      <c r="I19" s="64">
        <v>1186079</v>
      </c>
      <c r="J19" s="64"/>
      <c r="K19" s="64">
        <v>0</v>
      </c>
      <c r="L19" s="64">
        <v>0</v>
      </c>
      <c r="M19" s="64">
        <v>100000</v>
      </c>
      <c r="N19" s="150"/>
    </row>
    <row r="20" spans="1:14" s="34" customFormat="1" ht="23.25" customHeight="1" x14ac:dyDescent="0.45">
      <c r="A20" s="34" t="s">
        <v>1</v>
      </c>
      <c r="F20" s="140"/>
      <c r="G20" s="205">
        <f>SUM(G11:G19)</f>
        <v>6170370</v>
      </c>
      <c r="H20" s="54"/>
      <c r="I20" s="205">
        <f>SUM(I11:I19)</f>
        <v>6287928</v>
      </c>
      <c r="K20" s="205">
        <f>SUM(K11:K19)</f>
        <v>5852418</v>
      </c>
      <c r="L20" s="6"/>
      <c r="M20" s="205">
        <f>SUM(M11:M19)</f>
        <v>3768427</v>
      </c>
    </row>
    <row r="21" spans="1:14" ht="23.25" customHeight="1" x14ac:dyDescent="0.45">
      <c r="A21" s="34"/>
      <c r="H21" s="9"/>
      <c r="K21" s="12"/>
      <c r="L21" s="11"/>
      <c r="M21" s="12"/>
    </row>
    <row r="22" spans="1:14" ht="23.25" customHeight="1" x14ac:dyDescent="0.45">
      <c r="A22" s="59" t="s">
        <v>14</v>
      </c>
      <c r="H22" s="9"/>
      <c r="K22" s="11"/>
      <c r="L22" s="11"/>
      <c r="M22" s="11"/>
    </row>
    <row r="23" spans="1:14" ht="23.25" customHeight="1" x14ac:dyDescent="0.45">
      <c r="A23" s="151" t="s">
        <v>175</v>
      </c>
      <c r="F23" s="15">
        <v>8</v>
      </c>
      <c r="G23" s="64">
        <v>617570</v>
      </c>
      <c r="H23" s="64"/>
      <c r="I23" s="64">
        <v>621497</v>
      </c>
      <c r="J23" s="64"/>
      <c r="K23" s="64">
        <v>306694</v>
      </c>
      <c r="L23" s="64"/>
      <c r="M23" s="64">
        <v>306694</v>
      </c>
    </row>
    <row r="24" spans="1:14" ht="23.25" customHeight="1" x14ac:dyDescent="0.45">
      <c r="A24" s="151" t="s">
        <v>125</v>
      </c>
      <c r="F24" s="15">
        <v>9</v>
      </c>
      <c r="G24" s="64">
        <v>0</v>
      </c>
      <c r="H24" s="64"/>
      <c r="I24" s="64">
        <v>0</v>
      </c>
      <c r="J24" s="64"/>
      <c r="K24" s="64">
        <v>1684388</v>
      </c>
      <c r="L24" s="64"/>
      <c r="M24" s="64">
        <v>1384388</v>
      </c>
    </row>
    <row r="25" spans="1:14" ht="23.25" customHeight="1" x14ac:dyDescent="0.45">
      <c r="A25" s="151" t="s">
        <v>174</v>
      </c>
      <c r="F25" s="15">
        <v>8</v>
      </c>
      <c r="G25" s="64">
        <v>502909</v>
      </c>
      <c r="H25" s="64"/>
      <c r="I25" s="64">
        <v>544839</v>
      </c>
      <c r="J25" s="64"/>
      <c r="K25" s="64">
        <v>159330</v>
      </c>
      <c r="L25" s="64"/>
      <c r="M25" s="64">
        <v>159330</v>
      </c>
    </row>
    <row r="26" spans="1:14" ht="23.25" customHeight="1" x14ac:dyDescent="0.45">
      <c r="A26" s="20" t="s">
        <v>44</v>
      </c>
      <c r="F26" s="15">
        <v>4</v>
      </c>
      <c r="G26" s="64">
        <v>52548</v>
      </c>
      <c r="H26" s="64"/>
      <c r="I26" s="64">
        <v>55851</v>
      </c>
      <c r="J26" s="64"/>
      <c r="K26" s="64">
        <v>52548</v>
      </c>
      <c r="L26" s="64"/>
      <c r="M26" s="64">
        <v>55851</v>
      </c>
      <c r="N26" s="150"/>
    </row>
    <row r="27" spans="1:14" ht="23.25" customHeight="1" x14ac:dyDescent="0.45">
      <c r="A27" s="20" t="s">
        <v>50</v>
      </c>
      <c r="G27" s="64">
        <v>210240</v>
      </c>
      <c r="H27" s="64"/>
      <c r="I27" s="64">
        <v>206187</v>
      </c>
      <c r="J27" s="64"/>
      <c r="K27" s="64">
        <v>349103</v>
      </c>
      <c r="L27" s="64"/>
      <c r="M27" s="64">
        <v>351972</v>
      </c>
      <c r="N27" s="150"/>
    </row>
    <row r="28" spans="1:14" ht="23.25" customHeight="1" x14ac:dyDescent="0.45">
      <c r="A28" s="29" t="s">
        <v>40</v>
      </c>
      <c r="F28" s="15">
        <v>10</v>
      </c>
      <c r="G28" s="64">
        <v>6933112</v>
      </c>
      <c r="H28" s="64"/>
      <c r="I28" s="64">
        <v>6933203</v>
      </c>
      <c r="J28" s="64"/>
      <c r="K28" s="64">
        <v>4575141</v>
      </c>
      <c r="L28" s="64"/>
      <c r="M28" s="64">
        <v>4401332</v>
      </c>
      <c r="N28" s="150"/>
    </row>
    <row r="29" spans="1:14" ht="23.25" customHeight="1" x14ac:dyDescent="0.45">
      <c r="A29" s="29" t="s">
        <v>41</v>
      </c>
      <c r="G29" s="64">
        <v>205587</v>
      </c>
      <c r="H29" s="64"/>
      <c r="I29" s="64">
        <v>191721</v>
      </c>
      <c r="J29" s="64"/>
      <c r="K29" s="64">
        <v>193849</v>
      </c>
      <c r="L29" s="64"/>
      <c r="M29" s="64">
        <v>178761</v>
      </c>
    </row>
    <row r="30" spans="1:14" ht="23.25" customHeight="1" x14ac:dyDescent="0.45">
      <c r="A30" s="29" t="s">
        <v>58</v>
      </c>
      <c r="G30" s="64">
        <v>171677</v>
      </c>
      <c r="H30" s="64"/>
      <c r="I30" s="64">
        <v>224599</v>
      </c>
      <c r="J30" s="64"/>
      <c r="K30" s="64">
        <v>98564</v>
      </c>
      <c r="L30" s="64"/>
      <c r="M30" s="64">
        <v>165786</v>
      </c>
    </row>
    <row r="31" spans="1:14" ht="23.25" customHeight="1" x14ac:dyDescent="0.45">
      <c r="A31" s="29" t="s">
        <v>42</v>
      </c>
      <c r="G31" s="64">
        <v>258641</v>
      </c>
      <c r="H31" s="64"/>
      <c r="I31" s="64">
        <v>131780</v>
      </c>
      <c r="J31" s="64"/>
      <c r="K31" s="64">
        <v>35241</v>
      </c>
      <c r="L31" s="64"/>
      <c r="M31" s="64">
        <v>104448</v>
      </c>
      <c r="N31" s="152"/>
    </row>
    <row r="32" spans="1:14" ht="23.25" customHeight="1" x14ac:dyDescent="0.45">
      <c r="A32" s="34" t="s">
        <v>15</v>
      </c>
      <c r="G32" s="205">
        <f>SUM(G23:G31)</f>
        <v>8952284</v>
      </c>
      <c r="H32" s="1"/>
      <c r="I32" s="205">
        <f>SUM(I23:I31)</f>
        <v>8909677</v>
      </c>
      <c r="K32" s="205">
        <f>SUM(K23:K31)</f>
        <v>7454858</v>
      </c>
      <c r="L32" s="1"/>
      <c r="M32" s="205">
        <f>SUM(M23:M31)</f>
        <v>7108562</v>
      </c>
    </row>
    <row r="33" spans="1:14" ht="23.25" customHeight="1" x14ac:dyDescent="0.45">
      <c r="G33" s="64"/>
      <c r="H33" s="9"/>
      <c r="K33" s="12"/>
      <c r="L33" s="153"/>
      <c r="M33" s="12"/>
    </row>
    <row r="34" spans="1:14" ht="23.25" customHeight="1" thickBot="1" x14ac:dyDescent="0.5">
      <c r="A34" s="34" t="s">
        <v>2</v>
      </c>
      <c r="G34" s="206">
        <f>G20+G32</f>
        <v>15122654</v>
      </c>
      <c r="H34" s="1"/>
      <c r="I34" s="206">
        <f>I20+I32</f>
        <v>15197605</v>
      </c>
      <c r="K34" s="206">
        <f>K20+K32</f>
        <v>13307276</v>
      </c>
      <c r="L34" s="232"/>
      <c r="M34" s="206">
        <f>M20+M32</f>
        <v>10876989</v>
      </c>
    </row>
    <row r="35" spans="1:14" ht="23.25" customHeight="1" thickTop="1" x14ac:dyDescent="0.45">
      <c r="H35" s="9"/>
      <c r="K35" s="11"/>
      <c r="M35" s="11"/>
      <c r="N35" s="11"/>
    </row>
    <row r="36" spans="1:14" s="8" customFormat="1" ht="23.25" customHeight="1" x14ac:dyDescent="0.5">
      <c r="A36" s="8" t="s">
        <v>231</v>
      </c>
      <c r="F36" s="38"/>
      <c r="K36" s="7"/>
      <c r="L36" s="7"/>
      <c r="M36" s="7"/>
    </row>
    <row r="37" spans="1:14" s="8" customFormat="1" ht="23.25" customHeight="1" x14ac:dyDescent="0.5">
      <c r="A37" s="8" t="s">
        <v>232</v>
      </c>
      <c r="F37" s="38"/>
      <c r="K37" s="7"/>
      <c r="L37" s="7"/>
      <c r="M37" s="7"/>
    </row>
    <row r="38" spans="1:14" s="8" customFormat="1" ht="23.25" customHeight="1" x14ac:dyDescent="0.5">
      <c r="A38" s="8" t="s">
        <v>109</v>
      </c>
      <c r="F38" s="38"/>
      <c r="K38" s="7"/>
      <c r="L38" s="7"/>
      <c r="M38" s="7"/>
    </row>
    <row r="39" spans="1:14" s="8" customFormat="1" ht="23.25" customHeight="1" x14ac:dyDescent="0.5">
      <c r="F39" s="38"/>
      <c r="G39" s="236"/>
      <c r="H39" s="236"/>
      <c r="K39" s="7"/>
      <c r="L39" s="7"/>
      <c r="M39" s="7"/>
    </row>
    <row r="40" spans="1:14" s="8" customFormat="1" ht="23.25" customHeight="1" x14ac:dyDescent="0.5">
      <c r="F40" s="38"/>
      <c r="G40" s="243" t="s">
        <v>111</v>
      </c>
      <c r="H40" s="243"/>
      <c r="I40" s="243"/>
      <c r="J40" s="22"/>
      <c r="K40" s="243" t="s">
        <v>112</v>
      </c>
      <c r="L40" s="243"/>
      <c r="M40" s="243"/>
    </row>
    <row r="41" spans="1:14" s="8" customFormat="1" ht="23.25" customHeight="1" x14ac:dyDescent="0.5">
      <c r="A41" s="138"/>
      <c r="F41" s="38"/>
      <c r="G41" s="40" t="s">
        <v>219</v>
      </c>
      <c r="H41" s="144"/>
      <c r="I41" s="40" t="s">
        <v>54</v>
      </c>
      <c r="J41" s="14"/>
      <c r="K41" s="40" t="s">
        <v>219</v>
      </c>
      <c r="L41" s="14"/>
      <c r="M41" s="40" t="s">
        <v>54</v>
      </c>
    </row>
    <row r="42" spans="1:14" ht="23.25" customHeight="1" x14ac:dyDescent="0.5">
      <c r="A42" s="138" t="s">
        <v>23</v>
      </c>
      <c r="F42" s="235" t="s">
        <v>22</v>
      </c>
      <c r="G42" s="145" t="s">
        <v>181</v>
      </c>
      <c r="H42" s="146"/>
      <c r="I42" s="145" t="s">
        <v>182</v>
      </c>
      <c r="J42" s="147"/>
      <c r="K42" s="145" t="s">
        <v>181</v>
      </c>
      <c r="L42" s="146"/>
      <c r="M42" s="145" t="s">
        <v>182</v>
      </c>
    </row>
    <row r="43" spans="1:14" ht="23.25" customHeight="1" x14ac:dyDescent="0.5">
      <c r="A43" s="138"/>
      <c r="F43" s="235"/>
      <c r="G43" s="237" t="s">
        <v>110</v>
      </c>
      <c r="H43" s="237"/>
      <c r="I43" s="148"/>
      <c r="K43" s="237" t="s">
        <v>110</v>
      </c>
      <c r="L43" s="139"/>
      <c r="M43" s="237"/>
    </row>
    <row r="44" spans="1:14" ht="23.25" customHeight="1" x14ac:dyDescent="0.45">
      <c r="G44" s="242" t="s">
        <v>131</v>
      </c>
      <c r="H44" s="242"/>
      <c r="I44" s="242"/>
      <c r="J44" s="242"/>
      <c r="K44" s="242"/>
      <c r="L44" s="242"/>
      <c r="M44" s="242"/>
    </row>
    <row r="45" spans="1:14" ht="23.25" customHeight="1" x14ac:dyDescent="0.45">
      <c r="A45" s="59" t="s">
        <v>3</v>
      </c>
      <c r="H45" s="9"/>
      <c r="K45" s="29"/>
      <c r="L45" s="29"/>
      <c r="M45" s="29"/>
    </row>
    <row r="46" spans="1:14" ht="23.25" customHeight="1" x14ac:dyDescent="0.45">
      <c r="A46" s="29" t="s">
        <v>141</v>
      </c>
      <c r="F46" s="142"/>
      <c r="G46" s="64">
        <v>5700000</v>
      </c>
      <c r="H46" s="64"/>
      <c r="I46" s="64">
        <v>6020000</v>
      </c>
      <c r="J46" s="64"/>
      <c r="K46" s="64">
        <v>5700000</v>
      </c>
      <c r="L46" s="64"/>
      <c r="M46" s="64">
        <v>6020000</v>
      </c>
      <c r="N46" s="150"/>
    </row>
    <row r="47" spans="1:14" ht="23.25" customHeight="1" x14ac:dyDescent="0.45">
      <c r="A47" s="29" t="s">
        <v>25</v>
      </c>
      <c r="F47" s="142"/>
      <c r="G47" s="64">
        <v>2040758</v>
      </c>
      <c r="H47" s="64"/>
      <c r="I47" s="64">
        <v>1901851</v>
      </c>
      <c r="J47" s="64"/>
      <c r="K47" s="64">
        <v>1470202</v>
      </c>
      <c r="L47" s="64"/>
      <c r="M47" s="64">
        <v>1374459</v>
      </c>
    </row>
    <row r="48" spans="1:14" ht="23.25" customHeight="1" x14ac:dyDescent="0.45">
      <c r="A48" s="29" t="s">
        <v>215</v>
      </c>
      <c r="F48" s="142"/>
      <c r="G48" s="64">
        <v>2015390</v>
      </c>
      <c r="H48" s="64"/>
      <c r="I48" s="64">
        <v>2436559</v>
      </c>
      <c r="J48" s="64"/>
      <c r="K48" s="64">
        <v>1434254</v>
      </c>
      <c r="L48" s="64"/>
      <c r="M48" s="64">
        <v>1794184</v>
      </c>
      <c r="N48" s="150"/>
    </row>
    <row r="49" spans="1:14" ht="23.25" customHeight="1" x14ac:dyDescent="0.45">
      <c r="A49" s="29" t="s">
        <v>142</v>
      </c>
      <c r="F49" s="142">
        <v>3</v>
      </c>
      <c r="G49" s="64">
        <v>0</v>
      </c>
      <c r="H49" s="64"/>
      <c r="I49" s="64">
        <v>0</v>
      </c>
      <c r="J49" s="64"/>
      <c r="K49" s="64">
        <v>934156</v>
      </c>
      <c r="L49" s="64"/>
      <c r="M49" s="64">
        <v>629825</v>
      </c>
    </row>
    <row r="50" spans="1:14" ht="23.25" customHeight="1" x14ac:dyDescent="0.45">
      <c r="A50" s="29" t="s">
        <v>186</v>
      </c>
      <c r="G50" s="64"/>
      <c r="H50" s="64"/>
      <c r="I50" s="64"/>
      <c r="J50" s="64"/>
      <c r="K50" s="64"/>
      <c r="L50" s="64"/>
      <c r="M50" s="64"/>
    </row>
    <row r="51" spans="1:14" ht="23.25" customHeight="1" x14ac:dyDescent="0.45">
      <c r="B51" s="29" t="s">
        <v>187</v>
      </c>
      <c r="F51" s="142"/>
      <c r="G51" s="64">
        <v>20560</v>
      </c>
      <c r="H51" s="64"/>
      <c r="I51" s="64">
        <v>61740</v>
      </c>
      <c r="J51" s="64"/>
      <c r="K51" s="64">
        <v>0</v>
      </c>
      <c r="L51" s="64"/>
      <c r="M51" s="64">
        <v>0</v>
      </c>
    </row>
    <row r="52" spans="1:14" ht="23.25" customHeight="1" x14ac:dyDescent="0.45">
      <c r="A52" s="29" t="s">
        <v>144</v>
      </c>
      <c r="F52" s="142"/>
      <c r="G52" s="64"/>
      <c r="H52" s="64"/>
      <c r="I52" s="64"/>
      <c r="J52" s="64"/>
      <c r="K52" s="64"/>
      <c r="L52" s="64"/>
      <c r="M52" s="64"/>
    </row>
    <row r="53" spans="1:14" ht="23.25" customHeight="1" x14ac:dyDescent="0.45">
      <c r="B53" s="29" t="s">
        <v>143</v>
      </c>
      <c r="F53" s="142"/>
      <c r="G53" s="64">
        <v>28861</v>
      </c>
      <c r="H53" s="64"/>
      <c r="I53" s="64">
        <v>26915</v>
      </c>
      <c r="J53" s="64"/>
      <c r="K53" s="64">
        <v>6087</v>
      </c>
      <c r="L53" s="64"/>
      <c r="M53" s="64">
        <v>5263</v>
      </c>
    </row>
    <row r="54" spans="1:14" ht="23.25" customHeight="1" x14ac:dyDescent="0.45">
      <c r="A54" s="29" t="s">
        <v>43</v>
      </c>
      <c r="F54" s="142"/>
      <c r="G54" s="64">
        <v>375343</v>
      </c>
      <c r="H54" s="64"/>
      <c r="I54" s="64">
        <v>238960</v>
      </c>
      <c r="J54" s="64"/>
      <c r="K54" s="64">
        <v>256232</v>
      </c>
      <c r="L54" s="64"/>
      <c r="M54" s="64">
        <v>151926</v>
      </c>
    </row>
    <row r="55" spans="1:14" ht="23.25" customHeight="1" x14ac:dyDescent="0.45">
      <c r="A55" s="29" t="s">
        <v>26</v>
      </c>
      <c r="F55" s="142"/>
      <c r="G55" s="64">
        <v>18462</v>
      </c>
      <c r="H55" s="64"/>
      <c r="I55" s="64">
        <v>11922</v>
      </c>
      <c r="J55" s="64"/>
      <c r="K55" s="64">
        <v>17781</v>
      </c>
      <c r="L55" s="64"/>
      <c r="M55" s="64">
        <v>11497</v>
      </c>
    </row>
    <row r="56" spans="1:14" ht="23.25" customHeight="1" x14ac:dyDescent="0.45">
      <c r="A56" s="29" t="s">
        <v>188</v>
      </c>
      <c r="F56" s="142"/>
      <c r="G56" s="64"/>
      <c r="H56" s="64"/>
      <c r="I56" s="64"/>
      <c r="J56" s="64"/>
      <c r="K56" s="64"/>
      <c r="L56" s="64"/>
      <c r="M56" s="64"/>
    </row>
    <row r="57" spans="1:14" ht="23.25" customHeight="1" x14ac:dyDescent="0.45">
      <c r="B57" s="29" t="s">
        <v>189</v>
      </c>
      <c r="F57" s="142">
        <v>7</v>
      </c>
      <c r="G57" s="64">
        <v>0</v>
      </c>
      <c r="H57" s="64"/>
      <c r="I57" s="64">
        <v>393953</v>
      </c>
      <c r="J57" s="64"/>
      <c r="K57" s="64">
        <v>0</v>
      </c>
      <c r="L57" s="64"/>
      <c r="M57" s="64">
        <v>0</v>
      </c>
      <c r="N57" s="150"/>
    </row>
    <row r="58" spans="1:14" ht="23.25" customHeight="1" x14ac:dyDescent="0.45">
      <c r="A58" s="34" t="s">
        <v>4</v>
      </c>
      <c r="F58" s="142"/>
      <c r="G58" s="205">
        <f>SUM(G46:G57)</f>
        <v>10199374</v>
      </c>
      <c r="H58" s="1"/>
      <c r="I58" s="205">
        <f>SUM(I46:I57)</f>
        <v>11091900</v>
      </c>
      <c r="J58" s="36"/>
      <c r="K58" s="205">
        <f>SUM(K46:K57)</f>
        <v>9818712</v>
      </c>
      <c r="L58" s="11"/>
      <c r="M58" s="205">
        <f>SUM(M46:M57)</f>
        <v>9987154</v>
      </c>
    </row>
    <row r="59" spans="1:14" ht="15" customHeight="1" x14ac:dyDescent="0.45">
      <c r="A59" s="34"/>
      <c r="F59" s="142"/>
      <c r="G59" s="36"/>
      <c r="H59" s="154"/>
      <c r="I59" s="36"/>
      <c r="J59" s="36"/>
      <c r="K59" s="12"/>
      <c r="L59" s="11"/>
      <c r="M59" s="12"/>
    </row>
    <row r="60" spans="1:14" ht="23.25" customHeight="1" x14ac:dyDescent="0.45">
      <c r="A60" s="59" t="s">
        <v>20</v>
      </c>
      <c r="F60" s="142"/>
      <c r="G60" s="36"/>
      <c r="H60" s="154"/>
      <c r="I60" s="36"/>
      <c r="J60" s="36"/>
      <c r="K60" s="12"/>
      <c r="L60" s="11"/>
      <c r="M60" s="12"/>
    </row>
    <row r="61" spans="1:14" ht="23.25" customHeight="1" x14ac:dyDescent="0.45">
      <c r="A61" s="29" t="s">
        <v>71</v>
      </c>
      <c r="F61" s="142"/>
      <c r="G61" s="36">
        <v>106254</v>
      </c>
      <c r="H61" s="154"/>
      <c r="I61" s="204">
        <v>100674</v>
      </c>
      <c r="J61" s="207"/>
      <c r="K61" s="204">
        <v>25950</v>
      </c>
      <c r="L61" s="204"/>
      <c r="M61" s="204">
        <v>25849</v>
      </c>
      <c r="N61" s="36"/>
    </row>
    <row r="62" spans="1:14" ht="23.25" customHeight="1" x14ac:dyDescent="0.45">
      <c r="A62" s="20" t="s">
        <v>148</v>
      </c>
      <c r="F62" s="142"/>
      <c r="G62" s="36">
        <v>459242</v>
      </c>
      <c r="H62" s="154"/>
      <c r="I62" s="204">
        <v>432604</v>
      </c>
      <c r="J62" s="207"/>
      <c r="K62" s="204">
        <v>275450</v>
      </c>
      <c r="L62" s="204"/>
      <c r="M62" s="204">
        <v>265004</v>
      </c>
      <c r="N62" s="36"/>
    </row>
    <row r="63" spans="1:14" ht="23.25" customHeight="1" x14ac:dyDescent="0.45">
      <c r="A63" s="20" t="s">
        <v>190</v>
      </c>
      <c r="F63" s="142"/>
      <c r="G63" s="64">
        <v>0</v>
      </c>
      <c r="H63" s="154"/>
      <c r="I63" s="204">
        <v>132017</v>
      </c>
      <c r="J63" s="207"/>
      <c r="K63" s="64">
        <v>0</v>
      </c>
      <c r="L63" s="204"/>
      <c r="M63" s="64">
        <v>0</v>
      </c>
      <c r="N63" s="36"/>
    </row>
    <row r="64" spans="1:14" ht="23.25" customHeight="1" x14ac:dyDescent="0.45">
      <c r="A64" s="20" t="s">
        <v>72</v>
      </c>
      <c r="F64" s="142"/>
      <c r="G64" s="36">
        <v>1068</v>
      </c>
      <c r="H64" s="154"/>
      <c r="I64" s="208">
        <v>975</v>
      </c>
      <c r="J64" s="207"/>
      <c r="K64" s="208">
        <v>1588</v>
      </c>
      <c r="L64" s="204"/>
      <c r="M64" s="208">
        <v>1134</v>
      </c>
      <c r="N64" s="36"/>
    </row>
    <row r="65" spans="1:13" ht="23.25" customHeight="1" x14ac:dyDescent="0.45">
      <c r="A65" s="34" t="s">
        <v>16</v>
      </c>
      <c r="F65" s="143"/>
      <c r="G65" s="205">
        <f>SUM(G61:G64)</f>
        <v>566564</v>
      </c>
      <c r="H65" s="1"/>
      <c r="I65" s="205">
        <f>SUM(I61:I64)</f>
        <v>666270</v>
      </c>
      <c r="J65" s="17"/>
      <c r="K65" s="205">
        <f>SUM(K61:K64)</f>
        <v>302988</v>
      </c>
      <c r="L65" s="11"/>
      <c r="M65" s="205">
        <f>SUM(M61:M64)</f>
        <v>291987</v>
      </c>
    </row>
    <row r="66" spans="1:13" ht="11.25" customHeight="1" x14ac:dyDescent="0.45">
      <c r="A66" s="34"/>
      <c r="F66" s="143"/>
      <c r="G66" s="16"/>
      <c r="H66" s="1"/>
      <c r="I66" s="16"/>
      <c r="J66" s="17"/>
      <c r="K66" s="16"/>
      <c r="L66" s="11"/>
      <c r="M66" s="16"/>
    </row>
    <row r="67" spans="1:13" ht="23.25" customHeight="1" x14ac:dyDescent="0.45">
      <c r="A67" s="34" t="s">
        <v>5</v>
      </c>
      <c r="F67" s="143"/>
      <c r="G67" s="218">
        <f>G65+G58</f>
        <v>10765938</v>
      </c>
      <c r="H67" s="1"/>
      <c r="I67" s="218">
        <f>I65+I58</f>
        <v>11758170</v>
      </c>
      <c r="J67" s="17"/>
      <c r="K67" s="218">
        <f>K65+K58</f>
        <v>10121700</v>
      </c>
      <c r="L67" s="11"/>
      <c r="M67" s="218">
        <f>M65+M58</f>
        <v>10279141</v>
      </c>
    </row>
    <row r="68" spans="1:13" ht="15" customHeight="1" x14ac:dyDescent="0.45">
      <c r="A68" s="34"/>
      <c r="F68" s="143"/>
      <c r="G68" s="17"/>
      <c r="H68" s="153"/>
      <c r="I68" s="17"/>
      <c r="J68" s="17"/>
      <c r="K68" s="12"/>
      <c r="L68" s="11"/>
      <c r="M68" s="12"/>
    </row>
    <row r="69" spans="1:13" ht="23.25" customHeight="1" x14ac:dyDescent="0.5">
      <c r="A69" s="8" t="s">
        <v>231</v>
      </c>
      <c r="F69" s="143"/>
      <c r="G69" s="17"/>
      <c r="H69" s="17"/>
      <c r="I69" s="17"/>
      <c r="J69" s="17"/>
      <c r="K69" s="12"/>
      <c r="L69" s="11"/>
      <c r="M69" s="12"/>
    </row>
    <row r="70" spans="1:13" ht="23.25" customHeight="1" x14ac:dyDescent="0.5">
      <c r="A70" s="8" t="s">
        <v>232</v>
      </c>
      <c r="F70" s="143"/>
      <c r="G70" s="17"/>
      <c r="H70" s="17"/>
      <c r="I70" s="17"/>
      <c r="J70" s="17"/>
      <c r="K70" s="12"/>
      <c r="L70" s="11"/>
      <c r="M70" s="12"/>
    </row>
    <row r="71" spans="1:13" ht="23.25" customHeight="1" x14ac:dyDescent="0.5">
      <c r="A71" s="8" t="s">
        <v>109</v>
      </c>
      <c r="F71" s="143"/>
      <c r="G71" s="17"/>
      <c r="H71" s="17"/>
      <c r="I71" s="17"/>
      <c r="J71" s="17"/>
      <c r="K71" s="12"/>
      <c r="L71" s="11"/>
      <c r="M71" s="12"/>
    </row>
    <row r="72" spans="1:13" ht="23.25" customHeight="1" x14ac:dyDescent="0.5">
      <c r="A72" s="8"/>
      <c r="F72" s="143"/>
      <c r="G72" s="17"/>
      <c r="H72" s="17"/>
      <c r="I72" s="17"/>
      <c r="J72" s="17"/>
      <c r="K72" s="12"/>
      <c r="L72" s="11"/>
      <c r="M72" s="12"/>
    </row>
    <row r="73" spans="1:13" s="8" customFormat="1" ht="23.25" customHeight="1" x14ac:dyDescent="0.5">
      <c r="F73" s="38"/>
      <c r="G73" s="243" t="s">
        <v>111</v>
      </c>
      <c r="H73" s="243"/>
      <c r="I73" s="243"/>
      <c r="J73" s="22"/>
      <c r="K73" s="243" t="s">
        <v>112</v>
      </c>
      <c r="L73" s="243"/>
      <c r="M73" s="243"/>
    </row>
    <row r="74" spans="1:13" s="8" customFormat="1" ht="23.25" customHeight="1" x14ac:dyDescent="0.5">
      <c r="A74" s="138"/>
      <c r="F74" s="38"/>
      <c r="G74" s="40" t="s">
        <v>219</v>
      </c>
      <c r="H74" s="144"/>
      <c r="I74" s="40" t="s">
        <v>54</v>
      </c>
      <c r="J74" s="14"/>
      <c r="K74" s="40" t="s">
        <v>219</v>
      </c>
      <c r="L74" s="14"/>
      <c r="M74" s="40" t="s">
        <v>54</v>
      </c>
    </row>
    <row r="75" spans="1:13" ht="23.25" customHeight="1" x14ac:dyDescent="0.45">
      <c r="A75" s="59" t="s">
        <v>13</v>
      </c>
      <c r="F75" s="235" t="s">
        <v>22</v>
      </c>
      <c r="G75" s="145" t="s">
        <v>181</v>
      </c>
      <c r="H75" s="146"/>
      <c r="I75" s="145" t="s">
        <v>182</v>
      </c>
      <c r="J75" s="147"/>
      <c r="K75" s="145" t="s">
        <v>181</v>
      </c>
      <c r="L75" s="146"/>
      <c r="M75" s="145" t="s">
        <v>182</v>
      </c>
    </row>
    <row r="76" spans="1:13" ht="23.25" customHeight="1" x14ac:dyDescent="0.5">
      <c r="A76" s="138"/>
      <c r="F76" s="235"/>
      <c r="G76" s="237" t="s">
        <v>110</v>
      </c>
      <c r="H76" s="237"/>
      <c r="I76" s="148"/>
      <c r="K76" s="237" t="s">
        <v>110</v>
      </c>
      <c r="L76" s="139"/>
      <c r="M76" s="237"/>
    </row>
    <row r="77" spans="1:13" ht="23.25" customHeight="1" x14ac:dyDescent="0.45">
      <c r="A77" s="59"/>
      <c r="F77" s="235"/>
      <c r="G77" s="242" t="s">
        <v>131</v>
      </c>
      <c r="H77" s="242"/>
      <c r="I77" s="242"/>
      <c r="J77" s="242"/>
      <c r="K77" s="242"/>
      <c r="L77" s="242"/>
      <c r="M77" s="242"/>
    </row>
    <row r="78" spans="1:13" ht="23.25" customHeight="1" x14ac:dyDescent="0.45">
      <c r="A78" s="29" t="s">
        <v>10</v>
      </c>
      <c r="F78" s="15">
        <v>11</v>
      </c>
      <c r="H78" s="9"/>
      <c r="K78" s="11"/>
      <c r="L78" s="11"/>
      <c r="M78" s="11"/>
    </row>
    <row r="79" spans="1:13" ht="23.25" customHeight="1" thickBot="1" x14ac:dyDescent="0.5">
      <c r="B79" s="29" t="s">
        <v>30</v>
      </c>
      <c r="G79" s="209">
        <v>3003750</v>
      </c>
      <c r="H79" s="9"/>
      <c r="I79" s="209">
        <v>231000</v>
      </c>
      <c r="J79" s="207"/>
      <c r="K79" s="209">
        <v>3003750</v>
      </c>
      <c r="L79" s="204"/>
      <c r="M79" s="209">
        <v>231000</v>
      </c>
    </row>
    <row r="80" spans="1:13" ht="23.25" customHeight="1" thickTop="1" x14ac:dyDescent="0.45">
      <c r="B80" s="29" t="s">
        <v>31</v>
      </c>
      <c r="G80" s="204">
        <v>2497000</v>
      </c>
      <c r="H80" s="9"/>
      <c r="I80" s="204">
        <v>231000</v>
      </c>
      <c r="J80" s="207"/>
      <c r="K80" s="204">
        <v>2497000</v>
      </c>
      <c r="L80" s="204"/>
      <c r="M80" s="204">
        <v>231000</v>
      </c>
    </row>
    <row r="81" spans="1:14" ht="23.25" customHeight="1" x14ac:dyDescent="0.45">
      <c r="A81" s="29" t="s">
        <v>6</v>
      </c>
      <c r="F81" s="20"/>
      <c r="G81" s="36"/>
      <c r="H81" s="9"/>
      <c r="I81" s="64"/>
      <c r="K81" s="11"/>
      <c r="L81" s="11"/>
      <c r="M81" s="64"/>
    </row>
    <row r="82" spans="1:14" ht="23.25" customHeight="1" x14ac:dyDescent="0.45">
      <c r="B82" s="29" t="s">
        <v>49</v>
      </c>
      <c r="G82" s="36">
        <v>23100</v>
      </c>
      <c r="H82" s="154"/>
      <c r="I82" s="204">
        <v>23100</v>
      </c>
      <c r="J82" s="207"/>
      <c r="K82" s="204">
        <v>23100</v>
      </c>
      <c r="L82" s="204"/>
      <c r="M82" s="204">
        <v>23100</v>
      </c>
    </row>
    <row r="83" spans="1:14" ht="23.25" customHeight="1" x14ac:dyDescent="0.45">
      <c r="B83" s="29" t="s">
        <v>7</v>
      </c>
      <c r="F83" s="142"/>
      <c r="G83" s="36">
        <f>'SH_Conso 10-11'!G60</f>
        <v>1738691</v>
      </c>
      <c r="H83" s="154"/>
      <c r="I83" s="204">
        <v>2988165</v>
      </c>
      <c r="J83" s="207"/>
      <c r="K83" s="204">
        <f>'SH_Sep 12-13'!G56</f>
        <v>584831</v>
      </c>
      <c r="L83" s="204"/>
      <c r="M83" s="204">
        <v>260512</v>
      </c>
    </row>
    <row r="84" spans="1:14" ht="23.25" customHeight="1" x14ac:dyDescent="0.45">
      <c r="A84" s="29" t="s">
        <v>145</v>
      </c>
      <c r="F84" s="142"/>
      <c r="G84" s="36">
        <v>328049</v>
      </c>
      <c r="H84" s="154"/>
      <c r="I84" s="204">
        <v>328049</v>
      </c>
      <c r="J84" s="207"/>
      <c r="K84" s="204">
        <v>73950</v>
      </c>
      <c r="L84" s="204"/>
      <c r="M84" s="204">
        <v>73950</v>
      </c>
    </row>
    <row r="85" spans="1:14" ht="23.25" customHeight="1" x14ac:dyDescent="0.45">
      <c r="A85" s="29" t="s">
        <v>53</v>
      </c>
      <c r="F85" s="142"/>
      <c r="G85" s="155">
        <f>'SH_Conso 10-11'!S60</f>
        <v>-295855</v>
      </c>
      <c r="H85" s="154"/>
      <c r="I85" s="211">
        <v>-239502</v>
      </c>
      <c r="J85" s="207"/>
      <c r="K85" s="211">
        <f>'SH_Sep 12-13'!K56</f>
        <v>6695</v>
      </c>
      <c r="L85" s="204"/>
      <c r="M85" s="208">
        <v>9286</v>
      </c>
    </row>
    <row r="86" spans="1:14" ht="23.25" customHeight="1" x14ac:dyDescent="0.45">
      <c r="A86" s="34" t="s">
        <v>95</v>
      </c>
      <c r="F86" s="142"/>
      <c r="G86" s="37">
        <f>SUM(G80:G85)</f>
        <v>4290985</v>
      </c>
      <c r="H86" s="154"/>
      <c r="I86" s="37">
        <f>SUM(I80:I85)</f>
        <v>3330812</v>
      </c>
      <c r="J86" s="37"/>
      <c r="K86" s="37">
        <f>SUM(K80:K85)</f>
        <v>3185576</v>
      </c>
      <c r="L86" s="6"/>
      <c r="M86" s="37">
        <f>SUM(M80:M85)</f>
        <v>597848</v>
      </c>
    </row>
    <row r="87" spans="1:14" ht="23.25" customHeight="1" x14ac:dyDescent="0.45">
      <c r="A87" s="29" t="s">
        <v>96</v>
      </c>
      <c r="F87" s="142"/>
      <c r="G87" s="36">
        <f>'SH_Conso 10-11'!W60</f>
        <v>65731</v>
      </c>
      <c r="H87" s="154"/>
      <c r="I87" s="36">
        <v>108623</v>
      </c>
      <c r="J87" s="36"/>
      <c r="K87" s="64">
        <v>0</v>
      </c>
      <c r="L87" s="11"/>
      <c r="M87" s="64">
        <v>0</v>
      </c>
    </row>
    <row r="88" spans="1:14" ht="23.25" customHeight="1" x14ac:dyDescent="0.45">
      <c r="A88" s="34" t="s">
        <v>11</v>
      </c>
      <c r="F88" s="142"/>
      <c r="G88" s="205">
        <f>SUM(G86:G87)</f>
        <v>4356716</v>
      </c>
      <c r="H88" s="1"/>
      <c r="I88" s="205">
        <f>SUM(I86:I87)</f>
        <v>3439435</v>
      </c>
      <c r="J88" s="36"/>
      <c r="K88" s="205">
        <f>SUM(K86:K87)</f>
        <v>3185576</v>
      </c>
      <c r="L88" s="11"/>
      <c r="M88" s="205">
        <f>SUM(M86:M87)</f>
        <v>597848</v>
      </c>
    </row>
    <row r="89" spans="1:14" ht="15" customHeight="1" x14ac:dyDescent="0.45">
      <c r="A89" s="34"/>
      <c r="F89" s="142"/>
      <c r="G89" s="36"/>
      <c r="H89" s="154"/>
      <c r="I89" s="36"/>
      <c r="J89" s="36"/>
      <c r="K89" s="1"/>
      <c r="L89" s="11"/>
      <c r="M89" s="1"/>
    </row>
    <row r="90" spans="1:14" ht="23.25" customHeight="1" thickBot="1" x14ac:dyDescent="0.5">
      <c r="A90" s="34" t="s">
        <v>12</v>
      </c>
      <c r="F90" s="142"/>
      <c r="G90" s="2">
        <f>G88+G67</f>
        <v>15122654</v>
      </c>
      <c r="H90" s="1"/>
      <c r="I90" s="2">
        <f>I88+I67</f>
        <v>15197605</v>
      </c>
      <c r="J90" s="36"/>
      <c r="K90" s="2">
        <f>K88+K67</f>
        <v>13307276</v>
      </c>
      <c r="L90" s="11"/>
      <c r="M90" s="2">
        <f>M88+M67</f>
        <v>10876989</v>
      </c>
      <c r="N90" s="152"/>
    </row>
    <row r="91" spans="1:14" ht="23.25" customHeight="1" thickTop="1" x14ac:dyDescent="0.45">
      <c r="G91" s="152">
        <f>G34-G90</f>
        <v>0</v>
      </c>
      <c r="H91" s="152"/>
      <c r="I91" s="152">
        <f>I34-I90</f>
        <v>0</v>
      </c>
      <c r="J91" s="152"/>
      <c r="K91" s="156">
        <f>K34-K90</f>
        <v>0</v>
      </c>
      <c r="L91" s="152"/>
      <c r="M91" s="152">
        <f>M34-M90</f>
        <v>0</v>
      </c>
    </row>
    <row r="92" spans="1:14" ht="23.25" customHeight="1" x14ac:dyDescent="0.45">
      <c r="I92" s="150"/>
      <c r="J92" s="150"/>
      <c r="K92" s="152"/>
      <c r="L92" s="152"/>
      <c r="M92" s="152"/>
    </row>
    <row r="93" spans="1:14" ht="23.25" customHeight="1" x14ac:dyDescent="0.45">
      <c r="I93" s="150"/>
      <c r="J93" s="150"/>
      <c r="K93" s="150"/>
      <c r="L93" s="150"/>
      <c r="M93" s="150"/>
    </row>
  </sheetData>
  <mergeCells count="9">
    <mergeCell ref="G77:M77"/>
    <mergeCell ref="G9:M9"/>
    <mergeCell ref="G44:M44"/>
    <mergeCell ref="G5:I5"/>
    <mergeCell ref="K5:M5"/>
    <mergeCell ref="G40:I40"/>
    <mergeCell ref="K40:M40"/>
    <mergeCell ref="G73:I73"/>
    <mergeCell ref="K73:M73"/>
  </mergeCells>
  <pageMargins left="0.8" right="0.8" top="0.48" bottom="0.5" header="0.5" footer="0.5"/>
  <pageSetup paperSize="9" scale="81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5" max="16383" man="1"/>
    <brk id="68" max="17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60"/>
  <sheetViews>
    <sheetView view="pageBreakPreview" topLeftCell="A31" zoomScale="85" zoomScaleNormal="90" zoomScaleSheetLayoutView="85" workbookViewId="0">
      <selection activeCell="N15" sqref="N15"/>
    </sheetView>
  </sheetViews>
  <sheetFormatPr defaultColWidth="20.85546875" defaultRowHeight="23.25" customHeight="1" x14ac:dyDescent="0.45"/>
  <cols>
    <col min="1" max="4" width="2" style="29" customWidth="1"/>
    <col min="5" max="5" width="35.5703125" style="29" customWidth="1"/>
    <col min="6" max="6" width="9.28515625" style="15" customWidth="1"/>
    <col min="7" max="7" width="15" style="29" customWidth="1"/>
    <col min="8" max="8" width="1.42578125" style="29" customWidth="1"/>
    <col min="9" max="9" width="15" style="29" customWidth="1"/>
    <col min="10" max="10" width="1.5703125" style="29" customWidth="1"/>
    <col min="11" max="11" width="15" style="29" customWidth="1"/>
    <col min="12" max="12" width="1.5703125" style="29" customWidth="1"/>
    <col min="13" max="13" width="15" style="29" customWidth="1"/>
    <col min="14" max="14" width="15.28515625" style="29" bestFit="1" customWidth="1"/>
    <col min="15" max="16384" width="20.85546875" style="29"/>
  </cols>
  <sheetData>
    <row r="1" spans="1:16" s="8" customFormat="1" ht="23.25" customHeight="1" x14ac:dyDescent="0.5">
      <c r="A1" s="8" t="s">
        <v>231</v>
      </c>
      <c r="F1" s="38"/>
    </row>
    <row r="2" spans="1:16" s="8" customFormat="1" ht="23.25" customHeight="1" x14ac:dyDescent="0.5">
      <c r="A2" s="8" t="s">
        <v>232</v>
      </c>
      <c r="F2" s="38"/>
    </row>
    <row r="3" spans="1:16" s="8" customFormat="1" ht="23.25" customHeight="1" x14ac:dyDescent="0.5">
      <c r="A3" s="8" t="s">
        <v>191</v>
      </c>
      <c r="F3" s="38"/>
    </row>
    <row r="4" spans="1:16" s="8" customFormat="1" ht="23.25" customHeight="1" x14ac:dyDescent="0.5">
      <c r="F4" s="38"/>
    </row>
    <row r="5" spans="1:16" s="8" customFormat="1" ht="23.25" customHeight="1" x14ac:dyDescent="0.5">
      <c r="F5" s="38"/>
      <c r="G5" s="243" t="s">
        <v>111</v>
      </c>
      <c r="H5" s="243"/>
      <c r="I5" s="243"/>
      <c r="J5" s="22"/>
      <c r="K5" s="243" t="s">
        <v>112</v>
      </c>
      <c r="L5" s="243"/>
      <c r="M5" s="243"/>
    </row>
    <row r="6" spans="1:16" ht="23.25" customHeight="1" x14ac:dyDescent="0.5">
      <c r="A6" s="138"/>
      <c r="F6" s="234"/>
      <c r="G6" s="244" t="s">
        <v>133</v>
      </c>
      <c r="H6" s="244"/>
      <c r="I6" s="244"/>
      <c r="K6" s="244" t="s">
        <v>133</v>
      </c>
      <c r="L6" s="244"/>
      <c r="M6" s="244"/>
    </row>
    <row r="7" spans="1:16" ht="23.25" customHeight="1" x14ac:dyDescent="0.5">
      <c r="A7" s="138"/>
      <c r="F7" s="234"/>
      <c r="G7" s="244" t="s">
        <v>220</v>
      </c>
      <c r="H7" s="244"/>
      <c r="I7" s="244"/>
      <c r="K7" s="244" t="s">
        <v>220</v>
      </c>
      <c r="L7" s="244"/>
      <c r="M7" s="244"/>
    </row>
    <row r="8" spans="1:16" ht="23.25" customHeight="1" x14ac:dyDescent="0.5">
      <c r="A8" s="138"/>
      <c r="F8" s="234" t="s">
        <v>22</v>
      </c>
      <c r="G8" s="240">
        <v>2561</v>
      </c>
      <c r="I8" s="240">
        <v>2560</v>
      </c>
      <c r="K8" s="240">
        <v>2561</v>
      </c>
      <c r="M8" s="240">
        <v>2560</v>
      </c>
    </row>
    <row r="9" spans="1:16" ht="23.25" customHeight="1" x14ac:dyDescent="0.45">
      <c r="G9" s="242" t="s">
        <v>131</v>
      </c>
      <c r="H9" s="242"/>
      <c r="I9" s="242"/>
      <c r="J9" s="242"/>
      <c r="K9" s="242"/>
      <c r="L9" s="242"/>
      <c r="M9" s="242"/>
    </row>
    <row r="10" spans="1:16" ht="23.25" customHeight="1" x14ac:dyDescent="0.45">
      <c r="A10" s="59" t="s">
        <v>27</v>
      </c>
      <c r="N10" s="17"/>
    </row>
    <row r="11" spans="1:16" ht="23.25" customHeight="1" x14ac:dyDescent="0.45">
      <c r="A11" s="29" t="s">
        <v>17</v>
      </c>
      <c r="G11" s="64">
        <v>5952858</v>
      </c>
      <c r="H11" s="64"/>
      <c r="I11" s="64">
        <v>5543993</v>
      </c>
      <c r="J11" s="64"/>
      <c r="K11" s="64">
        <v>4660938</v>
      </c>
      <c r="L11" s="64"/>
      <c r="M11" s="64">
        <v>4373897</v>
      </c>
      <c r="N11" s="17"/>
      <c r="O11" s="11"/>
    </row>
    <row r="12" spans="1:16" ht="23.25" customHeight="1" x14ac:dyDescent="0.45">
      <c r="A12" s="29" t="s">
        <v>73</v>
      </c>
      <c r="G12" s="64">
        <v>48117</v>
      </c>
      <c r="H12" s="64"/>
      <c r="I12" s="64">
        <v>222650</v>
      </c>
      <c r="J12" s="64"/>
      <c r="K12" s="64">
        <v>0</v>
      </c>
      <c r="L12" s="64"/>
      <c r="M12" s="64">
        <v>0</v>
      </c>
      <c r="N12" s="17"/>
      <c r="P12" s="11"/>
    </row>
    <row r="13" spans="1:16" ht="23.25" customHeight="1" x14ac:dyDescent="0.45">
      <c r="A13" s="29" t="s">
        <v>74</v>
      </c>
      <c r="G13" s="64">
        <v>4322</v>
      </c>
      <c r="H13" s="64"/>
      <c r="I13" s="64">
        <v>5283</v>
      </c>
      <c r="J13" s="64"/>
      <c r="K13" s="64">
        <v>518419</v>
      </c>
      <c r="L13" s="64"/>
      <c r="M13" s="64">
        <v>185805</v>
      </c>
      <c r="N13" s="17"/>
    </row>
    <row r="14" spans="1:16" ht="23.25" customHeight="1" x14ac:dyDescent="0.45">
      <c r="A14" s="29" t="s">
        <v>193</v>
      </c>
      <c r="G14" s="64">
        <v>7458</v>
      </c>
      <c r="H14" s="64"/>
      <c r="I14" s="64">
        <v>0</v>
      </c>
      <c r="J14" s="64"/>
      <c r="K14" s="64">
        <v>7458</v>
      </c>
      <c r="L14" s="64"/>
      <c r="M14" s="64">
        <v>0</v>
      </c>
      <c r="N14" s="17"/>
    </row>
    <row r="15" spans="1:16" ht="23.25" customHeight="1" x14ac:dyDescent="0.45">
      <c r="A15" s="29" t="s">
        <v>28</v>
      </c>
      <c r="G15" s="64">
        <v>85695</v>
      </c>
      <c r="H15" s="64"/>
      <c r="I15" s="64">
        <v>98210</v>
      </c>
      <c r="J15" s="64"/>
      <c r="K15" s="64">
        <v>77600</v>
      </c>
      <c r="L15" s="64"/>
      <c r="M15" s="64">
        <v>82591</v>
      </c>
      <c r="N15" s="17"/>
    </row>
    <row r="16" spans="1:16" ht="23.25" customHeight="1" x14ac:dyDescent="0.45">
      <c r="A16" s="34" t="s">
        <v>8</v>
      </c>
      <c r="G16" s="132">
        <f>SUM(G11:G15)</f>
        <v>6098450</v>
      </c>
      <c r="I16" s="132">
        <f>SUM(I11:I15)</f>
        <v>5870136</v>
      </c>
      <c r="J16" s="1"/>
      <c r="K16" s="132">
        <f>SUM(K11:K15)</f>
        <v>5264415</v>
      </c>
      <c r="M16" s="132">
        <f>SUM(M11:M15)</f>
        <v>4642293</v>
      </c>
      <c r="N16" s="17"/>
    </row>
    <row r="17" spans="1:16" ht="15" customHeight="1" x14ac:dyDescent="0.45">
      <c r="A17" s="34"/>
      <c r="H17" s="9"/>
      <c r="J17" s="9"/>
      <c r="N17" s="17"/>
    </row>
    <row r="18" spans="1:16" ht="23.25" customHeight="1" x14ac:dyDescent="0.45">
      <c r="A18" s="59" t="s">
        <v>29</v>
      </c>
      <c r="H18" s="9"/>
      <c r="J18" s="9"/>
      <c r="N18" s="17"/>
    </row>
    <row r="19" spans="1:16" ht="23.25" customHeight="1" x14ac:dyDescent="0.45">
      <c r="A19" s="29" t="s">
        <v>18</v>
      </c>
      <c r="G19" s="13">
        <v>4091937</v>
      </c>
      <c r="H19" s="13"/>
      <c r="I19" s="13">
        <v>3678528</v>
      </c>
      <c r="J19" s="13"/>
      <c r="K19" s="13">
        <v>3538840</v>
      </c>
      <c r="L19" s="13"/>
      <c r="M19" s="13">
        <v>3146933</v>
      </c>
      <c r="N19" s="17"/>
      <c r="O19" s="203"/>
    </row>
    <row r="20" spans="1:16" ht="23.25" customHeight="1" x14ac:dyDescent="0.45">
      <c r="A20" s="29" t="s">
        <v>75</v>
      </c>
      <c r="G20" s="13">
        <v>28877</v>
      </c>
      <c r="H20" s="13"/>
      <c r="I20" s="13">
        <v>168650</v>
      </c>
      <c r="J20" s="13"/>
      <c r="K20" s="13">
        <v>0</v>
      </c>
      <c r="L20" s="13"/>
      <c r="M20" s="13">
        <v>0</v>
      </c>
      <c r="N20" s="17"/>
      <c r="O20" s="203"/>
      <c r="P20" s="11"/>
    </row>
    <row r="21" spans="1:16" ht="23.25" customHeight="1" x14ac:dyDescent="0.45">
      <c r="A21" s="29" t="s">
        <v>208</v>
      </c>
      <c r="G21" s="13">
        <v>845971</v>
      </c>
      <c r="H21" s="13"/>
      <c r="I21" s="13">
        <v>875746</v>
      </c>
      <c r="J21" s="13"/>
      <c r="K21" s="13">
        <v>516396</v>
      </c>
      <c r="L21" s="13"/>
      <c r="M21" s="13">
        <v>539999</v>
      </c>
      <c r="N21" s="17"/>
      <c r="O21" s="203"/>
    </row>
    <row r="22" spans="1:16" ht="23.25" customHeight="1" x14ac:dyDescent="0.45">
      <c r="A22" s="29" t="s">
        <v>45</v>
      </c>
      <c r="G22" s="13">
        <v>354058</v>
      </c>
      <c r="H22" s="13"/>
      <c r="I22" s="13">
        <v>323544</v>
      </c>
      <c r="J22" s="13"/>
      <c r="K22" s="13">
        <v>307170</v>
      </c>
      <c r="L22" s="13"/>
      <c r="M22" s="13">
        <v>257471</v>
      </c>
      <c r="N22" s="17"/>
      <c r="O22" s="203"/>
    </row>
    <row r="23" spans="1:16" ht="23.25" customHeight="1" x14ac:dyDescent="0.45">
      <c r="A23" s="29" t="s">
        <v>46</v>
      </c>
      <c r="G23" s="13">
        <v>24157</v>
      </c>
      <c r="H23" s="13"/>
      <c r="I23" s="13">
        <v>24886</v>
      </c>
      <c r="J23" s="13"/>
      <c r="K23" s="13">
        <v>24699</v>
      </c>
      <c r="L23" s="13"/>
      <c r="M23" s="13">
        <v>26342</v>
      </c>
      <c r="N23" s="17"/>
    </row>
    <row r="24" spans="1:16" ht="23.25" customHeight="1" x14ac:dyDescent="0.45">
      <c r="A24" s="34" t="s">
        <v>9</v>
      </c>
      <c r="G24" s="132">
        <f>SUM(G19:G23)</f>
        <v>5345000</v>
      </c>
      <c r="I24" s="132">
        <f>SUM(I19:I23)</f>
        <v>5071354</v>
      </c>
      <c r="J24" s="1"/>
      <c r="K24" s="132">
        <f>SUM(K19:K23)</f>
        <v>4387105</v>
      </c>
      <c r="M24" s="132">
        <f>SUM(M19:M23)</f>
        <v>3970745</v>
      </c>
      <c r="N24" s="17"/>
    </row>
    <row r="25" spans="1:16" ht="15" customHeight="1" x14ac:dyDescent="0.45">
      <c r="A25" s="34"/>
      <c r="H25" s="9"/>
      <c r="J25" s="9"/>
      <c r="N25" s="17"/>
    </row>
    <row r="26" spans="1:16" ht="23.25" customHeight="1" x14ac:dyDescent="0.45">
      <c r="A26" s="29" t="s">
        <v>113</v>
      </c>
      <c r="H26" s="9"/>
      <c r="J26" s="9"/>
      <c r="N26" s="17"/>
    </row>
    <row r="27" spans="1:16" ht="23.25" customHeight="1" x14ac:dyDescent="0.45">
      <c r="B27" s="29" t="s">
        <v>98</v>
      </c>
      <c r="G27" s="13">
        <v>47748</v>
      </c>
      <c r="H27" s="9"/>
      <c r="I27" s="13">
        <v>68914</v>
      </c>
      <c r="J27" s="9"/>
      <c r="K27" s="64">
        <v>0</v>
      </c>
      <c r="L27" s="11"/>
      <c r="M27" s="64">
        <v>0</v>
      </c>
      <c r="N27" s="17"/>
    </row>
    <row r="28" spans="1:16" ht="23.25" customHeight="1" x14ac:dyDescent="0.45">
      <c r="A28" s="34" t="s">
        <v>47</v>
      </c>
      <c r="G28" s="219">
        <f>G16-G24+G27</f>
        <v>801198</v>
      </c>
      <c r="H28" s="6"/>
      <c r="I28" s="219">
        <f>I16-I24+I27</f>
        <v>867696</v>
      </c>
      <c r="J28" s="1"/>
      <c r="K28" s="219">
        <f>K16-K24+K27</f>
        <v>877310</v>
      </c>
      <c r="L28" s="6"/>
      <c r="M28" s="219">
        <f>M16-M24+M27</f>
        <v>671548</v>
      </c>
      <c r="N28" s="17"/>
    </row>
    <row r="29" spans="1:16" ht="23.25" customHeight="1" x14ac:dyDescent="0.45">
      <c r="A29" s="29" t="s">
        <v>149</v>
      </c>
      <c r="F29" s="234"/>
      <c r="G29" s="228">
        <v>-127982</v>
      </c>
      <c r="H29" s="79"/>
      <c r="I29" s="228">
        <v>-130211</v>
      </c>
      <c r="J29" s="79"/>
      <c r="K29" s="228">
        <v>-66590</v>
      </c>
      <c r="L29" s="67"/>
      <c r="M29" s="228">
        <v>-108614</v>
      </c>
      <c r="N29" s="17"/>
    </row>
    <row r="30" spans="1:16" ht="20.100000000000001" customHeight="1" x14ac:dyDescent="0.45">
      <c r="H30" s="9"/>
      <c r="J30" s="9"/>
      <c r="N30" s="17"/>
    </row>
    <row r="31" spans="1:16" ht="23.25" customHeight="1" thickBot="1" x14ac:dyDescent="0.5">
      <c r="A31" s="34" t="s">
        <v>124</v>
      </c>
      <c r="G31" s="220">
        <f>SUM(G28:G30)</f>
        <v>673216</v>
      </c>
      <c r="I31" s="220">
        <f>SUM(I28:I30)</f>
        <v>737485</v>
      </c>
      <c r="J31" s="1"/>
      <c r="K31" s="220">
        <f>SUM(K28:K30)</f>
        <v>810720</v>
      </c>
      <c r="M31" s="220">
        <f>SUM(M28:M30)</f>
        <v>562934</v>
      </c>
      <c r="N31" s="17"/>
    </row>
    <row r="32" spans="1:16" ht="21.75" customHeight="1" thickTop="1" x14ac:dyDescent="0.45">
      <c r="A32" s="34"/>
      <c r="G32" s="1"/>
      <c r="H32" s="1"/>
      <c r="I32" s="1"/>
      <c r="J32" s="1"/>
      <c r="K32" s="1"/>
      <c r="M32" s="1"/>
      <c r="N32" s="17"/>
    </row>
    <row r="33" spans="1:13" ht="23.25" customHeight="1" x14ac:dyDescent="0.45">
      <c r="A33" s="34" t="s">
        <v>106</v>
      </c>
    </row>
    <row r="34" spans="1:13" ht="23.25" customHeight="1" x14ac:dyDescent="0.45">
      <c r="B34" s="29" t="s">
        <v>56</v>
      </c>
      <c r="G34" s="13">
        <f>G31-G35</f>
        <v>661067</v>
      </c>
      <c r="H34" s="13"/>
      <c r="I34" s="13">
        <v>710092</v>
      </c>
      <c r="J34" s="13"/>
      <c r="K34" s="13">
        <f>K31-K35</f>
        <v>810720</v>
      </c>
      <c r="L34" s="13"/>
      <c r="M34" s="13">
        <v>562934</v>
      </c>
    </row>
    <row r="35" spans="1:13" ht="23.25" customHeight="1" x14ac:dyDescent="0.45">
      <c r="B35" s="29" t="s">
        <v>57</v>
      </c>
      <c r="G35" s="13">
        <v>12149</v>
      </c>
      <c r="H35" s="13"/>
      <c r="I35" s="13">
        <v>27393</v>
      </c>
      <c r="J35" s="13"/>
      <c r="K35" s="13">
        <v>0</v>
      </c>
      <c r="L35" s="13"/>
      <c r="M35" s="13">
        <v>0</v>
      </c>
    </row>
    <row r="36" spans="1:13" s="34" customFormat="1" ht="23.25" customHeight="1" thickBot="1" x14ac:dyDescent="0.5">
      <c r="A36" s="34" t="s">
        <v>124</v>
      </c>
      <c r="F36" s="140"/>
      <c r="G36" s="215">
        <f>SUM(G34:G35)</f>
        <v>673216</v>
      </c>
      <c r="I36" s="215">
        <f>SUM(I34:I35)</f>
        <v>737485</v>
      </c>
      <c r="K36" s="215">
        <f>SUM(K34:K35)</f>
        <v>810720</v>
      </c>
      <c r="M36" s="215">
        <f>SUM(M34:M35)</f>
        <v>562934</v>
      </c>
    </row>
    <row r="37" spans="1:13" s="34" customFormat="1" ht="23.25" customHeight="1" thickTop="1" x14ac:dyDescent="0.45">
      <c r="F37" s="140"/>
      <c r="K37" s="1"/>
      <c r="M37" s="1"/>
    </row>
    <row r="38" spans="1:13" s="34" customFormat="1" ht="23.25" customHeight="1" thickBot="1" x14ac:dyDescent="0.5">
      <c r="A38" s="34" t="s">
        <v>130</v>
      </c>
      <c r="F38" s="15">
        <v>13</v>
      </c>
      <c r="G38" s="58">
        <f>G34/2422297</f>
        <v>0.27290914367643604</v>
      </c>
      <c r="I38" s="58">
        <f>I34/231000</f>
        <v>3.0739913419913418</v>
      </c>
      <c r="K38" s="58">
        <f>K34/2422297</f>
        <v>0.33469058501083887</v>
      </c>
      <c r="M38" s="120">
        <f>M34/231000</f>
        <v>2.436943722943723</v>
      </c>
    </row>
    <row r="39" spans="1:13" s="34" customFormat="1" ht="23.25" customHeight="1" thickTop="1" x14ac:dyDescent="0.45">
      <c r="F39" s="140"/>
      <c r="K39" s="1"/>
      <c r="M39" s="1"/>
    </row>
    <row r="40" spans="1:13" s="8" customFormat="1" ht="23.25" customHeight="1" x14ac:dyDescent="0.5">
      <c r="A40" s="8" t="s">
        <v>231</v>
      </c>
      <c r="F40" s="38"/>
    </row>
    <row r="41" spans="1:13" s="8" customFormat="1" ht="23.25" customHeight="1" x14ac:dyDescent="0.5">
      <c r="A41" s="8" t="s">
        <v>232</v>
      </c>
      <c r="F41" s="38"/>
    </row>
    <row r="42" spans="1:13" s="8" customFormat="1" ht="23.25" customHeight="1" x14ac:dyDescent="0.5">
      <c r="A42" s="8" t="s">
        <v>132</v>
      </c>
      <c r="F42" s="38"/>
    </row>
    <row r="43" spans="1:13" s="8" customFormat="1" ht="23.25" customHeight="1" x14ac:dyDescent="0.5">
      <c r="F43" s="38"/>
    </row>
    <row r="44" spans="1:13" s="8" customFormat="1" ht="23.25" customHeight="1" x14ac:dyDescent="0.5">
      <c r="F44" s="38"/>
      <c r="G44" s="243" t="s">
        <v>111</v>
      </c>
      <c r="H44" s="243"/>
      <c r="I44" s="243"/>
      <c r="J44" s="22"/>
      <c r="K44" s="243" t="s">
        <v>112</v>
      </c>
      <c r="L44" s="243"/>
      <c r="M44" s="243"/>
    </row>
    <row r="45" spans="1:13" s="8" customFormat="1" ht="23.25" customHeight="1" x14ac:dyDescent="0.5">
      <c r="F45" s="38"/>
      <c r="G45" s="244" t="s">
        <v>133</v>
      </c>
      <c r="H45" s="244"/>
      <c r="I45" s="244"/>
      <c r="J45" s="29"/>
      <c r="K45" s="244" t="s">
        <v>133</v>
      </c>
      <c r="L45" s="244"/>
      <c r="M45" s="244"/>
    </row>
    <row r="46" spans="1:13" s="8" customFormat="1" ht="23.25" customHeight="1" x14ac:dyDescent="0.5">
      <c r="F46" s="38"/>
      <c r="G46" s="244" t="s">
        <v>220</v>
      </c>
      <c r="H46" s="244"/>
      <c r="I46" s="244"/>
      <c r="J46" s="29"/>
      <c r="K46" s="244" t="s">
        <v>220</v>
      </c>
      <c r="L46" s="244"/>
      <c r="M46" s="244"/>
    </row>
    <row r="47" spans="1:13" ht="23.25" customHeight="1" x14ac:dyDescent="0.5">
      <c r="A47" s="138"/>
      <c r="F47" s="234" t="s">
        <v>22</v>
      </c>
      <c r="G47" s="240">
        <v>2561</v>
      </c>
      <c r="I47" s="240">
        <v>2560</v>
      </c>
      <c r="K47" s="240">
        <v>2561</v>
      </c>
      <c r="M47" s="240">
        <v>2560</v>
      </c>
    </row>
    <row r="48" spans="1:13" ht="23.25" customHeight="1" x14ac:dyDescent="0.45">
      <c r="G48" s="242" t="s">
        <v>131</v>
      </c>
      <c r="H48" s="242"/>
      <c r="I48" s="242"/>
      <c r="J48" s="242"/>
      <c r="K48" s="242"/>
      <c r="L48" s="242"/>
      <c r="M48" s="242"/>
    </row>
    <row r="49" spans="1:14" ht="23.25" customHeight="1" x14ac:dyDescent="0.45">
      <c r="G49" s="239"/>
      <c r="H49" s="239"/>
      <c r="I49" s="239"/>
      <c r="J49" s="239"/>
      <c r="K49" s="239"/>
      <c r="L49" s="239"/>
      <c r="M49" s="239"/>
    </row>
    <row r="50" spans="1:14" ht="23.25" customHeight="1" x14ac:dyDescent="0.45">
      <c r="A50" s="34" t="s">
        <v>124</v>
      </c>
      <c r="G50" s="159">
        <f>G31</f>
        <v>673216</v>
      </c>
      <c r="H50" s="159"/>
      <c r="I50" s="159">
        <f>I31</f>
        <v>737485</v>
      </c>
      <c r="J50" s="159"/>
      <c r="K50" s="159">
        <f>K31</f>
        <v>810720</v>
      </c>
      <c r="L50" s="159"/>
      <c r="M50" s="159">
        <f>M31</f>
        <v>562934</v>
      </c>
    </row>
    <row r="51" spans="1:14" ht="23.25" customHeight="1" x14ac:dyDescent="0.45">
      <c r="A51" s="34"/>
      <c r="G51" s="157"/>
      <c r="H51" s="158"/>
      <c r="I51" s="157"/>
      <c r="J51" s="239"/>
      <c r="K51" s="159"/>
      <c r="L51" s="158"/>
      <c r="M51" s="159"/>
    </row>
    <row r="52" spans="1:14" ht="23.25" customHeight="1" x14ac:dyDescent="0.45">
      <c r="A52" s="10" t="s">
        <v>55</v>
      </c>
      <c r="G52" s="1"/>
      <c r="H52" s="1"/>
      <c r="I52" s="1"/>
      <c r="J52" s="1"/>
      <c r="K52" s="114"/>
      <c r="M52" s="114"/>
      <c r="N52" s="17"/>
    </row>
    <row r="53" spans="1:14" ht="23.25" hidden="1" customHeight="1" x14ac:dyDescent="0.45">
      <c r="A53" s="160" t="s">
        <v>114</v>
      </c>
      <c r="G53" s="1"/>
      <c r="H53" s="1"/>
      <c r="I53" s="1"/>
      <c r="J53" s="1"/>
      <c r="K53" s="114"/>
      <c r="M53" s="114"/>
      <c r="N53" s="17"/>
    </row>
    <row r="54" spans="1:14" ht="23.25" hidden="1" customHeight="1" x14ac:dyDescent="0.45">
      <c r="A54" s="160"/>
      <c r="B54" s="59" t="s">
        <v>115</v>
      </c>
      <c r="G54" s="1"/>
      <c r="H54" s="1"/>
      <c r="I54" s="1"/>
      <c r="J54" s="1"/>
      <c r="K54" s="114"/>
      <c r="M54" s="114"/>
      <c r="N54" s="17"/>
    </row>
    <row r="55" spans="1:14" ht="23.25" hidden="1" customHeight="1" x14ac:dyDescent="0.45">
      <c r="A55" s="161" t="s">
        <v>116</v>
      </c>
      <c r="B55" s="162"/>
      <c r="C55" s="162"/>
      <c r="D55" s="162"/>
      <c r="E55" s="162"/>
      <c r="G55" s="1"/>
      <c r="H55" s="1"/>
      <c r="I55" s="1"/>
      <c r="J55" s="1"/>
      <c r="K55" s="115"/>
      <c r="M55" s="115"/>
      <c r="N55" s="17"/>
    </row>
    <row r="56" spans="1:14" ht="23.25" hidden="1" customHeight="1" x14ac:dyDescent="0.45">
      <c r="A56" s="10" t="s">
        <v>102</v>
      </c>
      <c r="B56" s="162" t="s">
        <v>117</v>
      </c>
      <c r="C56" s="162"/>
      <c r="D56" s="162"/>
      <c r="E56" s="162"/>
      <c r="G56" s="12"/>
      <c r="H56" s="1"/>
      <c r="I56" s="12"/>
      <c r="J56" s="1"/>
      <c r="K56" s="115"/>
      <c r="L56" s="9"/>
      <c r="M56" s="115"/>
      <c r="N56" s="17"/>
    </row>
    <row r="57" spans="1:14" ht="23.25" hidden="1" customHeight="1" x14ac:dyDescent="0.45">
      <c r="A57" s="10"/>
      <c r="B57" s="162" t="s">
        <v>118</v>
      </c>
      <c r="C57" s="162"/>
      <c r="D57" s="162"/>
      <c r="E57" s="162"/>
      <c r="G57" s="163" t="s">
        <v>32</v>
      </c>
      <c r="H57" s="1"/>
      <c r="I57" s="163" t="s">
        <v>32</v>
      </c>
      <c r="J57" s="1"/>
      <c r="K57" s="164" t="s">
        <v>32</v>
      </c>
      <c r="L57" s="9"/>
      <c r="M57" s="164" t="s">
        <v>32</v>
      </c>
      <c r="N57" s="17"/>
    </row>
    <row r="58" spans="1:14" ht="23.25" hidden="1" customHeight="1" x14ac:dyDescent="0.45">
      <c r="A58" s="165" t="s">
        <v>119</v>
      </c>
      <c r="B58" s="162"/>
      <c r="C58" s="162"/>
      <c r="D58" s="162"/>
      <c r="E58" s="162"/>
      <c r="G58" s="163"/>
      <c r="H58" s="1"/>
      <c r="I58" s="163"/>
      <c r="J58" s="1"/>
      <c r="K58" s="164"/>
      <c r="L58" s="9"/>
      <c r="M58" s="164"/>
      <c r="N58" s="17"/>
    </row>
    <row r="59" spans="1:14" ht="23.25" hidden="1" customHeight="1" x14ac:dyDescent="0.45">
      <c r="A59" s="165"/>
      <c r="B59" s="162" t="s">
        <v>55</v>
      </c>
      <c r="C59" s="162"/>
      <c r="D59" s="162"/>
      <c r="E59" s="162"/>
      <c r="G59" s="163" t="s">
        <v>32</v>
      </c>
      <c r="H59" s="1"/>
      <c r="I59" s="163" t="s">
        <v>32</v>
      </c>
      <c r="J59" s="1"/>
      <c r="K59" s="164" t="s">
        <v>32</v>
      </c>
      <c r="L59" s="9"/>
      <c r="M59" s="164" t="s">
        <v>32</v>
      </c>
      <c r="N59" s="17"/>
    </row>
    <row r="60" spans="1:14" s="34" customFormat="1" ht="23.25" hidden="1" customHeight="1" x14ac:dyDescent="0.45">
      <c r="A60" s="166"/>
      <c r="B60" s="167"/>
      <c r="C60" s="167"/>
      <c r="D60" s="167"/>
      <c r="E60" s="167"/>
      <c r="F60" s="140"/>
      <c r="G60" s="168" t="s">
        <v>32</v>
      </c>
      <c r="H60" s="1"/>
      <c r="I60" s="168" t="s">
        <v>32</v>
      </c>
      <c r="J60" s="1"/>
      <c r="K60" s="169" t="s">
        <v>32</v>
      </c>
      <c r="L60" s="170"/>
      <c r="M60" s="169" t="s">
        <v>32</v>
      </c>
      <c r="N60" s="141"/>
    </row>
    <row r="61" spans="1:14" ht="23.25" customHeight="1" x14ac:dyDescent="0.45">
      <c r="A61" s="171" t="s">
        <v>150</v>
      </c>
      <c r="B61" s="167"/>
      <c r="C61" s="162"/>
      <c r="D61" s="162"/>
      <c r="E61" s="162"/>
      <c r="G61" s="12"/>
      <c r="H61" s="1"/>
      <c r="I61" s="12"/>
      <c r="J61" s="1"/>
      <c r="K61" s="115"/>
      <c r="M61" s="115"/>
      <c r="N61" s="17"/>
    </row>
    <row r="62" spans="1:14" ht="23.25" customHeight="1" x14ac:dyDescent="0.45">
      <c r="A62" s="171"/>
      <c r="B62" s="172" t="s">
        <v>151</v>
      </c>
      <c r="C62" s="162"/>
      <c r="D62" s="162"/>
      <c r="E62" s="162"/>
      <c r="G62" s="12"/>
      <c r="H62" s="1"/>
      <c r="I62" s="12"/>
      <c r="J62" s="1"/>
      <c r="K62" s="115"/>
      <c r="M62" s="115"/>
      <c r="N62" s="17"/>
    </row>
    <row r="63" spans="1:14" ht="23.25" customHeight="1" x14ac:dyDescent="0.45">
      <c r="A63" s="161" t="s">
        <v>153</v>
      </c>
      <c r="B63" s="162"/>
      <c r="C63" s="162"/>
      <c r="D63" s="162"/>
      <c r="E63" s="162"/>
      <c r="G63" s="64">
        <v>-3375</v>
      </c>
      <c r="H63" s="64"/>
      <c r="I63" s="64">
        <v>-19369</v>
      </c>
      <c r="J63" s="64"/>
      <c r="K63" s="64">
        <v>0</v>
      </c>
      <c r="L63" s="64"/>
      <c r="M63" s="64">
        <v>0</v>
      </c>
      <c r="N63" s="17"/>
    </row>
    <row r="64" spans="1:14" ht="23.25" customHeight="1" x14ac:dyDescent="0.45">
      <c r="A64" s="161" t="s">
        <v>222</v>
      </c>
      <c r="B64" s="162"/>
      <c r="C64" s="162"/>
      <c r="D64" s="162"/>
      <c r="E64" s="162"/>
      <c r="G64" s="64">
        <v>-116</v>
      </c>
      <c r="H64" s="64"/>
      <c r="I64" s="64">
        <v>38</v>
      </c>
      <c r="J64" s="64"/>
      <c r="K64" s="64">
        <v>-116</v>
      </c>
      <c r="L64" s="64"/>
      <c r="M64" s="64">
        <v>38</v>
      </c>
      <c r="N64" s="17"/>
    </row>
    <row r="65" spans="1:14" ht="23.25" customHeight="1" x14ac:dyDescent="0.45">
      <c r="A65" s="173" t="s">
        <v>152</v>
      </c>
      <c r="B65" s="172"/>
      <c r="C65" s="162"/>
      <c r="D65" s="162"/>
      <c r="E65" s="162"/>
      <c r="G65" s="64"/>
      <c r="H65" s="64"/>
      <c r="I65" s="64"/>
      <c r="J65" s="64"/>
      <c r="K65" s="64"/>
      <c r="L65" s="64"/>
      <c r="M65" s="64"/>
      <c r="N65" s="17"/>
    </row>
    <row r="66" spans="1:14" ht="23.25" customHeight="1" x14ac:dyDescent="0.45">
      <c r="A66" s="173"/>
      <c r="B66" s="162" t="s">
        <v>98</v>
      </c>
      <c r="C66" s="162"/>
      <c r="D66" s="162"/>
      <c r="E66" s="162"/>
      <c r="G66" s="64">
        <v>0</v>
      </c>
      <c r="H66" s="64"/>
      <c r="I66" s="64">
        <v>-662</v>
      </c>
      <c r="J66" s="64"/>
      <c r="K66" s="64">
        <v>0</v>
      </c>
      <c r="L66" s="64"/>
      <c r="M66" s="64">
        <v>0</v>
      </c>
      <c r="N66" s="17"/>
    </row>
    <row r="67" spans="1:14" ht="23.25" customHeight="1" x14ac:dyDescent="0.45">
      <c r="A67" s="165" t="s">
        <v>154</v>
      </c>
      <c r="B67" s="162"/>
      <c r="C67" s="162"/>
      <c r="D67" s="162"/>
      <c r="E67" s="162"/>
      <c r="G67" s="64"/>
      <c r="H67" s="64"/>
      <c r="I67" s="64"/>
      <c r="J67" s="64"/>
      <c r="K67" s="64"/>
      <c r="L67" s="64"/>
      <c r="M67" s="64"/>
      <c r="N67" s="17"/>
    </row>
    <row r="68" spans="1:14" ht="23.25" customHeight="1" x14ac:dyDescent="0.45">
      <c r="A68" s="165"/>
      <c r="B68" s="162" t="s">
        <v>151</v>
      </c>
      <c r="C68" s="162"/>
      <c r="D68" s="162"/>
      <c r="E68" s="162"/>
      <c r="G68" s="64">
        <v>23</v>
      </c>
      <c r="H68" s="64"/>
      <c r="I68" s="64">
        <v>-7</v>
      </c>
      <c r="J68" s="64"/>
      <c r="K68" s="64">
        <v>23</v>
      </c>
      <c r="L68" s="64"/>
      <c r="M68" s="64">
        <v>-7</v>
      </c>
      <c r="N68" s="17"/>
    </row>
    <row r="69" spans="1:14" ht="23.25" customHeight="1" x14ac:dyDescent="0.45">
      <c r="A69" s="166" t="s">
        <v>155</v>
      </c>
      <c r="B69" s="162"/>
      <c r="C69" s="162"/>
      <c r="D69" s="162"/>
      <c r="E69" s="162"/>
      <c r="G69" s="127"/>
      <c r="H69" s="66"/>
      <c r="I69" s="127"/>
      <c r="J69" s="66"/>
      <c r="K69" s="221"/>
      <c r="L69" s="67"/>
      <c r="M69" s="221"/>
      <c r="N69" s="17"/>
    </row>
    <row r="70" spans="1:14" ht="23.25" customHeight="1" x14ac:dyDescent="0.45">
      <c r="B70" s="167" t="s">
        <v>151</v>
      </c>
      <c r="C70" s="162"/>
      <c r="D70" s="162"/>
      <c r="E70" s="162"/>
      <c r="G70" s="114">
        <f>SUM(G63:G68)</f>
        <v>-3468</v>
      </c>
      <c r="H70" s="1"/>
      <c r="I70" s="114">
        <f>SUM(I63:I68)</f>
        <v>-20000</v>
      </c>
      <c r="J70" s="1"/>
      <c r="K70" s="114">
        <f>SUM(K63:K68)</f>
        <v>-93</v>
      </c>
      <c r="L70" s="34"/>
      <c r="M70" s="114">
        <f>SUM(M63:M68)</f>
        <v>31</v>
      </c>
      <c r="N70" s="17"/>
    </row>
    <row r="71" spans="1:14" ht="23.25" customHeight="1" x14ac:dyDescent="0.45">
      <c r="A71" s="35" t="s">
        <v>139</v>
      </c>
      <c r="G71" s="116">
        <f>G70</f>
        <v>-3468</v>
      </c>
      <c r="H71" s="1"/>
      <c r="I71" s="116">
        <f>I70</f>
        <v>-20000</v>
      </c>
      <c r="J71" s="1"/>
      <c r="K71" s="116">
        <f>K70</f>
        <v>-93</v>
      </c>
      <c r="L71" s="34"/>
      <c r="M71" s="116">
        <f>M70</f>
        <v>31</v>
      </c>
      <c r="N71" s="17"/>
    </row>
    <row r="72" spans="1:14" ht="23.25" customHeight="1" thickBot="1" x14ac:dyDescent="0.5">
      <c r="A72" s="35" t="s">
        <v>121</v>
      </c>
      <c r="G72" s="117">
        <f>G50+G71</f>
        <v>669748</v>
      </c>
      <c r="H72" s="1"/>
      <c r="I72" s="117">
        <f>I50+I71</f>
        <v>717485</v>
      </c>
      <c r="J72" s="1"/>
      <c r="K72" s="117">
        <f>K50+K71</f>
        <v>810627</v>
      </c>
      <c r="L72" s="34"/>
      <c r="M72" s="117">
        <f>M50+M71</f>
        <v>562965</v>
      </c>
      <c r="N72" s="17"/>
    </row>
    <row r="73" spans="1:14" s="177" customFormat="1" ht="15" customHeight="1" thickTop="1" x14ac:dyDescent="0.45">
      <c r="A73" s="175"/>
      <c r="F73" s="188"/>
      <c r="G73" s="176"/>
      <c r="H73" s="176"/>
      <c r="I73" s="176"/>
      <c r="J73" s="176"/>
      <c r="K73" s="176"/>
      <c r="M73" s="176"/>
    </row>
    <row r="74" spans="1:14" s="34" customFormat="1" ht="23.25" customHeight="1" x14ac:dyDescent="0.45">
      <c r="F74" s="140"/>
      <c r="G74" s="1"/>
      <c r="I74" s="1"/>
      <c r="K74" s="1"/>
      <c r="M74" s="1"/>
    </row>
    <row r="75" spans="1:14" ht="23.25" customHeight="1" x14ac:dyDescent="0.45">
      <c r="A75" s="34" t="s">
        <v>107</v>
      </c>
      <c r="K75" s="174"/>
      <c r="M75" s="174"/>
    </row>
    <row r="76" spans="1:14" ht="23.25" customHeight="1" x14ac:dyDescent="0.45">
      <c r="B76" s="29" t="s">
        <v>56</v>
      </c>
      <c r="G76" s="64">
        <f>G78-G77</f>
        <v>657684</v>
      </c>
      <c r="H76" s="64"/>
      <c r="I76" s="64">
        <v>691324</v>
      </c>
      <c r="J76" s="64"/>
      <c r="K76" s="64">
        <f>K72</f>
        <v>810627</v>
      </c>
      <c r="L76" s="64"/>
      <c r="M76" s="64">
        <v>562965</v>
      </c>
      <c r="N76" s="11"/>
    </row>
    <row r="77" spans="1:14" ht="23.25" customHeight="1" x14ac:dyDescent="0.45">
      <c r="B77" s="29" t="s">
        <v>57</v>
      </c>
      <c r="G77" s="64">
        <v>12064</v>
      </c>
      <c r="H77" s="64"/>
      <c r="I77" s="64">
        <v>26161</v>
      </c>
      <c r="J77" s="64"/>
      <c r="K77" s="64">
        <v>0</v>
      </c>
      <c r="L77" s="64"/>
      <c r="M77" s="64">
        <v>0</v>
      </c>
    </row>
    <row r="78" spans="1:14" s="34" customFormat="1" ht="23.25" customHeight="1" thickBot="1" x14ac:dyDescent="0.5">
      <c r="A78" s="34" t="s">
        <v>121</v>
      </c>
      <c r="F78" s="140"/>
      <c r="G78" s="118">
        <f>G72</f>
        <v>669748</v>
      </c>
      <c r="I78" s="118">
        <f>SUM(I76:I77)</f>
        <v>717485</v>
      </c>
      <c r="K78" s="118">
        <f>SUM(K76:K77)</f>
        <v>810627</v>
      </c>
      <c r="M78" s="118">
        <f>SUM(M76:M77)</f>
        <v>562965</v>
      </c>
    </row>
    <row r="79" spans="1:14" ht="15" customHeight="1" thickTop="1" x14ac:dyDescent="0.45">
      <c r="G79" s="11"/>
      <c r="I79" s="11"/>
      <c r="K79" s="174"/>
      <c r="M79" s="174"/>
    </row>
    <row r="80" spans="1:14" ht="23.25" customHeight="1" x14ac:dyDescent="0.45">
      <c r="K80" s="177"/>
      <c r="M80" s="177"/>
    </row>
    <row r="81" spans="1:13" ht="23.25" customHeight="1" x14ac:dyDescent="0.5">
      <c r="A81" s="8" t="s">
        <v>231</v>
      </c>
      <c r="B81" s="8"/>
      <c r="C81" s="8"/>
      <c r="D81" s="8"/>
      <c r="E81" s="8"/>
      <c r="F81" s="38"/>
      <c r="G81" s="8"/>
      <c r="H81" s="8"/>
      <c r="I81" s="8"/>
      <c r="J81" s="8"/>
      <c r="K81" s="8"/>
      <c r="L81" s="8"/>
      <c r="M81" s="8"/>
    </row>
    <row r="82" spans="1:13" ht="23.25" customHeight="1" x14ac:dyDescent="0.5">
      <c r="A82" s="8" t="s">
        <v>232</v>
      </c>
      <c r="B82" s="8"/>
      <c r="C82" s="8"/>
      <c r="D82" s="8"/>
      <c r="E82" s="8"/>
      <c r="F82" s="38"/>
      <c r="G82" s="8"/>
      <c r="H82" s="8"/>
      <c r="I82" s="8"/>
      <c r="J82" s="8"/>
      <c r="K82" s="8"/>
      <c r="L82" s="8"/>
      <c r="M82" s="8"/>
    </row>
    <row r="83" spans="1:13" ht="23.25" customHeight="1" x14ac:dyDescent="0.5">
      <c r="A83" s="8" t="s">
        <v>191</v>
      </c>
      <c r="B83" s="8"/>
      <c r="C83" s="8"/>
      <c r="D83" s="8"/>
      <c r="E83" s="8"/>
      <c r="F83" s="38"/>
      <c r="G83" s="8"/>
      <c r="H83" s="8"/>
      <c r="I83" s="8"/>
      <c r="J83" s="8"/>
      <c r="K83" s="8"/>
      <c r="L83" s="8"/>
      <c r="M83" s="8"/>
    </row>
    <row r="84" spans="1:13" ht="23.25" customHeight="1" x14ac:dyDescent="0.5">
      <c r="A84" s="8"/>
      <c r="B84" s="8"/>
      <c r="C84" s="8"/>
      <c r="D84" s="8"/>
      <c r="E84" s="8"/>
      <c r="F84" s="38"/>
      <c r="G84" s="8"/>
      <c r="H84" s="8"/>
      <c r="I84" s="8"/>
      <c r="J84" s="8"/>
      <c r="K84" s="8"/>
      <c r="L84" s="8"/>
      <c r="M84" s="8"/>
    </row>
    <row r="85" spans="1:13" ht="23.25" customHeight="1" x14ac:dyDescent="0.5">
      <c r="A85" s="8"/>
      <c r="B85" s="8"/>
      <c r="C85" s="8"/>
      <c r="D85" s="8"/>
      <c r="E85" s="8"/>
      <c r="F85" s="38"/>
      <c r="G85" s="243" t="s">
        <v>111</v>
      </c>
      <c r="H85" s="243"/>
      <c r="I85" s="243"/>
      <c r="J85" s="22"/>
      <c r="K85" s="243" t="s">
        <v>112</v>
      </c>
      <c r="L85" s="243"/>
      <c r="M85" s="243"/>
    </row>
    <row r="86" spans="1:13" ht="23.25" customHeight="1" x14ac:dyDescent="0.5">
      <c r="A86" s="138"/>
      <c r="F86" s="234"/>
      <c r="G86" s="244" t="s">
        <v>221</v>
      </c>
      <c r="H86" s="244"/>
      <c r="I86" s="244"/>
      <c r="K86" s="244" t="s">
        <v>221</v>
      </c>
      <c r="L86" s="244"/>
      <c r="M86" s="244"/>
    </row>
    <row r="87" spans="1:13" ht="23.25" customHeight="1" x14ac:dyDescent="0.5">
      <c r="A87" s="138"/>
      <c r="F87" s="234"/>
      <c r="G87" s="244" t="s">
        <v>220</v>
      </c>
      <c r="H87" s="244"/>
      <c r="I87" s="244"/>
      <c r="K87" s="244" t="s">
        <v>220</v>
      </c>
      <c r="L87" s="244"/>
      <c r="M87" s="244"/>
    </row>
    <row r="88" spans="1:13" ht="23.25" customHeight="1" x14ac:dyDescent="0.5">
      <c r="A88" s="138"/>
      <c r="F88" s="234" t="s">
        <v>22</v>
      </c>
      <c r="G88" s="240">
        <v>2561</v>
      </c>
      <c r="I88" s="240">
        <v>2560</v>
      </c>
      <c r="K88" s="240">
        <v>2561</v>
      </c>
      <c r="M88" s="240">
        <v>2560</v>
      </c>
    </row>
    <row r="89" spans="1:13" ht="23.25" customHeight="1" x14ac:dyDescent="0.45">
      <c r="G89" s="242" t="s">
        <v>131</v>
      </c>
      <c r="H89" s="242"/>
      <c r="I89" s="242"/>
      <c r="J89" s="242"/>
      <c r="K89" s="242"/>
      <c r="L89" s="242"/>
      <c r="M89" s="242"/>
    </row>
    <row r="90" spans="1:13" ht="23.25" customHeight="1" x14ac:dyDescent="0.45">
      <c r="A90" s="59" t="s">
        <v>27</v>
      </c>
    </row>
    <row r="91" spans="1:13" ht="23.25" customHeight="1" x14ac:dyDescent="0.45">
      <c r="A91" s="29" t="s">
        <v>17</v>
      </c>
      <c r="G91" s="64">
        <v>12062894</v>
      </c>
      <c r="H91" s="64"/>
      <c r="I91" s="64">
        <v>12494478</v>
      </c>
      <c r="J91" s="64"/>
      <c r="K91" s="64">
        <v>9513403</v>
      </c>
      <c r="L91" s="64"/>
      <c r="M91" s="64">
        <v>9808350</v>
      </c>
    </row>
    <row r="92" spans="1:13" ht="23.25" customHeight="1" x14ac:dyDescent="0.45">
      <c r="A92" s="29" t="s">
        <v>73</v>
      </c>
      <c r="G92" s="64">
        <v>151438</v>
      </c>
      <c r="H92" s="64"/>
      <c r="I92" s="64">
        <v>417271</v>
      </c>
      <c r="J92" s="64"/>
      <c r="K92" s="64">
        <v>0</v>
      </c>
      <c r="L92" s="64"/>
      <c r="M92" s="64">
        <v>0</v>
      </c>
    </row>
    <row r="93" spans="1:13" ht="23.25" customHeight="1" x14ac:dyDescent="0.45">
      <c r="A93" s="29" t="s">
        <v>74</v>
      </c>
      <c r="G93" s="64">
        <v>6519</v>
      </c>
      <c r="H93" s="64"/>
      <c r="I93" s="64">
        <v>8761</v>
      </c>
      <c r="J93" s="64"/>
      <c r="K93" s="64">
        <v>1792601</v>
      </c>
      <c r="L93" s="64"/>
      <c r="M93" s="64">
        <v>242366</v>
      </c>
    </row>
    <row r="94" spans="1:13" ht="23.25" customHeight="1" x14ac:dyDescent="0.45">
      <c r="A94" s="29" t="s">
        <v>193</v>
      </c>
      <c r="G94" s="64">
        <v>64341</v>
      </c>
      <c r="H94" s="64"/>
      <c r="I94" s="64">
        <v>17987</v>
      </c>
      <c r="J94" s="64"/>
      <c r="K94" s="64">
        <v>727972</v>
      </c>
      <c r="L94" s="64"/>
      <c r="M94" s="64">
        <v>0</v>
      </c>
    </row>
    <row r="95" spans="1:13" ht="23.25" customHeight="1" x14ac:dyDescent="0.45">
      <c r="A95" s="29" t="s">
        <v>28</v>
      </c>
      <c r="G95" s="64">
        <v>258023</v>
      </c>
      <c r="H95" s="64"/>
      <c r="I95" s="64">
        <v>195312</v>
      </c>
      <c r="J95" s="64"/>
      <c r="K95" s="64">
        <v>212082</v>
      </c>
      <c r="L95" s="64"/>
      <c r="M95" s="64">
        <v>166914</v>
      </c>
    </row>
    <row r="96" spans="1:13" ht="23.25" customHeight="1" x14ac:dyDescent="0.45">
      <c r="A96" s="34" t="s">
        <v>8</v>
      </c>
      <c r="G96" s="132">
        <f>SUM(G91:G95)</f>
        <v>12543215</v>
      </c>
      <c r="I96" s="132">
        <f>SUM(I91:I95)</f>
        <v>13133809</v>
      </c>
      <c r="J96" s="1"/>
      <c r="K96" s="132">
        <f>SUM(K91:K95)</f>
        <v>12246058</v>
      </c>
      <c r="M96" s="132">
        <f>SUM(M91:M95)</f>
        <v>10217630</v>
      </c>
    </row>
    <row r="97" spans="1:13" ht="23.25" customHeight="1" x14ac:dyDescent="0.45">
      <c r="A97" s="34"/>
      <c r="H97" s="9"/>
      <c r="J97" s="9"/>
    </row>
    <row r="98" spans="1:13" ht="23.25" customHeight="1" x14ac:dyDescent="0.45">
      <c r="A98" s="59" t="s">
        <v>29</v>
      </c>
      <c r="H98" s="9"/>
      <c r="J98" s="9"/>
    </row>
    <row r="99" spans="1:13" ht="23.25" customHeight="1" x14ac:dyDescent="0.45">
      <c r="A99" s="29" t="s">
        <v>18</v>
      </c>
      <c r="G99" s="13">
        <v>8241982</v>
      </c>
      <c r="H99" s="13"/>
      <c r="I99" s="13">
        <v>8391333</v>
      </c>
      <c r="J99" s="13"/>
      <c r="K99" s="13">
        <v>7142354</v>
      </c>
      <c r="L99" s="13"/>
      <c r="M99" s="13">
        <v>7092741</v>
      </c>
    </row>
    <row r="100" spans="1:13" ht="23.25" customHeight="1" x14ac:dyDescent="0.45">
      <c r="A100" s="29" t="s">
        <v>75</v>
      </c>
      <c r="G100" s="13">
        <v>93472</v>
      </c>
      <c r="H100" s="13"/>
      <c r="I100" s="13">
        <v>323696</v>
      </c>
      <c r="J100" s="13"/>
      <c r="K100" s="13">
        <v>0</v>
      </c>
      <c r="L100" s="13"/>
      <c r="M100" s="13">
        <v>0</v>
      </c>
    </row>
    <row r="101" spans="1:13" ht="23.25" customHeight="1" x14ac:dyDescent="0.45">
      <c r="A101" s="29" t="s">
        <v>208</v>
      </c>
      <c r="G101" s="13">
        <v>1766679</v>
      </c>
      <c r="H101" s="13"/>
      <c r="I101" s="13">
        <v>1660202</v>
      </c>
      <c r="J101" s="13"/>
      <c r="K101" s="13">
        <v>1111878</v>
      </c>
      <c r="L101" s="13"/>
      <c r="M101" s="13">
        <v>988551</v>
      </c>
    </row>
    <row r="102" spans="1:13" ht="23.25" customHeight="1" x14ac:dyDescent="0.45">
      <c r="A102" s="29" t="s">
        <v>45</v>
      </c>
      <c r="G102" s="13">
        <v>715597</v>
      </c>
      <c r="H102" s="13"/>
      <c r="I102" s="13">
        <v>712429</v>
      </c>
      <c r="J102" s="13"/>
      <c r="K102" s="13">
        <v>574165</v>
      </c>
      <c r="L102" s="13"/>
      <c r="M102" s="13">
        <v>511582</v>
      </c>
    </row>
    <row r="103" spans="1:13" ht="23.25" customHeight="1" x14ac:dyDescent="0.45">
      <c r="A103" s="29" t="s">
        <v>46</v>
      </c>
      <c r="G103" s="13">
        <v>50262</v>
      </c>
      <c r="H103" s="13"/>
      <c r="I103" s="13">
        <v>47510</v>
      </c>
      <c r="J103" s="13"/>
      <c r="K103" s="13">
        <v>51242</v>
      </c>
      <c r="L103" s="13"/>
      <c r="M103" s="13">
        <v>49188</v>
      </c>
    </row>
    <row r="104" spans="1:13" ht="23.25" customHeight="1" x14ac:dyDescent="0.45">
      <c r="A104" s="34" t="s">
        <v>9</v>
      </c>
      <c r="G104" s="132">
        <f>SUM(G99:G103)</f>
        <v>10867992</v>
      </c>
      <c r="I104" s="132">
        <f>SUM(I99:I103)</f>
        <v>11135170</v>
      </c>
      <c r="J104" s="1"/>
      <c r="K104" s="132">
        <f>SUM(K99:K103)</f>
        <v>8879639</v>
      </c>
      <c r="M104" s="132">
        <f>SUM(M99:M103)</f>
        <v>8642062</v>
      </c>
    </row>
    <row r="105" spans="1:13" ht="23.25" customHeight="1" x14ac:dyDescent="0.45">
      <c r="A105" s="34"/>
      <c r="H105" s="9"/>
      <c r="J105" s="9"/>
    </row>
    <row r="106" spans="1:13" ht="23.25" customHeight="1" x14ac:dyDescent="0.45">
      <c r="A106" s="29" t="s">
        <v>113</v>
      </c>
      <c r="H106" s="9"/>
      <c r="J106" s="9"/>
    </row>
    <row r="107" spans="1:13" ht="23.25" customHeight="1" x14ac:dyDescent="0.45">
      <c r="B107" s="29" t="s">
        <v>98</v>
      </c>
      <c r="F107" s="15">
        <v>8</v>
      </c>
      <c r="G107" s="13">
        <v>88387</v>
      </c>
      <c r="H107" s="9"/>
      <c r="I107" s="13">
        <v>155945</v>
      </c>
      <c r="J107" s="9"/>
      <c r="K107" s="64">
        <v>0</v>
      </c>
      <c r="L107" s="11"/>
      <c r="M107" s="64">
        <v>0</v>
      </c>
    </row>
    <row r="108" spans="1:13" ht="23.25" customHeight="1" x14ac:dyDescent="0.45">
      <c r="A108" s="34" t="s">
        <v>47</v>
      </c>
      <c r="G108" s="219">
        <f>G96-G104+G107</f>
        <v>1763610</v>
      </c>
      <c r="H108" s="6"/>
      <c r="I108" s="219">
        <f>I96-I104+I107</f>
        <v>2154584</v>
      </c>
      <c r="J108" s="1"/>
      <c r="K108" s="219">
        <f>K96-K104+K107</f>
        <v>3366419</v>
      </c>
      <c r="L108" s="6"/>
      <c r="M108" s="219">
        <f>M96-M104+M107</f>
        <v>1575568</v>
      </c>
    </row>
    <row r="109" spans="1:13" ht="23.25" customHeight="1" x14ac:dyDescent="0.45">
      <c r="A109" s="29" t="s">
        <v>149</v>
      </c>
      <c r="F109" s="234"/>
      <c r="G109" s="228">
        <v>-291713</v>
      </c>
      <c r="H109" s="79"/>
      <c r="I109" s="228">
        <v>-359213</v>
      </c>
      <c r="J109" s="79"/>
      <c r="K109" s="228">
        <v>-299800</v>
      </c>
      <c r="L109" s="67"/>
      <c r="M109" s="228">
        <v>-285749</v>
      </c>
    </row>
    <row r="110" spans="1:13" ht="23.25" customHeight="1" x14ac:dyDescent="0.45">
      <c r="H110" s="9"/>
      <c r="J110" s="9"/>
    </row>
    <row r="111" spans="1:13" ht="23.25" customHeight="1" thickBot="1" x14ac:dyDescent="0.5">
      <c r="A111" s="34" t="s">
        <v>124</v>
      </c>
      <c r="G111" s="220">
        <f>SUM(G108:G110)</f>
        <v>1471897</v>
      </c>
      <c r="I111" s="220">
        <f>SUM(I108:I110)</f>
        <v>1795371</v>
      </c>
      <c r="J111" s="1"/>
      <c r="K111" s="220">
        <f>SUM(K108:K110)</f>
        <v>3066619</v>
      </c>
      <c r="M111" s="220">
        <f>SUM(M108:M110)</f>
        <v>1289819</v>
      </c>
    </row>
    <row r="112" spans="1:13" ht="23.25" customHeight="1" thickTop="1" x14ac:dyDescent="0.45">
      <c r="A112" s="34"/>
      <c r="G112" s="1"/>
      <c r="H112" s="1"/>
      <c r="I112" s="1"/>
      <c r="J112" s="1"/>
      <c r="K112" s="1"/>
      <c r="M112" s="1"/>
    </row>
    <row r="113" spans="1:13" ht="23.25" customHeight="1" x14ac:dyDescent="0.45">
      <c r="A113" s="34" t="s">
        <v>106</v>
      </c>
    </row>
    <row r="114" spans="1:13" ht="23.25" customHeight="1" x14ac:dyDescent="0.45">
      <c r="B114" s="29" t="s">
        <v>56</v>
      </c>
      <c r="G114" s="13">
        <f>G111-G115</f>
        <v>1444391</v>
      </c>
      <c r="H114" s="13"/>
      <c r="I114" s="13">
        <v>1733768</v>
      </c>
      <c r="J114" s="13"/>
      <c r="K114" s="13">
        <f>K111-K115</f>
        <v>3066619</v>
      </c>
      <c r="L114" s="13"/>
      <c r="M114" s="13">
        <v>1289819</v>
      </c>
    </row>
    <row r="115" spans="1:13" ht="23.25" customHeight="1" x14ac:dyDescent="0.45">
      <c r="B115" s="29" t="s">
        <v>57</v>
      </c>
      <c r="G115" s="13">
        <v>27506</v>
      </c>
      <c r="H115" s="13"/>
      <c r="I115" s="13">
        <v>61603</v>
      </c>
      <c r="J115" s="13"/>
      <c r="K115" s="13">
        <v>0</v>
      </c>
      <c r="L115" s="13"/>
      <c r="M115" s="13">
        <v>0</v>
      </c>
    </row>
    <row r="116" spans="1:13" ht="23.25" customHeight="1" thickBot="1" x14ac:dyDescent="0.5">
      <c r="A116" s="34" t="s">
        <v>124</v>
      </c>
      <c r="B116" s="34"/>
      <c r="C116" s="34"/>
      <c r="D116" s="34"/>
      <c r="E116" s="34"/>
      <c r="F116" s="140"/>
      <c r="G116" s="215">
        <f>SUM(G114:G115)</f>
        <v>1471897</v>
      </c>
      <c r="H116" s="34"/>
      <c r="I116" s="215">
        <f>SUM(I114:I115)</f>
        <v>1795371</v>
      </c>
      <c r="J116" s="34"/>
      <c r="K116" s="215">
        <f>SUM(K114:K115)</f>
        <v>3066619</v>
      </c>
      <c r="L116" s="34"/>
      <c r="M116" s="215">
        <f>SUM(M114:M115)</f>
        <v>1289819</v>
      </c>
    </row>
    <row r="117" spans="1:13" ht="23.25" customHeight="1" thickTop="1" x14ac:dyDescent="0.45">
      <c r="A117" s="34"/>
      <c r="B117" s="34"/>
      <c r="C117" s="34"/>
      <c r="D117" s="34"/>
      <c r="E117" s="34"/>
      <c r="F117" s="140"/>
      <c r="G117" s="34"/>
      <c r="H117" s="34"/>
      <c r="I117" s="34"/>
      <c r="J117" s="34"/>
      <c r="K117" s="1"/>
      <c r="L117" s="34"/>
      <c r="M117" s="1"/>
    </row>
    <row r="118" spans="1:13" ht="23.25" customHeight="1" thickBot="1" x14ac:dyDescent="0.5">
      <c r="A118" s="34" t="s">
        <v>130</v>
      </c>
      <c r="B118" s="34"/>
      <c r="C118" s="34"/>
      <c r="D118" s="34"/>
      <c r="E118" s="34"/>
      <c r="F118" s="15">
        <v>13</v>
      </c>
      <c r="G118" s="58">
        <f>G114/1332702</f>
        <v>1.0838064323457157</v>
      </c>
      <c r="H118" s="34"/>
      <c r="I118" s="58">
        <f>I114/231000</f>
        <v>7.5054891774891779</v>
      </c>
      <c r="J118" s="34"/>
      <c r="K118" s="58">
        <f>K114/1332702</f>
        <v>2.3010537989738142</v>
      </c>
      <c r="L118" s="34"/>
      <c r="M118" s="120">
        <f>M114/231000</f>
        <v>5.5836320346320347</v>
      </c>
    </row>
    <row r="119" spans="1:13" ht="23.25" customHeight="1" thickTop="1" x14ac:dyDescent="0.45">
      <c r="A119" s="34"/>
      <c r="B119" s="34"/>
      <c r="C119" s="34"/>
      <c r="D119" s="34"/>
      <c r="E119" s="34"/>
      <c r="F119" s="140"/>
      <c r="G119" s="34"/>
      <c r="H119" s="34"/>
      <c r="I119" s="34"/>
      <c r="J119" s="34"/>
      <c r="K119" s="1"/>
      <c r="L119" s="34"/>
      <c r="M119" s="1"/>
    </row>
    <row r="120" spans="1:13" ht="23.25" customHeight="1" x14ac:dyDescent="0.5">
      <c r="A120" s="8" t="s">
        <v>231</v>
      </c>
      <c r="B120" s="8"/>
      <c r="C120" s="8"/>
      <c r="D120" s="8"/>
      <c r="E120" s="8"/>
      <c r="F120" s="38"/>
      <c r="G120" s="8"/>
      <c r="H120" s="8"/>
      <c r="I120" s="8"/>
      <c r="J120" s="8"/>
      <c r="K120" s="8"/>
      <c r="L120" s="8"/>
      <c r="M120" s="8"/>
    </row>
    <row r="121" spans="1:13" ht="23.25" customHeight="1" x14ac:dyDescent="0.5">
      <c r="A121" s="8" t="s">
        <v>232</v>
      </c>
      <c r="B121" s="8"/>
      <c r="C121" s="8"/>
      <c r="D121" s="8"/>
      <c r="E121" s="8"/>
      <c r="F121" s="38"/>
      <c r="G121" s="8"/>
      <c r="H121" s="8"/>
      <c r="I121" s="8"/>
      <c r="J121" s="8"/>
      <c r="K121" s="8"/>
      <c r="L121" s="8"/>
      <c r="M121" s="8"/>
    </row>
    <row r="122" spans="1:13" ht="23.25" customHeight="1" x14ac:dyDescent="0.5">
      <c r="A122" s="8" t="s">
        <v>132</v>
      </c>
      <c r="B122" s="8"/>
      <c r="C122" s="8"/>
      <c r="D122" s="8"/>
      <c r="E122" s="8"/>
      <c r="F122" s="38"/>
      <c r="G122" s="8"/>
      <c r="H122" s="8"/>
      <c r="I122" s="8"/>
      <c r="J122" s="8"/>
      <c r="K122" s="8"/>
      <c r="L122" s="8"/>
      <c r="M122" s="8"/>
    </row>
    <row r="123" spans="1:13" ht="23.25" customHeight="1" x14ac:dyDescent="0.5">
      <c r="A123" s="8"/>
      <c r="B123" s="8"/>
      <c r="C123" s="8"/>
      <c r="D123" s="8"/>
      <c r="E123" s="8"/>
      <c r="F123" s="38"/>
      <c r="G123" s="8"/>
      <c r="H123" s="8"/>
      <c r="I123" s="8"/>
      <c r="J123" s="8"/>
      <c r="K123" s="8"/>
      <c r="L123" s="8"/>
      <c r="M123" s="8"/>
    </row>
    <row r="124" spans="1:13" ht="23.25" customHeight="1" x14ac:dyDescent="0.5">
      <c r="A124" s="8"/>
      <c r="B124" s="8"/>
      <c r="C124" s="8"/>
      <c r="D124" s="8"/>
      <c r="E124" s="8"/>
      <c r="F124" s="38"/>
      <c r="G124" s="243" t="s">
        <v>111</v>
      </c>
      <c r="H124" s="243"/>
      <c r="I124" s="243"/>
      <c r="J124" s="22"/>
      <c r="K124" s="243" t="s">
        <v>112</v>
      </c>
      <c r="L124" s="243"/>
      <c r="M124" s="243"/>
    </row>
    <row r="125" spans="1:13" ht="23.25" customHeight="1" x14ac:dyDescent="0.5">
      <c r="A125" s="8"/>
      <c r="B125" s="8"/>
      <c r="C125" s="8"/>
      <c r="D125" s="8"/>
      <c r="E125" s="8"/>
      <c r="F125" s="38"/>
      <c r="G125" s="244" t="s">
        <v>221</v>
      </c>
      <c r="H125" s="244"/>
      <c r="I125" s="244"/>
      <c r="K125" s="244" t="s">
        <v>221</v>
      </c>
      <c r="L125" s="244"/>
      <c r="M125" s="244"/>
    </row>
    <row r="126" spans="1:13" ht="23.25" customHeight="1" x14ac:dyDescent="0.5">
      <c r="A126" s="8"/>
      <c r="B126" s="8"/>
      <c r="C126" s="8"/>
      <c r="D126" s="8"/>
      <c r="E126" s="8"/>
      <c r="F126" s="38"/>
      <c r="G126" s="244" t="s">
        <v>220</v>
      </c>
      <c r="H126" s="244"/>
      <c r="I126" s="244"/>
      <c r="K126" s="244" t="s">
        <v>220</v>
      </c>
      <c r="L126" s="244"/>
      <c r="M126" s="244"/>
    </row>
    <row r="127" spans="1:13" ht="23.25" customHeight="1" x14ac:dyDescent="0.5">
      <c r="A127" s="138"/>
      <c r="F127" s="234" t="s">
        <v>22</v>
      </c>
      <c r="G127" s="240">
        <v>2561</v>
      </c>
      <c r="I127" s="240">
        <v>2560</v>
      </c>
      <c r="K127" s="240">
        <v>2561</v>
      </c>
      <c r="M127" s="240">
        <v>2560</v>
      </c>
    </row>
    <row r="128" spans="1:13" ht="23.25" customHeight="1" x14ac:dyDescent="0.45">
      <c r="G128" s="242" t="s">
        <v>131</v>
      </c>
      <c r="H128" s="242"/>
      <c r="I128" s="242"/>
      <c r="J128" s="242"/>
      <c r="K128" s="242"/>
      <c r="L128" s="242"/>
      <c r="M128" s="242"/>
    </row>
    <row r="129" spans="1:13" ht="23.25" customHeight="1" x14ac:dyDescent="0.45">
      <c r="G129" s="239"/>
      <c r="H129" s="239"/>
      <c r="I129" s="239"/>
      <c r="J129" s="239"/>
      <c r="K129" s="239"/>
      <c r="L129" s="239"/>
      <c r="M129" s="239"/>
    </row>
    <row r="130" spans="1:13" ht="23.25" customHeight="1" x14ac:dyDescent="0.45">
      <c r="A130" s="34" t="s">
        <v>124</v>
      </c>
      <c r="G130" s="159">
        <f>G111</f>
        <v>1471897</v>
      </c>
      <c r="H130" s="159"/>
      <c r="I130" s="159">
        <f>I111</f>
        <v>1795371</v>
      </c>
      <c r="J130" s="159"/>
      <c r="K130" s="159">
        <f>K111</f>
        <v>3066619</v>
      </c>
      <c r="L130" s="159"/>
      <c r="M130" s="159">
        <f>M111</f>
        <v>1289819</v>
      </c>
    </row>
    <row r="131" spans="1:13" ht="23.25" customHeight="1" x14ac:dyDescent="0.45">
      <c r="A131" s="34"/>
      <c r="G131" s="157"/>
      <c r="H131" s="158"/>
      <c r="I131" s="157"/>
      <c r="J131" s="239"/>
      <c r="K131" s="159"/>
      <c r="L131" s="158"/>
      <c r="M131" s="159"/>
    </row>
    <row r="132" spans="1:13" ht="23.25" customHeight="1" x14ac:dyDescent="0.45">
      <c r="A132" s="10" t="s">
        <v>55</v>
      </c>
      <c r="G132" s="1"/>
      <c r="H132" s="1"/>
      <c r="I132" s="1"/>
      <c r="J132" s="1"/>
      <c r="K132" s="114"/>
      <c r="M132" s="114"/>
    </row>
    <row r="133" spans="1:13" ht="23.25" hidden="1" customHeight="1" x14ac:dyDescent="0.45">
      <c r="A133" s="160" t="s">
        <v>114</v>
      </c>
      <c r="G133" s="1"/>
      <c r="H133" s="1"/>
      <c r="I133" s="1"/>
      <c r="J133" s="1"/>
      <c r="K133" s="114"/>
      <c r="M133" s="114"/>
    </row>
    <row r="134" spans="1:13" ht="23.25" hidden="1" customHeight="1" x14ac:dyDescent="0.45">
      <c r="A134" s="160"/>
      <c r="B134" s="59" t="s">
        <v>115</v>
      </c>
      <c r="G134" s="1"/>
      <c r="H134" s="1"/>
      <c r="I134" s="1"/>
      <c r="J134" s="1"/>
      <c r="K134" s="114"/>
      <c r="M134" s="114"/>
    </row>
    <row r="135" spans="1:13" ht="23.25" hidden="1" customHeight="1" x14ac:dyDescent="0.45">
      <c r="A135" s="161" t="s">
        <v>116</v>
      </c>
      <c r="B135" s="162"/>
      <c r="C135" s="162"/>
      <c r="D135" s="162"/>
      <c r="E135" s="162"/>
      <c r="G135" s="1"/>
      <c r="H135" s="1"/>
      <c r="I135" s="1"/>
      <c r="J135" s="1"/>
      <c r="K135" s="115"/>
      <c r="M135" s="115"/>
    </row>
    <row r="136" spans="1:13" ht="23.25" hidden="1" customHeight="1" x14ac:dyDescent="0.45">
      <c r="A136" s="10" t="s">
        <v>102</v>
      </c>
      <c r="B136" s="162" t="s">
        <v>117</v>
      </c>
      <c r="C136" s="162"/>
      <c r="D136" s="162"/>
      <c r="E136" s="162"/>
      <c r="G136" s="12"/>
      <c r="H136" s="1"/>
      <c r="I136" s="12"/>
      <c r="J136" s="1"/>
      <c r="K136" s="115"/>
      <c r="L136" s="9"/>
      <c r="M136" s="115"/>
    </row>
    <row r="137" spans="1:13" ht="23.25" hidden="1" customHeight="1" x14ac:dyDescent="0.45">
      <c r="A137" s="10"/>
      <c r="B137" s="162" t="s">
        <v>118</v>
      </c>
      <c r="C137" s="162"/>
      <c r="D137" s="162"/>
      <c r="E137" s="162"/>
      <c r="G137" s="163" t="s">
        <v>32</v>
      </c>
      <c r="H137" s="1"/>
      <c r="I137" s="163" t="s">
        <v>32</v>
      </c>
      <c r="J137" s="1"/>
      <c r="K137" s="164" t="s">
        <v>32</v>
      </c>
      <c r="L137" s="9"/>
      <c r="M137" s="164" t="s">
        <v>32</v>
      </c>
    </row>
    <row r="138" spans="1:13" ht="23.25" hidden="1" customHeight="1" x14ac:dyDescent="0.45">
      <c r="A138" s="165" t="s">
        <v>119</v>
      </c>
      <c r="B138" s="162"/>
      <c r="C138" s="162"/>
      <c r="D138" s="162"/>
      <c r="E138" s="162"/>
      <c r="G138" s="163"/>
      <c r="H138" s="1"/>
      <c r="I138" s="163"/>
      <c r="J138" s="1"/>
      <c r="K138" s="164"/>
      <c r="L138" s="9"/>
      <c r="M138" s="164"/>
    </row>
    <row r="139" spans="1:13" ht="23.25" hidden="1" customHeight="1" x14ac:dyDescent="0.45">
      <c r="A139" s="165"/>
      <c r="B139" s="162" t="s">
        <v>55</v>
      </c>
      <c r="C139" s="162"/>
      <c r="D139" s="162"/>
      <c r="E139" s="162"/>
      <c r="G139" s="163" t="s">
        <v>32</v>
      </c>
      <c r="H139" s="1"/>
      <c r="I139" s="163" t="s">
        <v>32</v>
      </c>
      <c r="J139" s="1"/>
      <c r="K139" s="164" t="s">
        <v>32</v>
      </c>
      <c r="L139" s="9"/>
      <c r="M139" s="164" t="s">
        <v>32</v>
      </c>
    </row>
    <row r="140" spans="1:13" ht="23.25" hidden="1" customHeight="1" x14ac:dyDescent="0.45">
      <c r="A140" s="166"/>
      <c r="B140" s="167"/>
      <c r="C140" s="167"/>
      <c r="D140" s="167"/>
      <c r="E140" s="167"/>
      <c r="F140" s="140"/>
      <c r="G140" s="168" t="s">
        <v>32</v>
      </c>
      <c r="H140" s="1"/>
      <c r="I140" s="168" t="s">
        <v>32</v>
      </c>
      <c r="J140" s="1"/>
      <c r="K140" s="169" t="s">
        <v>32</v>
      </c>
      <c r="L140" s="170"/>
      <c r="M140" s="169" t="s">
        <v>32</v>
      </c>
    </row>
    <row r="141" spans="1:13" ht="23.25" customHeight="1" x14ac:dyDescent="0.45">
      <c r="A141" s="171" t="s">
        <v>150</v>
      </c>
      <c r="B141" s="167"/>
      <c r="C141" s="162"/>
      <c r="D141" s="162"/>
      <c r="E141" s="162"/>
      <c r="G141" s="12"/>
      <c r="H141" s="1"/>
      <c r="I141" s="12"/>
      <c r="J141" s="1"/>
      <c r="K141" s="115"/>
      <c r="M141" s="115"/>
    </row>
    <row r="142" spans="1:13" ht="23.25" customHeight="1" x14ac:dyDescent="0.45">
      <c r="A142" s="171"/>
      <c r="B142" s="172" t="s">
        <v>151</v>
      </c>
      <c r="C142" s="162"/>
      <c r="D142" s="162"/>
      <c r="E142" s="162"/>
      <c r="G142" s="12"/>
      <c r="H142" s="1"/>
      <c r="I142" s="12"/>
      <c r="J142" s="1"/>
      <c r="K142" s="115"/>
      <c r="M142" s="115"/>
    </row>
    <row r="143" spans="1:13" ht="23.25" customHeight="1" x14ac:dyDescent="0.45">
      <c r="A143" s="161" t="s">
        <v>153</v>
      </c>
      <c r="B143" s="162"/>
      <c r="C143" s="162"/>
      <c r="D143" s="162"/>
      <c r="E143" s="162"/>
      <c r="G143" s="64">
        <v>-6451</v>
      </c>
      <c r="H143" s="64"/>
      <c r="I143" s="64">
        <v>-8950</v>
      </c>
      <c r="J143" s="64"/>
      <c r="K143" s="64">
        <v>0</v>
      </c>
      <c r="L143" s="64"/>
      <c r="M143" s="64">
        <v>0</v>
      </c>
    </row>
    <row r="144" spans="1:13" ht="23.25" customHeight="1" x14ac:dyDescent="0.45">
      <c r="A144" s="161" t="s">
        <v>235</v>
      </c>
      <c r="B144" s="162"/>
      <c r="C144" s="162"/>
      <c r="D144" s="162"/>
      <c r="E144" s="162"/>
      <c r="F144" s="15">
        <v>4</v>
      </c>
      <c r="G144" s="64">
        <v>-3239</v>
      </c>
      <c r="H144" s="64"/>
      <c r="I144" s="64">
        <v>-2303</v>
      </c>
      <c r="J144" s="64"/>
      <c r="K144" s="64">
        <v>-3239</v>
      </c>
      <c r="L144" s="64"/>
      <c r="M144" s="64">
        <v>-2303</v>
      </c>
    </row>
    <row r="145" spans="1:13" ht="23.25" customHeight="1" x14ac:dyDescent="0.45">
      <c r="A145" s="173" t="s">
        <v>152</v>
      </c>
      <c r="B145" s="172"/>
      <c r="C145" s="162"/>
      <c r="D145" s="162"/>
      <c r="E145" s="162"/>
      <c r="G145" s="64"/>
      <c r="H145" s="64"/>
      <c r="I145" s="64"/>
      <c r="J145" s="64"/>
      <c r="K145" s="64"/>
      <c r="L145" s="64"/>
      <c r="M145" s="64"/>
    </row>
    <row r="146" spans="1:13" ht="23.25" customHeight="1" x14ac:dyDescent="0.45">
      <c r="A146" s="173"/>
      <c r="B146" s="162" t="s">
        <v>98</v>
      </c>
      <c r="C146" s="162"/>
      <c r="D146" s="162"/>
      <c r="E146" s="162"/>
      <c r="F146" s="15">
        <v>8</v>
      </c>
      <c r="G146" s="64">
        <v>-477</v>
      </c>
      <c r="H146" s="64"/>
      <c r="I146" s="64">
        <v>-636</v>
      </c>
      <c r="J146" s="64"/>
      <c r="K146" s="64">
        <v>0</v>
      </c>
      <c r="L146" s="64"/>
      <c r="M146" s="64">
        <v>0</v>
      </c>
    </row>
    <row r="147" spans="1:13" ht="23.25" customHeight="1" x14ac:dyDescent="0.45">
      <c r="A147" s="165" t="s">
        <v>154</v>
      </c>
      <c r="B147" s="162"/>
      <c r="C147" s="162"/>
      <c r="D147" s="162"/>
      <c r="E147" s="162"/>
      <c r="G147" s="64"/>
      <c r="H147" s="64"/>
      <c r="I147" s="64"/>
      <c r="J147" s="64"/>
      <c r="K147" s="64"/>
      <c r="L147" s="64"/>
      <c r="M147" s="64"/>
    </row>
    <row r="148" spans="1:13" ht="23.25" customHeight="1" x14ac:dyDescent="0.45">
      <c r="A148" s="165"/>
      <c r="B148" s="162" t="s">
        <v>151</v>
      </c>
      <c r="C148" s="162"/>
      <c r="D148" s="162"/>
      <c r="E148" s="162"/>
      <c r="G148" s="64">
        <v>648</v>
      </c>
      <c r="H148" s="64"/>
      <c r="I148" s="64">
        <v>461</v>
      </c>
      <c r="J148" s="64"/>
      <c r="K148" s="64">
        <v>648</v>
      </c>
      <c r="L148" s="64"/>
      <c r="M148" s="64">
        <v>461</v>
      </c>
    </row>
    <row r="149" spans="1:13" ht="23.25" customHeight="1" x14ac:dyDescent="0.45">
      <c r="A149" s="166" t="s">
        <v>155</v>
      </c>
      <c r="B149" s="162"/>
      <c r="C149" s="162"/>
      <c r="D149" s="162"/>
      <c r="E149" s="162"/>
      <c r="G149" s="127"/>
      <c r="H149" s="66"/>
      <c r="I149" s="127"/>
      <c r="J149" s="66"/>
      <c r="K149" s="221"/>
      <c r="L149" s="67"/>
      <c r="M149" s="221"/>
    </row>
    <row r="150" spans="1:13" ht="23.25" customHeight="1" x14ac:dyDescent="0.45">
      <c r="B150" s="167" t="s">
        <v>151</v>
      </c>
      <c r="C150" s="162"/>
      <c r="D150" s="162"/>
      <c r="E150" s="162"/>
      <c r="G150" s="114">
        <f>SUM(G143:G148)</f>
        <v>-9519</v>
      </c>
      <c r="H150" s="1"/>
      <c r="I150" s="114">
        <f>SUM(I143:I148)</f>
        <v>-11428</v>
      </c>
      <c r="J150" s="1"/>
      <c r="K150" s="114">
        <f>SUM(K143:K148)</f>
        <v>-2591</v>
      </c>
      <c r="L150" s="34"/>
      <c r="M150" s="114">
        <f>SUM(M143:M148)</f>
        <v>-1842</v>
      </c>
    </row>
    <row r="151" spans="1:13" ht="23.25" customHeight="1" x14ac:dyDescent="0.45">
      <c r="A151" s="35" t="s">
        <v>139</v>
      </c>
      <c r="G151" s="116">
        <f>G150</f>
        <v>-9519</v>
      </c>
      <c r="H151" s="1"/>
      <c r="I151" s="116">
        <f>I150</f>
        <v>-11428</v>
      </c>
      <c r="J151" s="1"/>
      <c r="K151" s="116">
        <f>K150</f>
        <v>-2591</v>
      </c>
      <c r="L151" s="34"/>
      <c r="M151" s="116">
        <f>M150</f>
        <v>-1842</v>
      </c>
    </row>
    <row r="152" spans="1:13" ht="23.25" customHeight="1" thickBot="1" x14ac:dyDescent="0.5">
      <c r="A152" s="35" t="s">
        <v>121</v>
      </c>
      <c r="G152" s="117">
        <f>G130+G151</f>
        <v>1462378</v>
      </c>
      <c r="H152" s="1"/>
      <c r="I152" s="117">
        <f>I130+I151</f>
        <v>1783943</v>
      </c>
      <c r="J152" s="1"/>
      <c r="K152" s="117">
        <f>K130+K151</f>
        <v>3064028</v>
      </c>
      <c r="L152" s="34"/>
      <c r="M152" s="117">
        <f>M130+M151</f>
        <v>1287977</v>
      </c>
    </row>
    <row r="153" spans="1:13" ht="23.25" customHeight="1" thickTop="1" x14ac:dyDescent="0.45">
      <c r="A153" s="175"/>
      <c r="B153" s="177"/>
      <c r="C153" s="177"/>
      <c r="D153" s="177"/>
      <c r="E153" s="177"/>
      <c r="F153" s="188"/>
      <c r="G153" s="176"/>
      <c r="H153" s="176"/>
      <c r="I153" s="176"/>
      <c r="J153" s="176"/>
      <c r="K153" s="176"/>
      <c r="L153" s="177"/>
      <c r="M153" s="176"/>
    </row>
    <row r="154" spans="1:13" ht="23.25" customHeight="1" x14ac:dyDescent="0.45">
      <c r="A154" s="34"/>
      <c r="B154" s="34"/>
      <c r="C154" s="34"/>
      <c r="D154" s="34"/>
      <c r="E154" s="34"/>
      <c r="F154" s="140"/>
      <c r="G154" s="1"/>
      <c r="H154" s="34"/>
      <c r="I154" s="1"/>
      <c r="J154" s="34"/>
      <c r="K154" s="1"/>
      <c r="L154" s="34"/>
      <c r="M154" s="1"/>
    </row>
    <row r="155" spans="1:13" ht="23.25" customHeight="1" x14ac:dyDescent="0.45">
      <c r="A155" s="34" t="s">
        <v>107</v>
      </c>
      <c r="K155" s="174"/>
      <c r="M155" s="174"/>
    </row>
    <row r="156" spans="1:13" ht="23.25" customHeight="1" x14ac:dyDescent="0.45">
      <c r="B156" s="29" t="s">
        <v>56</v>
      </c>
      <c r="G156" s="64">
        <f>G158-G157</f>
        <v>1436473</v>
      </c>
      <c r="H156" s="64"/>
      <c r="I156" s="64">
        <v>1725805</v>
      </c>
      <c r="J156" s="64"/>
      <c r="K156" s="64">
        <f>K152</f>
        <v>3064028</v>
      </c>
      <c r="L156" s="64"/>
      <c r="M156" s="64">
        <v>1287977</v>
      </c>
    </row>
    <row r="157" spans="1:13" ht="23.25" customHeight="1" x14ac:dyDescent="0.45">
      <c r="B157" s="29" t="s">
        <v>57</v>
      </c>
      <c r="G157" s="64">
        <v>25905</v>
      </c>
      <c r="H157" s="64"/>
      <c r="I157" s="64">
        <v>58138</v>
      </c>
      <c r="J157" s="64"/>
      <c r="K157" s="64">
        <v>0</v>
      </c>
      <c r="L157" s="64"/>
      <c r="M157" s="64">
        <v>0</v>
      </c>
    </row>
    <row r="158" spans="1:13" ht="23.25" customHeight="1" thickBot="1" x14ac:dyDescent="0.5">
      <c r="A158" s="34" t="s">
        <v>121</v>
      </c>
      <c r="B158" s="34"/>
      <c r="C158" s="34"/>
      <c r="D158" s="34"/>
      <c r="E158" s="34"/>
      <c r="F158" s="140"/>
      <c r="G158" s="118">
        <f>G152</f>
        <v>1462378</v>
      </c>
      <c r="H158" s="34"/>
      <c r="I158" s="118">
        <f>SUM(I156:I157)</f>
        <v>1783943</v>
      </c>
      <c r="J158" s="34"/>
      <c r="K158" s="118">
        <f>SUM(K156:K157)</f>
        <v>3064028</v>
      </c>
      <c r="L158" s="34"/>
      <c r="M158" s="118">
        <f>SUM(M156:M157)</f>
        <v>1287977</v>
      </c>
    </row>
    <row r="159" spans="1:13" ht="23.25" customHeight="1" thickTop="1" x14ac:dyDescent="0.45">
      <c r="G159" s="11"/>
      <c r="I159" s="11"/>
      <c r="K159" s="174"/>
      <c r="M159" s="174"/>
    </row>
    <row r="160" spans="1:13" ht="23.25" customHeight="1" x14ac:dyDescent="0.45">
      <c r="K160" s="177"/>
      <c r="M160" s="177"/>
    </row>
  </sheetData>
  <mergeCells count="28">
    <mergeCell ref="G126:I126"/>
    <mergeCell ref="K126:M126"/>
    <mergeCell ref="G128:M128"/>
    <mergeCell ref="G89:M89"/>
    <mergeCell ref="G124:I124"/>
    <mergeCell ref="K124:M124"/>
    <mergeCell ref="G125:I125"/>
    <mergeCell ref="K125:M125"/>
    <mergeCell ref="G85:I85"/>
    <mergeCell ref="K85:M85"/>
    <mergeCell ref="G86:I86"/>
    <mergeCell ref="K86:M86"/>
    <mergeCell ref="G87:I87"/>
    <mergeCell ref="K87:M87"/>
    <mergeCell ref="G48:M48"/>
    <mergeCell ref="G5:I5"/>
    <mergeCell ref="K5:M5"/>
    <mergeCell ref="G44:I44"/>
    <mergeCell ref="K44:M44"/>
    <mergeCell ref="G9:M9"/>
    <mergeCell ref="G6:I6"/>
    <mergeCell ref="G7:I7"/>
    <mergeCell ref="K6:M6"/>
    <mergeCell ref="K7:M7"/>
    <mergeCell ref="G45:I45"/>
    <mergeCell ref="K45:M45"/>
    <mergeCell ref="G46:I46"/>
    <mergeCell ref="K46:M46"/>
  </mergeCells>
  <phoneticPr fontId="0" type="noConversion"/>
  <pageMargins left="0.8" right="0.8" top="0.48" bottom="0.5" header="0.5" footer="0.48"/>
  <pageSetup paperSize="9" scale="80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3" manualBreakCount="3">
    <brk id="39" max="12" man="1"/>
    <brk id="80" max="12" man="1"/>
    <brk id="119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65"/>
  <sheetViews>
    <sheetView view="pageBreakPreview" zoomScale="70" zoomScaleNormal="70" zoomScaleSheetLayoutView="70" workbookViewId="0">
      <pane xSplit="2" ySplit="9" topLeftCell="C10" activePane="bottomRight" state="frozen"/>
      <selection activeCell="I72" sqref="I72"/>
      <selection pane="topRight" activeCell="I72" sqref="I72"/>
      <selection pane="bottomLeft" activeCell="I72" sqref="I72"/>
      <selection pane="bottomRight" activeCell="C4" sqref="C4:Y4"/>
    </sheetView>
  </sheetViews>
  <sheetFormatPr defaultRowHeight="21.75" x14ac:dyDescent="0.45"/>
  <cols>
    <col min="1" max="1" width="58.140625" style="26" customWidth="1"/>
    <col min="2" max="2" width="11.28515625" style="27" customWidth="1"/>
    <col min="3" max="3" width="14.5703125" style="26" customWidth="1"/>
    <col min="4" max="4" width="1.7109375" style="26" customWidth="1"/>
    <col min="5" max="5" width="13.7109375" style="26" customWidth="1"/>
    <col min="6" max="6" width="1.7109375" style="26" customWidth="1"/>
    <col min="7" max="7" width="16" style="26" customWidth="1"/>
    <col min="8" max="8" width="1.7109375" style="26" customWidth="1"/>
    <col min="9" max="9" width="16.28515625" style="26" customWidth="1"/>
    <col min="10" max="10" width="1.42578125" style="26" customWidth="1"/>
    <col min="11" max="11" width="13.85546875" style="26" customWidth="1"/>
    <col min="12" max="12" width="1.7109375" style="26" customWidth="1"/>
    <col min="13" max="13" width="14.7109375" style="26" customWidth="1"/>
    <col min="14" max="14" width="1.7109375" style="26" customWidth="1"/>
    <col min="15" max="15" width="14.7109375" style="26" customWidth="1"/>
    <col min="16" max="16" width="1.5703125" style="26" customWidth="1"/>
    <col min="17" max="17" width="14.7109375" style="26" customWidth="1"/>
    <col min="18" max="18" width="1.42578125" style="26" customWidth="1"/>
    <col min="19" max="19" width="14.7109375" style="26" customWidth="1"/>
    <col min="20" max="20" width="1.7109375" style="26" customWidth="1"/>
    <col min="21" max="21" width="14.7109375" style="26" customWidth="1"/>
    <col min="22" max="22" width="1.7109375" style="26" customWidth="1"/>
    <col min="23" max="23" width="14.7109375" style="19" customWidth="1"/>
    <col min="24" max="24" width="1.85546875" style="19" customWidth="1"/>
    <col min="25" max="25" width="16" style="26" customWidth="1"/>
    <col min="26" max="26" width="9.140625" style="26"/>
    <col min="27" max="27" width="15.42578125" style="26" bestFit="1" customWidth="1"/>
    <col min="28" max="28" width="16.7109375" style="26" bestFit="1" customWidth="1"/>
    <col min="29" max="29" width="14.7109375" style="26" customWidth="1"/>
    <col min="30" max="30" width="9.140625" style="26"/>
    <col min="31" max="31" width="10.5703125" style="26" bestFit="1" customWidth="1"/>
    <col min="32" max="16384" width="9.140625" style="26"/>
  </cols>
  <sheetData>
    <row r="1" spans="1:34" s="32" customFormat="1" ht="23.25" x14ac:dyDescent="0.5">
      <c r="A1" s="8" t="s">
        <v>231</v>
      </c>
      <c r="B1" s="30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5"/>
    </row>
    <row r="2" spans="1:34" s="32" customFormat="1" ht="23.25" x14ac:dyDescent="0.5">
      <c r="A2" s="8" t="s">
        <v>232</v>
      </c>
      <c r="B2" s="30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5"/>
    </row>
    <row r="3" spans="1:34" s="32" customFormat="1" ht="23.25" x14ac:dyDescent="0.5">
      <c r="A3" s="8" t="s">
        <v>134</v>
      </c>
      <c r="W3" s="31"/>
      <c r="X3" s="31"/>
      <c r="Y3" s="33"/>
      <c r="Z3" s="33"/>
      <c r="AA3" s="33"/>
    </row>
    <row r="4" spans="1:34" s="32" customFormat="1" ht="23.25" x14ac:dyDescent="0.5">
      <c r="C4" s="246" t="s">
        <v>111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33"/>
      <c r="AA4" s="33"/>
    </row>
    <row r="5" spans="1:34" x14ac:dyDescent="0.45">
      <c r="A5" s="19"/>
      <c r="C5" s="19"/>
      <c r="D5" s="19"/>
      <c r="E5" s="247" t="s">
        <v>6</v>
      </c>
      <c r="F5" s="247"/>
      <c r="G5" s="247"/>
      <c r="H5" s="247"/>
      <c r="I5" s="178"/>
      <c r="J5" s="178"/>
      <c r="K5" s="247" t="s">
        <v>53</v>
      </c>
      <c r="L5" s="247"/>
      <c r="M5" s="247"/>
      <c r="N5" s="247"/>
      <c r="O5" s="247"/>
      <c r="P5" s="247"/>
      <c r="Q5" s="247"/>
      <c r="R5" s="247"/>
      <c r="S5" s="247"/>
      <c r="T5" s="178"/>
      <c r="U5" s="178"/>
      <c r="V5" s="180"/>
      <c r="Y5" s="28"/>
      <c r="Z5" s="28"/>
      <c r="AA5" s="28"/>
    </row>
    <row r="6" spans="1:34" x14ac:dyDescent="0.45">
      <c r="A6" s="19"/>
      <c r="C6" s="19"/>
      <c r="D6" s="19"/>
      <c r="E6" s="28"/>
      <c r="F6" s="28"/>
      <c r="G6" s="28"/>
      <c r="H6" s="28"/>
      <c r="I6" s="28" t="s">
        <v>77</v>
      </c>
      <c r="J6" s="28"/>
      <c r="L6" s="28"/>
      <c r="M6" s="28"/>
      <c r="N6" s="28"/>
      <c r="O6" s="28"/>
      <c r="P6" s="28"/>
      <c r="Q6" s="28" t="s">
        <v>90</v>
      </c>
      <c r="R6" s="28"/>
      <c r="S6" s="28" t="s">
        <v>103</v>
      </c>
      <c r="T6" s="19"/>
      <c r="U6" s="180"/>
      <c r="V6" s="180"/>
      <c r="W6" s="19" t="s">
        <v>85</v>
      </c>
      <c r="Y6" s="28"/>
      <c r="Z6" s="28"/>
      <c r="AA6" s="28"/>
    </row>
    <row r="7" spans="1:34" x14ac:dyDescent="0.45">
      <c r="C7" s="28" t="s">
        <v>10</v>
      </c>
      <c r="D7" s="28"/>
      <c r="E7" s="28"/>
      <c r="F7" s="28"/>
      <c r="I7" s="19" t="s">
        <v>78</v>
      </c>
      <c r="J7" s="19"/>
      <c r="K7" s="28" t="s">
        <v>77</v>
      </c>
      <c r="M7" s="19"/>
      <c r="O7" s="19"/>
      <c r="P7" s="19"/>
      <c r="Q7" s="19" t="s">
        <v>91</v>
      </c>
      <c r="R7" s="19"/>
      <c r="S7" s="19" t="s">
        <v>104</v>
      </c>
      <c r="T7" s="28"/>
      <c r="U7" s="28" t="s">
        <v>35</v>
      </c>
      <c r="V7" s="28"/>
      <c r="W7" s="19" t="s">
        <v>86</v>
      </c>
      <c r="Y7" s="28"/>
      <c r="Z7" s="181"/>
      <c r="AA7" s="181"/>
    </row>
    <row r="8" spans="1:34" x14ac:dyDescent="0.45">
      <c r="C8" s="28" t="s">
        <v>34</v>
      </c>
      <c r="D8" s="28"/>
      <c r="E8" s="28" t="s">
        <v>52</v>
      </c>
      <c r="F8" s="28"/>
      <c r="G8" s="181"/>
      <c r="H8" s="181"/>
      <c r="I8" s="19" t="s">
        <v>79</v>
      </c>
      <c r="J8" s="19"/>
      <c r="K8" s="28" t="s">
        <v>94</v>
      </c>
      <c r="L8" s="181"/>
      <c r="M8" s="28" t="s">
        <v>176</v>
      </c>
      <c r="N8" s="181"/>
      <c r="O8" s="19" t="s">
        <v>177</v>
      </c>
      <c r="P8" s="19"/>
      <c r="Q8" s="19" t="s">
        <v>92</v>
      </c>
      <c r="R8" s="19"/>
      <c r="S8" s="19" t="s">
        <v>105</v>
      </c>
      <c r="T8" s="28"/>
      <c r="U8" s="28" t="s">
        <v>36</v>
      </c>
      <c r="V8" s="28"/>
      <c r="W8" s="19" t="s">
        <v>87</v>
      </c>
      <c r="Y8" s="28" t="s">
        <v>35</v>
      </c>
      <c r="Z8" s="181"/>
      <c r="AA8" s="181"/>
    </row>
    <row r="9" spans="1:34" x14ac:dyDescent="0.45">
      <c r="B9" s="128" t="s">
        <v>22</v>
      </c>
      <c r="C9" s="28" t="s">
        <v>33</v>
      </c>
      <c r="D9" s="28"/>
      <c r="E9" s="28" t="s">
        <v>51</v>
      </c>
      <c r="F9" s="28"/>
      <c r="G9" s="28" t="s">
        <v>7</v>
      </c>
      <c r="H9" s="28"/>
      <c r="I9" s="19" t="s">
        <v>80</v>
      </c>
      <c r="J9" s="19"/>
      <c r="K9" s="19" t="s">
        <v>93</v>
      </c>
      <c r="L9" s="28"/>
      <c r="M9" s="28" t="s">
        <v>89</v>
      </c>
      <c r="N9" s="28"/>
      <c r="O9" s="19" t="s">
        <v>178</v>
      </c>
      <c r="P9" s="19"/>
      <c r="Q9" s="19" t="s">
        <v>98</v>
      </c>
      <c r="R9" s="19"/>
      <c r="S9" s="19" t="s">
        <v>13</v>
      </c>
      <c r="T9" s="28"/>
      <c r="U9" s="19" t="s">
        <v>217</v>
      </c>
      <c r="V9" s="28"/>
      <c r="W9" s="19" t="s">
        <v>88</v>
      </c>
      <c r="Y9" s="28" t="s">
        <v>36</v>
      </c>
      <c r="Z9" s="181"/>
      <c r="AA9" s="28"/>
      <c r="AB9" s="181"/>
    </row>
    <row r="10" spans="1:34" x14ac:dyDescent="0.45">
      <c r="B10" s="128"/>
      <c r="C10" s="245" t="s">
        <v>131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181"/>
      <c r="AA10" s="28"/>
      <c r="AB10" s="181"/>
    </row>
    <row r="11" spans="1:34" x14ac:dyDescent="0.45">
      <c r="A11" s="21" t="s">
        <v>223</v>
      </c>
      <c r="B11" s="4"/>
      <c r="C11" s="185"/>
      <c r="D11" s="185"/>
      <c r="E11" s="185"/>
      <c r="F11" s="185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7"/>
      <c r="U11" s="187"/>
      <c r="V11" s="187"/>
      <c r="Y11" s="185"/>
      <c r="Z11" s="183"/>
      <c r="AA11" s="182"/>
      <c r="AB11" s="183"/>
      <c r="AC11" s="184"/>
      <c r="AD11" s="184"/>
      <c r="AE11" s="184"/>
      <c r="AF11" s="184"/>
      <c r="AG11" s="184"/>
      <c r="AH11" s="184"/>
    </row>
    <row r="12" spans="1:34" x14ac:dyDescent="0.45">
      <c r="A12" s="21" t="s">
        <v>140</v>
      </c>
      <c r="B12" s="4"/>
      <c r="C12" s="62">
        <v>231000</v>
      </c>
      <c r="D12" s="62"/>
      <c r="E12" s="62">
        <v>23100</v>
      </c>
      <c r="F12" s="62"/>
      <c r="G12" s="62">
        <v>4215039</v>
      </c>
      <c r="H12" s="62"/>
      <c r="I12" s="62">
        <v>328049</v>
      </c>
      <c r="J12" s="62"/>
      <c r="K12" s="62">
        <v>50308</v>
      </c>
      <c r="L12" s="62"/>
      <c r="M12" s="62">
        <v>-298636</v>
      </c>
      <c r="N12" s="62"/>
      <c r="O12" s="62">
        <v>12590</v>
      </c>
      <c r="P12" s="62"/>
      <c r="Q12" s="62">
        <v>-262</v>
      </c>
      <c r="R12" s="62"/>
      <c r="S12" s="62">
        <f>SUM(K12:Q12)</f>
        <v>-236000</v>
      </c>
      <c r="T12" s="62"/>
      <c r="U12" s="179">
        <f>SUM(C12:Q12)</f>
        <v>4561188</v>
      </c>
      <c r="V12" s="62"/>
      <c r="W12" s="62">
        <v>152408</v>
      </c>
      <c r="X12" s="86"/>
      <c r="Y12" s="83">
        <f>U12+W12</f>
        <v>4713596</v>
      </c>
      <c r="Z12" s="69"/>
      <c r="AA12" s="69"/>
      <c r="AB12" s="183"/>
      <c r="AC12" s="184"/>
      <c r="AD12" s="184"/>
      <c r="AE12" s="184"/>
      <c r="AF12" s="184"/>
      <c r="AG12" s="184"/>
      <c r="AH12" s="184"/>
    </row>
    <row r="13" spans="1:34" ht="21.75" hidden="1" customHeight="1" x14ac:dyDescent="0.45">
      <c r="A13" s="26" t="s">
        <v>81</v>
      </c>
      <c r="B13" s="4">
        <v>3</v>
      </c>
      <c r="C13" s="61"/>
      <c r="D13" s="61"/>
      <c r="E13" s="61"/>
      <c r="F13" s="61"/>
      <c r="G13" s="61"/>
      <c r="H13" s="176"/>
      <c r="I13" s="61"/>
      <c r="J13" s="61"/>
      <c r="K13" s="61"/>
      <c r="L13" s="176"/>
      <c r="M13" s="61"/>
      <c r="N13" s="176"/>
      <c r="O13" s="61"/>
      <c r="P13" s="176"/>
      <c r="Q13" s="61"/>
      <c r="R13" s="61"/>
      <c r="S13" s="61"/>
      <c r="T13" s="176"/>
      <c r="U13" s="61"/>
      <c r="V13" s="176"/>
      <c r="W13" s="61"/>
      <c r="X13" s="188"/>
      <c r="Y13" s="61" t="s">
        <v>32</v>
      </c>
      <c r="Z13" s="69"/>
      <c r="AA13" s="69"/>
      <c r="AB13" s="183"/>
      <c r="AC13" s="184"/>
      <c r="AD13" s="184"/>
      <c r="AE13" s="184"/>
      <c r="AF13" s="184"/>
      <c r="AG13" s="184"/>
      <c r="AH13" s="184"/>
    </row>
    <row r="14" spans="1:34" ht="21.75" hidden="1" customHeight="1" x14ac:dyDescent="0.45">
      <c r="A14" s="21" t="s">
        <v>84</v>
      </c>
      <c r="B14" s="4"/>
      <c r="C14" s="189"/>
      <c r="D14" s="176"/>
      <c r="E14" s="189"/>
      <c r="F14" s="176"/>
      <c r="G14" s="189"/>
      <c r="H14" s="189"/>
      <c r="I14" s="189"/>
      <c r="J14" s="176"/>
      <c r="K14" s="189"/>
      <c r="L14" s="176"/>
      <c r="M14" s="189"/>
      <c r="N14" s="176"/>
      <c r="O14" s="189"/>
      <c r="P14" s="176"/>
      <c r="Q14" s="189"/>
      <c r="R14" s="176"/>
      <c r="S14" s="189"/>
      <c r="T14" s="176"/>
      <c r="U14" s="189"/>
      <c r="V14" s="176"/>
      <c r="W14" s="189"/>
      <c r="X14" s="188"/>
      <c r="Y14" s="189">
        <f>SUM(Y12:Y13)</f>
        <v>4713596</v>
      </c>
      <c r="Z14" s="69"/>
      <c r="AA14" s="69"/>
      <c r="AB14" s="183"/>
      <c r="AC14" s="184"/>
      <c r="AD14" s="184"/>
      <c r="AE14" s="184"/>
      <c r="AF14" s="184"/>
      <c r="AG14" s="184"/>
      <c r="AH14" s="184"/>
    </row>
    <row r="15" spans="1:34" x14ac:dyDescent="0.45">
      <c r="A15" s="22"/>
      <c r="B15" s="4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88"/>
      <c r="X15" s="188"/>
      <c r="Y15" s="190"/>
      <c r="Z15" s="69"/>
      <c r="AA15" s="69"/>
      <c r="AB15" s="183"/>
      <c r="AC15" s="184"/>
      <c r="AD15" s="184"/>
      <c r="AE15" s="184"/>
      <c r="AF15" s="184"/>
      <c r="AG15" s="184"/>
      <c r="AH15" s="184"/>
    </row>
    <row r="16" spans="1:34" s="21" customFormat="1" x14ac:dyDescent="0.45">
      <c r="A16" s="21" t="s">
        <v>82</v>
      </c>
      <c r="B16" s="25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6"/>
      <c r="U16" s="188"/>
      <c r="V16" s="188"/>
      <c r="W16" s="188"/>
      <c r="X16" s="188"/>
      <c r="Y16" s="61"/>
      <c r="Z16" s="68"/>
      <c r="AA16" s="68"/>
      <c r="AB16" s="69"/>
      <c r="AC16" s="136"/>
      <c r="AD16" s="136"/>
      <c r="AE16" s="136"/>
      <c r="AF16" s="136"/>
      <c r="AG16" s="136"/>
      <c r="AH16" s="136"/>
    </row>
    <row r="17" spans="1:34" x14ac:dyDescent="0.45">
      <c r="A17" s="23" t="s">
        <v>195</v>
      </c>
      <c r="B17" s="25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6"/>
      <c r="U17" s="188"/>
      <c r="V17" s="188"/>
      <c r="W17" s="188"/>
      <c r="X17" s="188"/>
      <c r="Y17" s="61"/>
      <c r="Z17" s="183"/>
      <c r="AA17" s="182"/>
      <c r="AB17" s="183"/>
      <c r="AC17" s="184"/>
      <c r="AD17" s="184"/>
      <c r="AE17" s="184"/>
      <c r="AF17" s="184"/>
      <c r="AG17" s="184"/>
      <c r="AH17" s="184"/>
    </row>
    <row r="18" spans="1:34" x14ac:dyDescent="0.45">
      <c r="A18" s="26" t="s">
        <v>211</v>
      </c>
      <c r="B18" s="4">
        <v>14</v>
      </c>
      <c r="C18" s="64">
        <v>0</v>
      </c>
      <c r="D18" s="61"/>
      <c r="E18" s="64">
        <v>0</v>
      </c>
      <c r="F18" s="61"/>
      <c r="G18" s="88">
        <v>-1800000</v>
      </c>
      <c r="H18" s="89"/>
      <c r="I18" s="64">
        <v>0</v>
      </c>
      <c r="J18" s="61"/>
      <c r="K18" s="64">
        <v>0</v>
      </c>
      <c r="L18" s="89"/>
      <c r="M18" s="64">
        <v>0</v>
      </c>
      <c r="N18" s="89"/>
      <c r="O18" s="64">
        <v>0</v>
      </c>
      <c r="P18" s="61"/>
      <c r="Q18" s="64">
        <v>0</v>
      </c>
      <c r="R18" s="61"/>
      <c r="S18" s="64">
        <v>0</v>
      </c>
      <c r="T18" s="176"/>
      <c r="U18" s="191">
        <f>SUM(C18:Q18)</f>
        <v>-1800000</v>
      </c>
      <c r="V18" s="176"/>
      <c r="W18" s="192">
        <v>-46498</v>
      </c>
      <c r="X18" s="188"/>
      <c r="Y18" s="193">
        <f>SUM(U18:W18)</f>
        <v>-1846498</v>
      </c>
      <c r="Z18" s="183"/>
      <c r="AA18" s="182"/>
      <c r="AB18" s="183"/>
      <c r="AC18" s="184"/>
      <c r="AD18" s="184"/>
      <c r="AE18" s="184"/>
      <c r="AF18" s="184"/>
      <c r="AG18" s="184"/>
      <c r="AH18" s="184"/>
    </row>
    <row r="19" spans="1:34" x14ac:dyDescent="0.45">
      <c r="A19" s="23" t="s">
        <v>196</v>
      </c>
      <c r="B19" s="4"/>
      <c r="C19" s="131">
        <v>0</v>
      </c>
      <c r="D19" s="126"/>
      <c r="E19" s="131">
        <v>0</v>
      </c>
      <c r="F19" s="126"/>
      <c r="G19" s="125">
        <f t="shared" ref="G19" si="0">SUM(G18)</f>
        <v>-1800000</v>
      </c>
      <c r="H19" s="126"/>
      <c r="I19" s="131">
        <v>0</v>
      </c>
      <c r="J19" s="126"/>
      <c r="K19" s="131">
        <v>0</v>
      </c>
      <c r="L19" s="126"/>
      <c r="M19" s="131">
        <v>0</v>
      </c>
      <c r="N19" s="126"/>
      <c r="O19" s="131">
        <v>0</v>
      </c>
      <c r="P19" s="126"/>
      <c r="Q19" s="131">
        <v>0</v>
      </c>
      <c r="R19" s="126"/>
      <c r="S19" s="131">
        <v>0</v>
      </c>
      <c r="T19" s="126"/>
      <c r="U19" s="125">
        <f t="shared" ref="U19" si="1">SUM(U18)</f>
        <v>-1800000</v>
      </c>
      <c r="V19" s="126"/>
      <c r="W19" s="125">
        <f t="shared" ref="W19" si="2">SUM(W18)</f>
        <v>-46498</v>
      </c>
      <c r="X19" s="126"/>
      <c r="Y19" s="125">
        <f t="shared" ref="Y19" si="3">SUM(Y18)</f>
        <v>-1846498</v>
      </c>
      <c r="Z19" s="69"/>
      <c r="AA19" s="135"/>
      <c r="AB19" s="69"/>
      <c r="AC19" s="136"/>
      <c r="AD19" s="184"/>
      <c r="AE19" s="184"/>
      <c r="AF19" s="184"/>
      <c r="AG19" s="184"/>
      <c r="AH19" s="184"/>
    </row>
    <row r="20" spans="1:34" x14ac:dyDescent="0.45">
      <c r="A20" s="24" t="s">
        <v>138</v>
      </c>
      <c r="B20" s="4"/>
      <c r="C20" s="132">
        <v>0</v>
      </c>
      <c r="D20" s="82"/>
      <c r="E20" s="132">
        <v>0</v>
      </c>
      <c r="F20" s="82"/>
      <c r="G20" s="87">
        <f>G19</f>
        <v>-1800000</v>
      </c>
      <c r="H20" s="82"/>
      <c r="I20" s="132">
        <v>0</v>
      </c>
      <c r="J20" s="82"/>
      <c r="K20" s="132">
        <v>0</v>
      </c>
      <c r="L20" s="82"/>
      <c r="M20" s="132">
        <v>0</v>
      </c>
      <c r="N20" s="82"/>
      <c r="O20" s="132">
        <v>0</v>
      </c>
      <c r="P20" s="82"/>
      <c r="Q20" s="132">
        <v>0</v>
      </c>
      <c r="R20" s="82"/>
      <c r="S20" s="132">
        <v>0</v>
      </c>
      <c r="T20" s="82"/>
      <c r="U20" s="87">
        <f>U19</f>
        <v>-1800000</v>
      </c>
      <c r="V20" s="82"/>
      <c r="W20" s="87">
        <f>W19</f>
        <v>-46498</v>
      </c>
      <c r="X20" s="82"/>
      <c r="Y20" s="87">
        <f>Y19</f>
        <v>-1846498</v>
      </c>
      <c r="Z20" s="183"/>
      <c r="AA20" s="182"/>
      <c r="AB20" s="183"/>
      <c r="AC20" s="184"/>
      <c r="AD20" s="184"/>
      <c r="AE20" s="184"/>
      <c r="AF20" s="184"/>
      <c r="AG20" s="184"/>
      <c r="AH20" s="184"/>
    </row>
    <row r="21" spans="1:34" x14ac:dyDescent="0.45">
      <c r="A21" s="24"/>
      <c r="B21" s="4"/>
      <c r="C21" s="129"/>
      <c r="D21" s="82"/>
      <c r="E21" s="129"/>
      <c r="F21" s="82"/>
      <c r="G21" s="84"/>
      <c r="H21" s="84"/>
      <c r="I21" s="129"/>
      <c r="J21" s="82"/>
      <c r="K21" s="129"/>
      <c r="L21" s="84"/>
      <c r="M21" s="129"/>
      <c r="N21" s="84"/>
      <c r="O21" s="129"/>
      <c r="P21" s="82"/>
      <c r="Q21" s="129"/>
      <c r="R21" s="82"/>
      <c r="S21" s="129"/>
      <c r="T21" s="62"/>
      <c r="U21" s="85"/>
      <c r="V21" s="84"/>
      <c r="W21" s="86"/>
      <c r="X21" s="86"/>
      <c r="Y21" s="83"/>
      <c r="Z21" s="183"/>
      <c r="AA21" s="182"/>
      <c r="AB21" s="183"/>
      <c r="AC21" s="184"/>
      <c r="AD21" s="184"/>
      <c r="AE21" s="184"/>
      <c r="AF21" s="184"/>
      <c r="AG21" s="184"/>
      <c r="AH21" s="184"/>
    </row>
    <row r="22" spans="1:34" x14ac:dyDescent="0.45">
      <c r="A22" s="22" t="s">
        <v>123</v>
      </c>
      <c r="B22" s="4"/>
      <c r="C22" s="61"/>
      <c r="D22" s="61"/>
      <c r="E22" s="61"/>
      <c r="F22" s="61"/>
      <c r="G22" s="89"/>
      <c r="H22" s="89"/>
      <c r="I22" s="61"/>
      <c r="J22" s="61"/>
      <c r="K22" s="89"/>
      <c r="L22" s="89"/>
      <c r="M22" s="89"/>
      <c r="N22" s="89"/>
      <c r="O22" s="61"/>
      <c r="P22" s="61"/>
      <c r="Q22" s="61"/>
      <c r="R22" s="61"/>
      <c r="S22" s="61"/>
      <c r="T22" s="176"/>
      <c r="U22" s="177"/>
      <c r="V22" s="177"/>
      <c r="W22" s="188"/>
      <c r="X22" s="188"/>
      <c r="Y22" s="61"/>
      <c r="Z22" s="183"/>
      <c r="AA22" s="182"/>
      <c r="AB22" s="183"/>
      <c r="AC22" s="184"/>
      <c r="AD22" s="184"/>
      <c r="AE22" s="184"/>
      <c r="AF22" s="184"/>
      <c r="AG22" s="184"/>
      <c r="AH22" s="184"/>
    </row>
    <row r="23" spans="1:34" x14ac:dyDescent="0.45">
      <c r="A23" s="26" t="s">
        <v>192</v>
      </c>
      <c r="B23" s="4"/>
      <c r="C23" s="64">
        <v>0</v>
      </c>
      <c r="D23" s="61"/>
      <c r="E23" s="64">
        <v>0</v>
      </c>
      <c r="F23" s="61"/>
      <c r="G23" s="89">
        <f>'PL6-9'!I114</f>
        <v>1733768</v>
      </c>
      <c r="H23" s="82"/>
      <c r="I23" s="64">
        <v>0</v>
      </c>
      <c r="J23" s="61"/>
      <c r="K23" s="64">
        <v>0</v>
      </c>
      <c r="L23" s="61"/>
      <c r="M23" s="64">
        <v>0</v>
      </c>
      <c r="N23" s="89"/>
      <c r="O23" s="64">
        <v>0</v>
      </c>
      <c r="P23" s="61"/>
      <c r="Q23" s="64">
        <v>0</v>
      </c>
      <c r="R23" s="61"/>
      <c r="S23" s="64">
        <v>0</v>
      </c>
      <c r="T23" s="176"/>
      <c r="U23" s="191">
        <v>1733768</v>
      </c>
      <c r="V23" s="177"/>
      <c r="W23" s="177">
        <v>61603</v>
      </c>
      <c r="X23" s="188"/>
      <c r="Y23" s="177">
        <f>SUM(U23:W23)</f>
        <v>1795371</v>
      </c>
      <c r="Z23" s="183"/>
      <c r="AA23" s="182"/>
      <c r="AB23" s="183"/>
      <c r="AC23" s="184"/>
      <c r="AD23" s="184"/>
      <c r="AE23" s="184"/>
      <c r="AF23" s="184"/>
      <c r="AG23" s="184"/>
      <c r="AH23" s="184"/>
    </row>
    <row r="24" spans="1:34" x14ac:dyDescent="0.45">
      <c r="A24" s="26" t="s">
        <v>83</v>
      </c>
      <c r="B24" s="4"/>
      <c r="C24" s="64">
        <v>0</v>
      </c>
      <c r="D24" s="61">
        <v>0</v>
      </c>
      <c r="E24" s="64">
        <v>0</v>
      </c>
      <c r="F24" s="61"/>
      <c r="G24" s="64">
        <v>0</v>
      </c>
      <c r="H24" s="82"/>
      <c r="I24" s="64">
        <v>0</v>
      </c>
      <c r="J24" s="61"/>
      <c r="K24" s="64">
        <v>0</v>
      </c>
      <c r="L24" s="89"/>
      <c r="M24" s="88">
        <v>-5485</v>
      </c>
      <c r="N24" s="89"/>
      <c r="O24" s="88">
        <v>-1842</v>
      </c>
      <c r="P24" s="61"/>
      <c r="Q24" s="88">
        <v>-636</v>
      </c>
      <c r="R24" s="89"/>
      <c r="S24" s="176">
        <v>-7963</v>
      </c>
      <c r="T24" s="176"/>
      <c r="U24" s="191">
        <v>-7963</v>
      </c>
      <c r="V24" s="176"/>
      <c r="W24" s="177">
        <v>-3465</v>
      </c>
      <c r="X24" s="188"/>
      <c r="Y24" s="194">
        <f>SUM(U24:W24)</f>
        <v>-11428</v>
      </c>
      <c r="Z24" s="183"/>
      <c r="AA24" s="182"/>
      <c r="AB24" s="183"/>
      <c r="AC24" s="184"/>
      <c r="AD24" s="184"/>
      <c r="AE24" s="184"/>
      <c r="AF24" s="184"/>
      <c r="AG24" s="184"/>
      <c r="AH24" s="184"/>
    </row>
    <row r="25" spans="1:34" x14ac:dyDescent="0.45">
      <c r="A25" s="21" t="s">
        <v>122</v>
      </c>
      <c r="B25" s="4"/>
      <c r="C25" s="131">
        <v>0</v>
      </c>
      <c r="D25" s="82"/>
      <c r="E25" s="131">
        <v>0</v>
      </c>
      <c r="F25" s="82"/>
      <c r="G25" s="90">
        <f>SUM(G23:G24)</f>
        <v>1733768</v>
      </c>
      <c r="H25" s="84"/>
      <c r="I25" s="131">
        <v>0</v>
      </c>
      <c r="J25" s="85"/>
      <c r="K25" s="131">
        <v>0</v>
      </c>
      <c r="L25" s="84"/>
      <c r="M25" s="90">
        <f>SUM(M23:M24)</f>
        <v>-5485</v>
      </c>
      <c r="N25" s="84"/>
      <c r="O25" s="90">
        <f>SUM(O23:O24)</f>
        <v>-1842</v>
      </c>
      <c r="P25" s="84"/>
      <c r="Q25" s="90">
        <f>SUM(Q23:Q24)</f>
        <v>-636</v>
      </c>
      <c r="R25" s="84"/>
      <c r="S25" s="90">
        <f>SUM(S23:S24)</f>
        <v>-7963</v>
      </c>
      <c r="T25" s="62"/>
      <c r="U25" s="90">
        <f>SUM(U23:U24)</f>
        <v>1725805</v>
      </c>
      <c r="V25" s="84"/>
      <c r="W25" s="90">
        <f>SUM(W23:W24)</f>
        <v>58138</v>
      </c>
      <c r="X25" s="86"/>
      <c r="Y25" s="90">
        <f>SUM(Y23:Y24)</f>
        <v>1783943</v>
      </c>
      <c r="Z25" s="183"/>
      <c r="AA25" s="182"/>
      <c r="AB25" s="183"/>
      <c r="AC25" s="184"/>
      <c r="AD25" s="184"/>
      <c r="AE25" s="184"/>
      <c r="AF25" s="184"/>
      <c r="AG25" s="184"/>
      <c r="AH25" s="184"/>
    </row>
    <row r="26" spans="1:34" x14ac:dyDescent="0.45">
      <c r="A26" s="21"/>
      <c r="B26" s="4"/>
      <c r="C26" s="129"/>
      <c r="D26" s="82"/>
      <c r="E26" s="129"/>
      <c r="F26" s="82"/>
      <c r="G26" s="84"/>
      <c r="H26" s="84"/>
      <c r="I26" s="130"/>
      <c r="J26" s="85"/>
      <c r="K26" s="130"/>
      <c r="L26" s="84"/>
      <c r="M26" s="84"/>
      <c r="N26" s="84"/>
      <c r="O26" s="84"/>
      <c r="P26" s="84"/>
      <c r="Q26" s="84"/>
      <c r="R26" s="84"/>
      <c r="S26" s="84"/>
      <c r="T26" s="62"/>
      <c r="U26" s="84"/>
      <c r="V26" s="84"/>
      <c r="W26" s="188"/>
      <c r="X26" s="188"/>
      <c r="Y26" s="84"/>
      <c r="Z26" s="69"/>
      <c r="AA26" s="135"/>
      <c r="AB26" s="69"/>
      <c r="AC26" s="184"/>
      <c r="AD26" s="184"/>
      <c r="AE26" s="184"/>
      <c r="AF26" s="184"/>
      <c r="AG26" s="184"/>
      <c r="AH26" s="184"/>
    </row>
    <row r="27" spans="1:34" ht="22.5" thickBot="1" x14ac:dyDescent="0.5">
      <c r="A27" s="21" t="s">
        <v>224</v>
      </c>
      <c r="B27" s="25"/>
      <c r="C27" s="91">
        <f>SUM(C12,C20,C25)</f>
        <v>231000</v>
      </c>
      <c r="D27" s="83"/>
      <c r="E27" s="91">
        <f>SUM(E12,E20,E25)</f>
        <v>23100</v>
      </c>
      <c r="F27" s="83"/>
      <c r="G27" s="91">
        <f>SUM(G12,G20,G25)</f>
        <v>4148807</v>
      </c>
      <c r="H27" s="83"/>
      <c r="I27" s="91">
        <f>SUM(I12,I20,I25)</f>
        <v>328049</v>
      </c>
      <c r="J27" s="84"/>
      <c r="K27" s="91">
        <f>SUM(K12,K20,K25)</f>
        <v>50308</v>
      </c>
      <c r="L27" s="83"/>
      <c r="M27" s="91">
        <f>SUM(M12,M20,M25)</f>
        <v>-304121</v>
      </c>
      <c r="N27" s="83"/>
      <c r="O27" s="91">
        <f>SUM(O12,O20,O25)</f>
        <v>10748</v>
      </c>
      <c r="P27" s="83"/>
      <c r="Q27" s="91">
        <f>SUM(Q12,Q20,Q25)</f>
        <v>-898</v>
      </c>
      <c r="R27" s="84"/>
      <c r="S27" s="91">
        <f>SUM(S12,S20,S25)</f>
        <v>-243963</v>
      </c>
      <c r="T27" s="83"/>
      <c r="U27" s="91">
        <f>SUM(U12,U20,U25)</f>
        <v>4486993</v>
      </c>
      <c r="V27" s="83"/>
      <c r="W27" s="91">
        <f>SUM(W12,W20,W25)</f>
        <v>164048</v>
      </c>
      <c r="X27" s="86"/>
      <c r="Y27" s="91">
        <f>SUM(Y12,Y20,Y25)</f>
        <v>4651041</v>
      </c>
      <c r="Z27" s="183"/>
      <c r="AA27" s="182"/>
      <c r="AB27" s="183"/>
      <c r="AC27" s="184"/>
      <c r="AD27" s="184"/>
      <c r="AE27" s="184"/>
      <c r="AF27" s="184"/>
      <c r="AG27" s="184"/>
      <c r="AH27" s="184"/>
    </row>
    <row r="28" spans="1:34" ht="22.5" thickTop="1" x14ac:dyDescent="0.45"/>
    <row r="29" spans="1:34" s="32" customFormat="1" ht="23.25" x14ac:dyDescent="0.5">
      <c r="A29" s="8" t="s">
        <v>231</v>
      </c>
      <c r="B29" s="30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5"/>
    </row>
    <row r="30" spans="1:34" s="32" customFormat="1" ht="23.25" x14ac:dyDescent="0.5">
      <c r="A30" s="8" t="s">
        <v>232</v>
      </c>
      <c r="B30" s="3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5"/>
    </row>
    <row r="31" spans="1:34" s="32" customFormat="1" ht="23.25" x14ac:dyDescent="0.5">
      <c r="A31" s="8" t="s">
        <v>134</v>
      </c>
      <c r="W31" s="31"/>
      <c r="X31" s="31"/>
      <c r="Y31" s="33"/>
      <c r="Z31" s="33"/>
      <c r="AA31" s="33"/>
    </row>
    <row r="32" spans="1:34" s="32" customFormat="1" ht="23.25" x14ac:dyDescent="0.5">
      <c r="C32" s="246" t="s">
        <v>111</v>
      </c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33"/>
      <c r="AA32" s="33"/>
    </row>
    <row r="33" spans="1:28" x14ac:dyDescent="0.45">
      <c r="A33" s="19"/>
      <c r="C33" s="19"/>
      <c r="D33" s="19"/>
      <c r="E33" s="247" t="s">
        <v>6</v>
      </c>
      <c r="F33" s="247"/>
      <c r="G33" s="247"/>
      <c r="H33" s="247"/>
      <c r="I33" s="178"/>
      <c r="J33" s="178"/>
      <c r="K33" s="247" t="s">
        <v>53</v>
      </c>
      <c r="L33" s="247"/>
      <c r="M33" s="247"/>
      <c r="N33" s="247"/>
      <c r="O33" s="247"/>
      <c r="P33" s="247"/>
      <c r="Q33" s="247"/>
      <c r="R33" s="247"/>
      <c r="S33" s="247"/>
      <c r="T33" s="178"/>
      <c r="U33" s="178"/>
      <c r="V33" s="180"/>
      <c r="Y33" s="28"/>
      <c r="Z33" s="28"/>
      <c r="AA33" s="28"/>
    </row>
    <row r="34" spans="1:28" x14ac:dyDescent="0.45">
      <c r="A34" s="19"/>
      <c r="C34" s="19"/>
      <c r="D34" s="19"/>
      <c r="E34" s="28"/>
      <c r="F34" s="28"/>
      <c r="G34" s="28"/>
      <c r="H34" s="28"/>
      <c r="I34" s="28" t="s">
        <v>77</v>
      </c>
      <c r="J34" s="28"/>
      <c r="L34" s="28"/>
      <c r="M34" s="28"/>
      <c r="N34" s="28"/>
      <c r="O34" s="28"/>
      <c r="P34" s="28"/>
      <c r="Q34" s="28" t="s">
        <v>90</v>
      </c>
      <c r="R34" s="28"/>
      <c r="S34" s="28" t="s">
        <v>103</v>
      </c>
      <c r="T34" s="19"/>
      <c r="U34" s="180"/>
      <c r="V34" s="180"/>
      <c r="W34" s="19" t="s">
        <v>85</v>
      </c>
      <c r="Y34" s="28"/>
      <c r="Z34" s="28"/>
      <c r="AA34" s="28"/>
    </row>
    <row r="35" spans="1:28" x14ac:dyDescent="0.45">
      <c r="C35" s="28" t="s">
        <v>10</v>
      </c>
      <c r="D35" s="28"/>
      <c r="E35" s="28"/>
      <c r="F35" s="28"/>
      <c r="I35" s="19" t="s">
        <v>78</v>
      </c>
      <c r="J35" s="19"/>
      <c r="K35" s="28" t="s">
        <v>77</v>
      </c>
      <c r="M35" s="19"/>
      <c r="O35" s="19"/>
      <c r="P35" s="19"/>
      <c r="Q35" s="19" t="s">
        <v>91</v>
      </c>
      <c r="R35" s="19"/>
      <c r="S35" s="19" t="s">
        <v>104</v>
      </c>
      <c r="T35" s="28"/>
      <c r="U35" s="28" t="s">
        <v>35</v>
      </c>
      <c r="V35" s="28"/>
      <c r="W35" s="19" t="s">
        <v>86</v>
      </c>
      <c r="Y35" s="28"/>
      <c r="Z35" s="181"/>
      <c r="AA35" s="181"/>
    </row>
    <row r="36" spans="1:28" x14ac:dyDescent="0.45">
      <c r="C36" s="28" t="s">
        <v>34</v>
      </c>
      <c r="D36" s="28"/>
      <c r="E36" s="28" t="s">
        <v>52</v>
      </c>
      <c r="F36" s="28"/>
      <c r="G36" s="181"/>
      <c r="H36" s="181"/>
      <c r="I36" s="19" t="s">
        <v>79</v>
      </c>
      <c r="J36" s="19"/>
      <c r="K36" s="28" t="s">
        <v>94</v>
      </c>
      <c r="L36" s="181"/>
      <c r="M36" s="28" t="s">
        <v>176</v>
      </c>
      <c r="N36" s="181"/>
      <c r="O36" s="19" t="s">
        <v>177</v>
      </c>
      <c r="P36" s="19"/>
      <c r="Q36" s="19" t="s">
        <v>92</v>
      </c>
      <c r="R36" s="19"/>
      <c r="S36" s="19" t="s">
        <v>105</v>
      </c>
      <c r="T36" s="28"/>
      <c r="U36" s="28" t="s">
        <v>36</v>
      </c>
      <c r="V36" s="28"/>
      <c r="W36" s="19" t="s">
        <v>87</v>
      </c>
      <c r="Y36" s="28" t="s">
        <v>35</v>
      </c>
      <c r="Z36" s="181"/>
      <c r="AA36" s="181"/>
    </row>
    <row r="37" spans="1:28" x14ac:dyDescent="0.45">
      <c r="B37" s="238" t="s">
        <v>22</v>
      </c>
      <c r="C37" s="28" t="s">
        <v>33</v>
      </c>
      <c r="D37" s="28"/>
      <c r="E37" s="28" t="s">
        <v>51</v>
      </c>
      <c r="F37" s="28"/>
      <c r="G37" s="28" t="s">
        <v>7</v>
      </c>
      <c r="H37" s="28"/>
      <c r="I37" s="19" t="s">
        <v>80</v>
      </c>
      <c r="J37" s="19"/>
      <c r="K37" s="19" t="s">
        <v>93</v>
      </c>
      <c r="L37" s="28"/>
      <c r="M37" s="28" t="s">
        <v>89</v>
      </c>
      <c r="N37" s="28"/>
      <c r="O37" s="19" t="s">
        <v>178</v>
      </c>
      <c r="P37" s="19"/>
      <c r="Q37" s="19" t="s">
        <v>98</v>
      </c>
      <c r="R37" s="19"/>
      <c r="S37" s="19" t="s">
        <v>13</v>
      </c>
      <c r="T37" s="28"/>
      <c r="U37" s="19" t="s">
        <v>217</v>
      </c>
      <c r="V37" s="28"/>
      <c r="W37" s="19" t="s">
        <v>88</v>
      </c>
      <c r="Y37" s="28" t="s">
        <v>36</v>
      </c>
      <c r="Z37" s="181"/>
      <c r="AA37" s="28"/>
      <c r="AB37" s="181"/>
    </row>
    <row r="38" spans="1:28" x14ac:dyDescent="0.45">
      <c r="B38" s="238"/>
      <c r="C38" s="245" t="s">
        <v>131</v>
      </c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181"/>
      <c r="AA38" s="28"/>
      <c r="AB38" s="181"/>
    </row>
    <row r="39" spans="1:28" x14ac:dyDescent="0.45">
      <c r="A39" s="21" t="s">
        <v>225</v>
      </c>
      <c r="B39" s="4"/>
      <c r="C39" s="185"/>
      <c r="D39" s="185"/>
      <c r="E39" s="185"/>
      <c r="F39" s="185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7"/>
      <c r="U39" s="187"/>
      <c r="V39" s="187"/>
      <c r="Y39" s="185"/>
    </row>
    <row r="40" spans="1:28" x14ac:dyDescent="0.45">
      <c r="A40" s="21" t="s">
        <v>183</v>
      </c>
      <c r="B40" s="4"/>
      <c r="C40" s="62">
        <v>231000</v>
      </c>
      <c r="D40" s="62"/>
      <c r="E40" s="62">
        <v>23100</v>
      </c>
      <c r="F40" s="62"/>
      <c r="G40" s="62">
        <v>2988165</v>
      </c>
      <c r="H40" s="62"/>
      <c r="I40" s="62">
        <v>328049</v>
      </c>
      <c r="J40" s="62"/>
      <c r="K40" s="62">
        <v>50308</v>
      </c>
      <c r="L40" s="62"/>
      <c r="M40" s="62">
        <v>-297700</v>
      </c>
      <c r="N40" s="62"/>
      <c r="O40" s="62">
        <v>9286</v>
      </c>
      <c r="P40" s="62"/>
      <c r="Q40" s="62">
        <v>-1396</v>
      </c>
      <c r="R40" s="62"/>
      <c r="S40" s="62">
        <f>SUM(K40:Q40)</f>
        <v>-239502</v>
      </c>
      <c r="T40" s="62"/>
      <c r="U40" s="179">
        <f>SUM(C40:Q40)</f>
        <v>3330812</v>
      </c>
      <c r="V40" s="62"/>
      <c r="W40" s="62">
        <v>108623</v>
      </c>
      <c r="X40" s="86"/>
      <c r="Y40" s="83">
        <f>U40+W40</f>
        <v>3439435</v>
      </c>
    </row>
    <row r="41" spans="1:28" hidden="1" x14ac:dyDescent="0.45">
      <c r="A41" s="26" t="s">
        <v>81</v>
      </c>
      <c r="B41" s="4">
        <v>3</v>
      </c>
      <c r="C41" s="61"/>
      <c r="D41" s="61"/>
      <c r="E41" s="61"/>
      <c r="F41" s="61"/>
      <c r="G41" s="61"/>
      <c r="H41" s="121"/>
      <c r="I41" s="61"/>
      <c r="J41" s="61"/>
      <c r="K41" s="61"/>
      <c r="L41" s="121"/>
      <c r="M41" s="61"/>
      <c r="N41" s="121"/>
      <c r="O41" s="61"/>
      <c r="P41" s="121"/>
      <c r="Q41" s="61"/>
      <c r="R41" s="61"/>
      <c r="S41" s="61"/>
      <c r="T41" s="121"/>
      <c r="U41" s="61"/>
      <c r="V41" s="121"/>
      <c r="W41" s="61"/>
      <c r="X41" s="188"/>
      <c r="Y41" s="61"/>
    </row>
    <row r="42" spans="1:28" hidden="1" x14ac:dyDescent="0.45">
      <c r="A42" s="21" t="s">
        <v>84</v>
      </c>
      <c r="B42" s="4"/>
      <c r="C42" s="189"/>
      <c r="D42" s="121"/>
      <c r="E42" s="189"/>
      <c r="F42" s="121"/>
      <c r="G42" s="189"/>
      <c r="H42" s="189"/>
      <c r="I42" s="189"/>
      <c r="J42" s="121"/>
      <c r="K42" s="189"/>
      <c r="L42" s="121"/>
      <c r="M42" s="189"/>
      <c r="N42" s="121"/>
      <c r="O42" s="189"/>
      <c r="P42" s="121"/>
      <c r="Q42" s="189"/>
      <c r="R42" s="121"/>
      <c r="S42" s="189"/>
      <c r="T42" s="121"/>
      <c r="U42" s="189"/>
      <c r="V42" s="121"/>
      <c r="W42" s="189"/>
      <c r="X42" s="188"/>
      <c r="Y42" s="189"/>
    </row>
    <row r="43" spans="1:28" x14ac:dyDescent="0.45">
      <c r="A43" s="22"/>
      <c r="B43" s="4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88"/>
      <c r="X43" s="188"/>
      <c r="Y43" s="190"/>
    </row>
    <row r="44" spans="1:28" x14ac:dyDescent="0.45">
      <c r="A44" s="21" t="s">
        <v>82</v>
      </c>
      <c r="B44" s="25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21"/>
      <c r="U44" s="188"/>
      <c r="V44" s="188"/>
      <c r="W44" s="188"/>
      <c r="X44" s="188"/>
      <c r="Y44" s="61"/>
    </row>
    <row r="45" spans="1:28" x14ac:dyDescent="0.45">
      <c r="A45" s="23" t="s">
        <v>195</v>
      </c>
      <c r="B45" s="25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21"/>
      <c r="U45" s="188"/>
      <c r="V45" s="188"/>
      <c r="W45" s="188"/>
      <c r="X45" s="188"/>
      <c r="Y45" s="61"/>
    </row>
    <row r="46" spans="1:28" x14ac:dyDescent="0.45">
      <c r="A46" s="26" t="s">
        <v>241</v>
      </c>
      <c r="B46" s="4">
        <v>11</v>
      </c>
      <c r="C46" s="64">
        <v>2266000</v>
      </c>
      <c r="D46" s="177"/>
      <c r="E46" s="64">
        <v>0</v>
      </c>
      <c r="F46" s="177"/>
      <c r="G46" s="64">
        <v>0</v>
      </c>
      <c r="H46" s="177"/>
      <c r="I46" s="64">
        <v>0</v>
      </c>
      <c r="J46" s="177"/>
      <c r="K46" s="64">
        <v>0</v>
      </c>
      <c r="L46" s="177"/>
      <c r="M46" s="64">
        <v>0</v>
      </c>
      <c r="N46" s="177"/>
      <c r="O46" s="64">
        <v>0</v>
      </c>
      <c r="P46" s="177"/>
      <c r="Q46" s="64">
        <v>0</v>
      </c>
      <c r="R46" s="177"/>
      <c r="S46" s="64">
        <f>SUM(K46:Q46)</f>
        <v>0</v>
      </c>
      <c r="T46" s="176"/>
      <c r="U46" s="188">
        <f>SUM(C46:Q46)</f>
        <v>2266000</v>
      </c>
      <c r="V46" s="188"/>
      <c r="W46" s="64">
        <v>3</v>
      </c>
      <c r="X46" s="188"/>
      <c r="Y46" s="61">
        <f t="shared" ref="Y46:Y47" si="4">SUM(U46:W46)</f>
        <v>2266003</v>
      </c>
    </row>
    <row r="47" spans="1:28" x14ac:dyDescent="0.45">
      <c r="A47" s="26" t="s">
        <v>211</v>
      </c>
      <c r="B47" s="4">
        <v>14</v>
      </c>
      <c r="C47" s="64">
        <v>0</v>
      </c>
      <c r="D47" s="61"/>
      <c r="E47" s="64">
        <v>0</v>
      </c>
      <c r="F47" s="61"/>
      <c r="G47" s="88">
        <v>-2742300</v>
      </c>
      <c r="H47" s="89"/>
      <c r="I47" s="64">
        <v>0</v>
      </c>
      <c r="J47" s="61"/>
      <c r="K47" s="64">
        <v>0</v>
      </c>
      <c r="L47" s="89"/>
      <c r="M47" s="64">
        <v>0</v>
      </c>
      <c r="N47" s="89"/>
      <c r="O47" s="64">
        <v>0</v>
      </c>
      <c r="P47" s="61"/>
      <c r="Q47" s="64">
        <v>0</v>
      </c>
      <c r="R47" s="61"/>
      <c r="S47" s="64">
        <v>0</v>
      </c>
      <c r="T47" s="121"/>
      <c r="U47" s="64">
        <f>SUM(C47:Q47)</f>
        <v>-2742300</v>
      </c>
      <c r="V47" s="121"/>
      <c r="W47" s="64">
        <v>-31513</v>
      </c>
      <c r="X47" s="188"/>
      <c r="Y47" s="64">
        <f t="shared" si="4"/>
        <v>-2773813</v>
      </c>
    </row>
    <row r="48" spans="1:28" x14ac:dyDescent="0.45">
      <c r="A48" s="23" t="s">
        <v>196</v>
      </c>
      <c r="B48" s="4"/>
      <c r="C48" s="131">
        <f>SUM(C46:C47)</f>
        <v>2266000</v>
      </c>
      <c r="D48" s="126"/>
      <c r="E48" s="131">
        <f>SUM(E46:E47)</f>
        <v>0</v>
      </c>
      <c r="F48" s="126"/>
      <c r="G48" s="132">
        <f>SUM(G46:G47)</f>
        <v>-2742300</v>
      </c>
      <c r="H48" s="126"/>
      <c r="I48" s="131">
        <f>SUM(I46:I47)</f>
        <v>0</v>
      </c>
      <c r="J48" s="126"/>
      <c r="K48" s="131">
        <f>SUM(K46:K47)</f>
        <v>0</v>
      </c>
      <c r="L48" s="126"/>
      <c r="M48" s="131">
        <f>SUM(M46:M47)</f>
        <v>0</v>
      </c>
      <c r="N48" s="126"/>
      <c r="O48" s="131">
        <f>SUM(O46:O47)</f>
        <v>0</v>
      </c>
      <c r="P48" s="126"/>
      <c r="Q48" s="131">
        <f>SUM(Q46:Q47)</f>
        <v>0</v>
      </c>
      <c r="R48" s="126"/>
      <c r="S48" s="131">
        <f>SUM(S46:S47)</f>
        <v>0</v>
      </c>
      <c r="T48" s="126"/>
      <c r="U48" s="131">
        <f>SUM(U46:U47)</f>
        <v>-476300</v>
      </c>
      <c r="V48" s="126"/>
      <c r="W48" s="131">
        <f>SUM(W46:W47)</f>
        <v>-31510</v>
      </c>
      <c r="X48" s="126"/>
      <c r="Y48" s="131">
        <f>SUM(Y46:Y47)</f>
        <v>-507810</v>
      </c>
      <c r="Z48" s="21"/>
      <c r="AA48" s="21"/>
      <c r="AB48" s="21"/>
    </row>
    <row r="49" spans="1:29" x14ac:dyDescent="0.45">
      <c r="A49" s="23"/>
      <c r="B49" s="4"/>
      <c r="C49" s="131"/>
      <c r="D49" s="126"/>
      <c r="E49" s="131"/>
      <c r="F49" s="126"/>
      <c r="G49" s="126"/>
      <c r="H49" s="126"/>
      <c r="I49" s="131"/>
      <c r="J49" s="126"/>
      <c r="K49" s="131"/>
      <c r="L49" s="126"/>
      <c r="M49" s="131"/>
      <c r="N49" s="126"/>
      <c r="O49" s="131"/>
      <c r="P49" s="126"/>
      <c r="Q49" s="131"/>
      <c r="R49" s="126"/>
      <c r="S49" s="131"/>
      <c r="T49" s="126"/>
      <c r="U49" s="131"/>
      <c r="V49" s="126"/>
      <c r="W49" s="131"/>
      <c r="X49" s="126"/>
      <c r="Y49" s="131"/>
      <c r="Z49" s="21"/>
      <c r="AA49" s="21"/>
      <c r="AB49" s="21"/>
    </row>
    <row r="50" spans="1:29" s="181" customFormat="1" x14ac:dyDescent="0.45">
      <c r="A50" s="23" t="s">
        <v>198</v>
      </c>
      <c r="B50" s="217"/>
      <c r="C50" s="216"/>
      <c r="D50" s="126"/>
      <c r="E50" s="216"/>
      <c r="F50" s="126"/>
      <c r="G50" s="126"/>
      <c r="H50" s="126"/>
      <c r="I50" s="216"/>
      <c r="J50" s="126"/>
      <c r="K50" s="216"/>
      <c r="L50" s="126"/>
      <c r="M50" s="216"/>
      <c r="N50" s="126"/>
      <c r="O50" s="216"/>
      <c r="P50" s="126"/>
      <c r="Q50" s="216"/>
      <c r="R50" s="126"/>
      <c r="S50" s="216"/>
      <c r="T50" s="126"/>
      <c r="U50" s="216"/>
      <c r="V50" s="126"/>
      <c r="W50" s="216"/>
      <c r="X50" s="126"/>
      <c r="Y50" s="216"/>
      <c r="Z50" s="42"/>
      <c r="AA50" s="42"/>
      <c r="AB50" s="42"/>
    </row>
    <row r="51" spans="1:29" x14ac:dyDescent="0.45">
      <c r="A51" s="26" t="s">
        <v>205</v>
      </c>
      <c r="B51" s="4">
        <v>7</v>
      </c>
      <c r="C51" s="64">
        <v>0</v>
      </c>
      <c r="D51" s="61"/>
      <c r="E51" s="64">
        <v>0</v>
      </c>
      <c r="F51" s="61"/>
      <c r="G51" s="64">
        <v>48435</v>
      </c>
      <c r="H51" s="89"/>
      <c r="I51" s="64">
        <v>0</v>
      </c>
      <c r="J51" s="61"/>
      <c r="K51" s="64">
        <v>-50308</v>
      </c>
      <c r="L51" s="89"/>
      <c r="M51" s="64">
        <v>0</v>
      </c>
      <c r="N51" s="89"/>
      <c r="O51" s="64">
        <v>0</v>
      </c>
      <c r="P51" s="61"/>
      <c r="Q51" s="64">
        <v>1873</v>
      </c>
      <c r="R51" s="61"/>
      <c r="S51" s="64">
        <f t="shared" ref="S51" si="5">SUM(K51:Q51)</f>
        <v>-48435</v>
      </c>
      <c r="T51" s="176"/>
      <c r="U51" s="64">
        <f>SUM(C51:Q51)</f>
        <v>0</v>
      </c>
      <c r="V51" s="176"/>
      <c r="W51" s="64">
        <v>-37287</v>
      </c>
      <c r="X51" s="188"/>
      <c r="Y51" s="64">
        <f t="shared" ref="Y51" si="6">SUM(U51:W51)</f>
        <v>-37287</v>
      </c>
    </row>
    <row r="52" spans="1:29" x14ac:dyDescent="0.45">
      <c r="A52" s="23" t="s">
        <v>199</v>
      </c>
      <c r="B52" s="4"/>
      <c r="C52" s="131">
        <f>SUM(C51)</f>
        <v>0</v>
      </c>
      <c r="D52" s="126"/>
      <c r="E52" s="131">
        <f>SUM(E51)</f>
        <v>0</v>
      </c>
      <c r="F52" s="126"/>
      <c r="G52" s="132">
        <f>SUM(G51)</f>
        <v>48435</v>
      </c>
      <c r="H52" s="126"/>
      <c r="I52" s="132">
        <f>SUM(I51)</f>
        <v>0</v>
      </c>
      <c r="J52" s="126"/>
      <c r="K52" s="132">
        <f>SUM(K51)</f>
        <v>-50308</v>
      </c>
      <c r="L52" s="126"/>
      <c r="M52" s="132">
        <f>SUM(M51)</f>
        <v>0</v>
      </c>
      <c r="N52" s="126"/>
      <c r="O52" s="132">
        <f>SUM(O51)</f>
        <v>0</v>
      </c>
      <c r="P52" s="126"/>
      <c r="Q52" s="132">
        <f>SUM(Q51)</f>
        <v>1873</v>
      </c>
      <c r="R52" s="126"/>
      <c r="S52" s="132">
        <f>SUM(S51)</f>
        <v>-48435</v>
      </c>
      <c r="T52" s="126"/>
      <c r="U52" s="132">
        <f>SUM(U51)</f>
        <v>0</v>
      </c>
      <c r="V52" s="126"/>
      <c r="W52" s="132">
        <f>SUM(W51)</f>
        <v>-37287</v>
      </c>
      <c r="X52" s="126"/>
      <c r="Y52" s="132">
        <f>SUM(Y51)</f>
        <v>-37287</v>
      </c>
      <c r="Z52" s="21"/>
      <c r="AA52" s="21"/>
      <c r="AB52" s="21"/>
    </row>
    <row r="53" spans="1:29" x14ac:dyDescent="0.45">
      <c r="A53" s="24" t="s">
        <v>138</v>
      </c>
      <c r="B53" s="4"/>
      <c r="C53" s="132">
        <f>SUM(C48,C52)</f>
        <v>2266000</v>
      </c>
      <c r="D53" s="82"/>
      <c r="E53" s="132">
        <f>SUM(E48,E52)</f>
        <v>0</v>
      </c>
      <c r="F53" s="82"/>
      <c r="G53" s="132">
        <f>SUM(G48,G52)</f>
        <v>-2693865</v>
      </c>
      <c r="H53" s="82"/>
      <c r="I53" s="132">
        <f>SUM(I48,I52)</f>
        <v>0</v>
      </c>
      <c r="J53" s="82"/>
      <c r="K53" s="132">
        <f>SUM(K48,K52)</f>
        <v>-50308</v>
      </c>
      <c r="L53" s="82"/>
      <c r="M53" s="132">
        <f>SUM(M48,M52)</f>
        <v>0</v>
      </c>
      <c r="N53" s="82"/>
      <c r="O53" s="132">
        <f>SUM(O48,O52)</f>
        <v>0</v>
      </c>
      <c r="P53" s="82"/>
      <c r="Q53" s="132">
        <f>SUM(Q48,Q52)</f>
        <v>1873</v>
      </c>
      <c r="R53" s="82"/>
      <c r="S53" s="132">
        <f>SUM(S48,S52)</f>
        <v>-48435</v>
      </c>
      <c r="T53" s="82"/>
      <c r="U53" s="132">
        <f>SUM(U48,U52)</f>
        <v>-476300</v>
      </c>
      <c r="V53" s="82"/>
      <c r="W53" s="132">
        <f>SUM(W48,W52)</f>
        <v>-68797</v>
      </c>
      <c r="X53" s="82"/>
      <c r="Y53" s="132">
        <f>SUM(Y48,Y52)</f>
        <v>-545097</v>
      </c>
      <c r="Z53" s="21"/>
      <c r="AA53" s="21"/>
      <c r="AB53" s="21"/>
    </row>
    <row r="54" spans="1:29" x14ac:dyDescent="0.45">
      <c r="A54" s="24"/>
      <c r="B54" s="4"/>
      <c r="C54" s="129"/>
      <c r="D54" s="82"/>
      <c r="E54" s="129"/>
      <c r="F54" s="82"/>
      <c r="G54" s="84"/>
      <c r="H54" s="84"/>
      <c r="I54" s="129"/>
      <c r="J54" s="82"/>
      <c r="K54" s="129"/>
      <c r="L54" s="84"/>
      <c r="M54" s="129"/>
      <c r="N54" s="84"/>
      <c r="O54" s="129"/>
      <c r="P54" s="82"/>
      <c r="Q54" s="129"/>
      <c r="R54" s="82"/>
      <c r="S54" s="129"/>
      <c r="T54" s="62"/>
      <c r="U54" s="85"/>
      <c r="V54" s="84"/>
      <c r="W54" s="86"/>
      <c r="X54" s="86"/>
      <c r="Y54" s="83"/>
    </row>
    <row r="55" spans="1:29" x14ac:dyDescent="0.45">
      <c r="A55" s="22" t="s">
        <v>123</v>
      </c>
      <c r="B55" s="4"/>
      <c r="C55" s="61"/>
      <c r="D55" s="61"/>
      <c r="E55" s="61"/>
      <c r="F55" s="61"/>
      <c r="G55" s="89"/>
      <c r="H55" s="89"/>
      <c r="I55" s="61"/>
      <c r="J55" s="61"/>
      <c r="K55" s="89"/>
      <c r="L55" s="89"/>
      <c r="M55" s="89"/>
      <c r="N55" s="89"/>
      <c r="O55" s="61"/>
      <c r="P55" s="61"/>
      <c r="Q55" s="61"/>
      <c r="R55" s="61"/>
      <c r="S55" s="61"/>
      <c r="T55" s="121"/>
      <c r="U55" s="177"/>
      <c r="V55" s="177"/>
      <c r="W55" s="188"/>
      <c r="X55" s="188"/>
      <c r="Y55" s="61"/>
    </row>
    <row r="56" spans="1:29" x14ac:dyDescent="0.45">
      <c r="A56" s="26" t="s">
        <v>192</v>
      </c>
      <c r="B56" s="4"/>
      <c r="C56" s="64">
        <v>0</v>
      </c>
      <c r="D56" s="61"/>
      <c r="E56" s="64">
        <v>0</v>
      </c>
      <c r="F56" s="61"/>
      <c r="G56" s="89">
        <f>'PL6-9'!G114</f>
        <v>1444391</v>
      </c>
      <c r="H56" s="82"/>
      <c r="I56" s="64">
        <v>0</v>
      </c>
      <c r="J56" s="61"/>
      <c r="K56" s="64">
        <v>0</v>
      </c>
      <c r="L56" s="61"/>
      <c r="M56" s="64">
        <v>0</v>
      </c>
      <c r="N56" s="89"/>
      <c r="O56" s="64">
        <v>0</v>
      </c>
      <c r="P56" s="61"/>
      <c r="Q56" s="64">
        <v>0</v>
      </c>
      <c r="R56" s="61"/>
      <c r="S56" s="64">
        <f t="shared" ref="S56" si="7">SUM(K56:Q56)</f>
        <v>0</v>
      </c>
      <c r="T56" s="176"/>
      <c r="U56" s="64">
        <f>SUM(C56:Q56)</f>
        <v>1444391</v>
      </c>
      <c r="V56" s="177"/>
      <c r="W56" s="64">
        <f>'PL6-9'!G115</f>
        <v>27506</v>
      </c>
      <c r="X56" s="188"/>
      <c r="Y56" s="177">
        <f t="shared" ref="Y56:Y57" si="8">SUM(U56:W56)</f>
        <v>1471897</v>
      </c>
    </row>
    <row r="57" spans="1:29" x14ac:dyDescent="0.45">
      <c r="A57" s="26" t="s">
        <v>83</v>
      </c>
      <c r="B57" s="4"/>
      <c r="C57" s="64">
        <v>0</v>
      </c>
      <c r="D57" s="61"/>
      <c r="E57" s="64">
        <v>0</v>
      </c>
      <c r="F57" s="61"/>
      <c r="G57" s="64">
        <v>0</v>
      </c>
      <c r="H57" s="82"/>
      <c r="I57" s="64">
        <v>0</v>
      </c>
      <c r="J57" s="61"/>
      <c r="K57" s="64">
        <v>0</v>
      </c>
      <c r="L57" s="89"/>
      <c r="M57" s="88">
        <f>'PL6-9'!G143-W57</f>
        <v>-4850</v>
      </c>
      <c r="N57" s="89"/>
      <c r="O57" s="88">
        <f>'PL6-9'!G144+'PL6-9'!G148</f>
        <v>-2591</v>
      </c>
      <c r="P57" s="61"/>
      <c r="Q57" s="88">
        <f>'PL6-9'!G146</f>
        <v>-477</v>
      </c>
      <c r="R57" s="89"/>
      <c r="S57" s="64">
        <f t="shared" ref="S57" si="9">SUM(K57:Q57)</f>
        <v>-7918</v>
      </c>
      <c r="T57" s="176"/>
      <c r="U57" s="64">
        <f t="shared" ref="U57" si="10">SUM(C57:Q57)</f>
        <v>-7918</v>
      </c>
      <c r="V57" s="121"/>
      <c r="W57" s="64">
        <f>'PL6-9'!G157-'PL6-9'!G115</f>
        <v>-1601</v>
      </c>
      <c r="X57" s="188"/>
      <c r="Y57" s="194">
        <f t="shared" si="8"/>
        <v>-9519</v>
      </c>
      <c r="AA57" s="195"/>
    </row>
    <row r="58" spans="1:29" x14ac:dyDescent="0.45">
      <c r="A58" s="21" t="s">
        <v>122</v>
      </c>
      <c r="B58" s="4"/>
      <c r="C58" s="131">
        <f>SUM(C56:C57)</f>
        <v>0</v>
      </c>
      <c r="D58" s="82"/>
      <c r="E58" s="131">
        <f>SUM(E56:E57)</f>
        <v>0</v>
      </c>
      <c r="F58" s="82"/>
      <c r="G58" s="132">
        <f>SUM(G56:G57)</f>
        <v>1444391</v>
      </c>
      <c r="H58" s="84"/>
      <c r="I58" s="131">
        <f>SUM(I56:I57)</f>
        <v>0</v>
      </c>
      <c r="J58" s="85"/>
      <c r="K58" s="131">
        <f>SUM(K56:K57)</f>
        <v>0</v>
      </c>
      <c r="L58" s="84"/>
      <c r="M58" s="132">
        <f>SUM(M56:M57)</f>
        <v>-4850</v>
      </c>
      <c r="N58" s="84"/>
      <c r="O58" s="132">
        <f>SUM(O56:O57)</f>
        <v>-2591</v>
      </c>
      <c r="P58" s="84"/>
      <c r="Q58" s="132">
        <f>SUM(Q56:Q57)</f>
        <v>-477</v>
      </c>
      <c r="R58" s="84"/>
      <c r="S58" s="132">
        <f>SUM(S56:S57)</f>
        <v>-7918</v>
      </c>
      <c r="T58" s="62"/>
      <c r="U58" s="132">
        <f>SUM(U56:U57)</f>
        <v>1436473</v>
      </c>
      <c r="V58" s="84"/>
      <c r="W58" s="132">
        <f>SUM(W56:W57)</f>
        <v>25905</v>
      </c>
      <c r="X58" s="86"/>
      <c r="Y58" s="132">
        <f>SUM(Y56:Y57)</f>
        <v>1462378</v>
      </c>
      <c r="Z58" s="21"/>
      <c r="AA58" s="21"/>
      <c r="AB58" s="21"/>
      <c r="AC58" s="196"/>
    </row>
    <row r="59" spans="1:29" x14ac:dyDescent="0.45">
      <c r="A59" s="21"/>
      <c r="B59" s="4"/>
      <c r="C59" s="129"/>
      <c r="D59" s="82"/>
      <c r="E59" s="129"/>
      <c r="F59" s="82"/>
      <c r="G59" s="84"/>
      <c r="H59" s="84"/>
      <c r="I59" s="130"/>
      <c r="J59" s="85"/>
      <c r="K59" s="130"/>
      <c r="L59" s="84"/>
      <c r="M59" s="84"/>
      <c r="N59" s="84"/>
      <c r="O59" s="84"/>
      <c r="P59" s="84"/>
      <c r="Q59" s="84"/>
      <c r="R59" s="84"/>
      <c r="S59" s="84"/>
      <c r="T59" s="62"/>
      <c r="U59" s="84"/>
      <c r="V59" s="84"/>
      <c r="W59" s="188"/>
      <c r="X59" s="188"/>
      <c r="Y59" s="84"/>
    </row>
    <row r="60" spans="1:29" s="21" customFormat="1" ht="22.5" thickBot="1" x14ac:dyDescent="0.5">
      <c r="A60" s="21" t="s">
        <v>226</v>
      </c>
      <c r="B60" s="25"/>
      <c r="C60" s="91">
        <f>SUM(C40,C53,C58)</f>
        <v>2497000</v>
      </c>
      <c r="D60" s="83"/>
      <c r="E60" s="91">
        <f>SUM(E40,E53,E58)</f>
        <v>23100</v>
      </c>
      <c r="F60" s="83"/>
      <c r="G60" s="91">
        <f>SUM(G40,G53,G58)</f>
        <v>1738691</v>
      </c>
      <c r="H60" s="83"/>
      <c r="I60" s="91">
        <f>SUM(I40,I53,I58)</f>
        <v>328049</v>
      </c>
      <c r="J60" s="84"/>
      <c r="K60" s="220">
        <f>SUM(K40,K53,K58)</f>
        <v>0</v>
      </c>
      <c r="L60" s="83"/>
      <c r="M60" s="91">
        <f>SUM(M40,M53,M58)</f>
        <v>-302550</v>
      </c>
      <c r="N60" s="83"/>
      <c r="O60" s="91">
        <f>SUM(O40,O53,O58)</f>
        <v>6695</v>
      </c>
      <c r="P60" s="83"/>
      <c r="Q60" s="220">
        <f>SUM(Q40,Q53,Q58)</f>
        <v>0</v>
      </c>
      <c r="R60" s="84"/>
      <c r="S60" s="91">
        <f>SUM(S40,S53,S58)</f>
        <v>-295855</v>
      </c>
      <c r="T60" s="83"/>
      <c r="U60" s="91">
        <f>SUM(U40,U53,U58)</f>
        <v>4290985</v>
      </c>
      <c r="V60" s="83"/>
      <c r="W60" s="91">
        <f>SUM(W40,W53,W58)</f>
        <v>65731</v>
      </c>
      <c r="X60" s="86"/>
      <c r="Y60" s="91">
        <f>SUM(Y40,Y53,Y58)</f>
        <v>4356716</v>
      </c>
      <c r="Z60" s="5"/>
      <c r="AA60" s="5"/>
      <c r="AB60" s="42"/>
    </row>
    <row r="61" spans="1:29" ht="22.5" thickTop="1" x14ac:dyDescent="0.45">
      <c r="G61" s="196"/>
      <c r="K61" s="197"/>
    </row>
    <row r="65" spans="2:2" s="197" customFormat="1" x14ac:dyDescent="0.45">
      <c r="B65" s="65"/>
    </row>
  </sheetData>
  <mergeCells count="8">
    <mergeCell ref="C38:Y38"/>
    <mergeCell ref="C4:Y4"/>
    <mergeCell ref="C32:Y32"/>
    <mergeCell ref="C10:Y10"/>
    <mergeCell ref="K5:S5"/>
    <mergeCell ref="K33:S33"/>
    <mergeCell ref="E5:H5"/>
    <mergeCell ref="E33:H33"/>
  </mergeCells>
  <pageMargins left="0.39370078740157483" right="0.19685039370078741" top="0.51181102362204722" bottom="0.51181102362204722" header="0.31496062992125984" footer="0.31496062992125984"/>
  <pageSetup paperSize="9" scale="59" firstPageNumber="10" fitToHeight="2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8" max="24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7"/>
  <sheetViews>
    <sheetView view="pageBreakPreview" zoomScale="80" zoomScaleNormal="80" zoomScaleSheetLayoutView="80" workbookViewId="0">
      <pane xSplit="2" ySplit="11" topLeftCell="C12" activePane="bottomRight" state="frozen"/>
      <selection activeCell="I72" sqref="I72"/>
      <selection pane="topRight" activeCell="I72" sqref="I72"/>
      <selection pane="bottomLeft" activeCell="I72" sqref="I72"/>
      <selection pane="bottomRight" activeCell="O14" sqref="O14"/>
    </sheetView>
  </sheetViews>
  <sheetFormatPr defaultRowHeight="21.75" x14ac:dyDescent="0.45"/>
  <cols>
    <col min="1" max="1" width="71.140625" style="26" customWidth="1"/>
    <col min="2" max="2" width="8.7109375" style="27" customWidth="1"/>
    <col min="3" max="3" width="13.7109375" style="26" customWidth="1"/>
    <col min="4" max="4" width="1.7109375" style="26" customWidth="1"/>
    <col min="5" max="5" width="12.7109375" style="26" customWidth="1"/>
    <col min="6" max="6" width="1.7109375" style="26" customWidth="1"/>
    <col min="7" max="7" width="14.7109375" style="26" customWidth="1"/>
    <col min="8" max="8" width="1.7109375" style="26" customWidth="1"/>
    <col min="9" max="9" width="14.7109375" style="26" customWidth="1"/>
    <col min="10" max="10" width="1.7109375" style="26" customWidth="1"/>
    <col min="11" max="11" width="15.7109375" style="26" customWidth="1"/>
    <col min="12" max="12" width="1.5703125" style="26" customWidth="1"/>
    <col min="13" max="13" width="14.7109375" style="26" customWidth="1"/>
    <col min="14" max="14" width="17.85546875" style="26" customWidth="1"/>
    <col min="15" max="15" width="13.42578125" style="26" bestFit="1" customWidth="1"/>
    <col min="16" max="16384" width="9.140625" style="26"/>
  </cols>
  <sheetData>
    <row r="1" spans="1:15" ht="23.25" x14ac:dyDescent="0.5">
      <c r="A1" s="8" t="s">
        <v>231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ht="23.25" x14ac:dyDescent="0.5">
      <c r="A2" s="8" t="s">
        <v>232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ht="23.25" x14ac:dyDescent="0.5">
      <c r="A3" s="8" t="s">
        <v>135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5" ht="23.25" customHeight="1" x14ac:dyDescent="0.5">
      <c r="A4" s="32"/>
      <c r="B4" s="3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5" ht="21" customHeight="1" x14ac:dyDescent="0.5">
      <c r="A5" s="32"/>
      <c r="B5" s="32"/>
      <c r="C5" s="248" t="s">
        <v>112</v>
      </c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5" ht="21" customHeight="1" x14ac:dyDescent="0.45">
      <c r="A6" s="44"/>
      <c r="B6" s="44"/>
      <c r="C6" s="229"/>
      <c r="D6" s="229"/>
      <c r="E6" s="229"/>
      <c r="F6" s="229"/>
      <c r="G6" s="229"/>
      <c r="H6" s="229"/>
      <c r="I6" s="229"/>
      <c r="J6" s="229"/>
      <c r="K6" s="41" t="s">
        <v>120</v>
      </c>
      <c r="L6" s="229"/>
      <c r="M6" s="229"/>
    </row>
    <row r="7" spans="1:15" ht="21" customHeight="1" x14ac:dyDescent="0.45">
      <c r="A7" s="45"/>
      <c r="B7" s="46"/>
      <c r="C7" s="45"/>
      <c r="D7" s="45"/>
      <c r="E7" s="249" t="s">
        <v>6</v>
      </c>
      <c r="F7" s="249"/>
      <c r="G7" s="249"/>
      <c r="H7" s="47"/>
      <c r="I7" s="47"/>
      <c r="J7" s="47"/>
      <c r="K7" s="230" t="s">
        <v>13</v>
      </c>
      <c r="L7" s="45"/>
      <c r="M7" s="48"/>
    </row>
    <row r="8" spans="1:15" ht="21" customHeight="1" x14ac:dyDescent="0.45">
      <c r="A8" s="45"/>
      <c r="B8" s="46"/>
      <c r="C8" s="45"/>
      <c r="D8" s="45"/>
      <c r="E8" s="47"/>
      <c r="F8" s="47"/>
      <c r="G8" s="47"/>
      <c r="H8" s="47"/>
      <c r="I8" s="47" t="s">
        <v>77</v>
      </c>
      <c r="J8" s="47"/>
      <c r="K8" s="47"/>
      <c r="L8" s="45"/>
      <c r="M8" s="48"/>
    </row>
    <row r="9" spans="1:15" ht="21" customHeight="1" x14ac:dyDescent="0.45">
      <c r="A9" s="49"/>
      <c r="B9" s="46"/>
      <c r="C9" s="47" t="s">
        <v>10</v>
      </c>
      <c r="D9" s="47"/>
      <c r="E9" s="47"/>
      <c r="F9" s="49"/>
      <c r="G9" s="49"/>
      <c r="H9" s="49"/>
      <c r="I9" s="45" t="s">
        <v>78</v>
      </c>
      <c r="J9" s="49"/>
      <c r="K9" s="45"/>
      <c r="L9" s="45"/>
      <c r="M9" s="47"/>
    </row>
    <row r="10" spans="1:15" ht="21" customHeight="1" x14ac:dyDescent="0.45">
      <c r="A10" s="49"/>
      <c r="B10" s="46"/>
      <c r="C10" s="47" t="s">
        <v>34</v>
      </c>
      <c r="D10" s="47"/>
      <c r="E10" s="47" t="s">
        <v>52</v>
      </c>
      <c r="F10" s="50"/>
      <c r="G10" s="50"/>
      <c r="H10" s="50"/>
      <c r="I10" s="45" t="s">
        <v>79</v>
      </c>
      <c r="J10" s="50"/>
      <c r="K10" s="19" t="s">
        <v>177</v>
      </c>
      <c r="L10" s="45"/>
      <c r="M10" s="47" t="s">
        <v>35</v>
      </c>
    </row>
    <row r="11" spans="1:15" ht="21" customHeight="1" x14ac:dyDescent="0.45">
      <c r="A11" s="49"/>
      <c r="B11" s="231" t="s">
        <v>22</v>
      </c>
      <c r="C11" s="47" t="s">
        <v>33</v>
      </c>
      <c r="D11" s="47"/>
      <c r="E11" s="47" t="s">
        <v>51</v>
      </c>
      <c r="F11" s="50"/>
      <c r="G11" s="47" t="s">
        <v>7</v>
      </c>
      <c r="H11" s="47"/>
      <c r="I11" s="45" t="s">
        <v>80</v>
      </c>
      <c r="J11" s="47"/>
      <c r="K11" s="19" t="s">
        <v>178</v>
      </c>
      <c r="L11" s="45"/>
      <c r="M11" s="47" t="s">
        <v>36</v>
      </c>
    </row>
    <row r="12" spans="1:15" ht="21" customHeight="1" x14ac:dyDescent="0.45">
      <c r="A12" s="49"/>
      <c r="B12" s="46"/>
      <c r="C12" s="250" t="s">
        <v>131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</row>
    <row r="13" spans="1:15" ht="21" customHeight="1" x14ac:dyDescent="0.45">
      <c r="A13" s="49"/>
      <c r="B13" s="46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</row>
    <row r="14" spans="1:15" ht="21" customHeight="1" x14ac:dyDescent="0.45">
      <c r="A14" s="51" t="s">
        <v>223</v>
      </c>
      <c r="B14" s="52"/>
      <c r="C14" s="71"/>
      <c r="D14" s="71"/>
      <c r="E14" s="71"/>
      <c r="F14" s="72"/>
      <c r="G14" s="73"/>
      <c r="H14" s="73"/>
      <c r="I14" s="73"/>
      <c r="J14" s="73"/>
      <c r="K14" s="73"/>
      <c r="L14" s="73"/>
      <c r="M14" s="72"/>
    </row>
    <row r="15" spans="1:15" ht="21" customHeight="1" x14ac:dyDescent="0.45">
      <c r="A15" s="51" t="s">
        <v>140</v>
      </c>
      <c r="B15" s="92"/>
      <c r="C15" s="93">
        <v>231000</v>
      </c>
      <c r="D15" s="93"/>
      <c r="E15" s="93">
        <v>23100</v>
      </c>
      <c r="F15" s="93"/>
      <c r="G15" s="93">
        <v>1886275</v>
      </c>
      <c r="H15" s="93"/>
      <c r="I15" s="93">
        <v>73950</v>
      </c>
      <c r="J15" s="93"/>
      <c r="K15" s="93">
        <v>12590</v>
      </c>
      <c r="L15" s="93"/>
      <c r="M15" s="93">
        <f>SUM(C15:K15)</f>
        <v>2226915</v>
      </c>
      <c r="O15" s="195"/>
    </row>
    <row r="16" spans="1:15" ht="15" customHeight="1" x14ac:dyDescent="0.45">
      <c r="A16" s="51"/>
      <c r="B16" s="92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O16" s="195"/>
    </row>
    <row r="17" spans="1:18" s="21" customFormat="1" ht="21" customHeight="1" x14ac:dyDescent="0.45">
      <c r="A17" s="51" t="s">
        <v>82</v>
      </c>
      <c r="B17" s="94"/>
      <c r="C17" s="95"/>
      <c r="D17" s="93"/>
      <c r="E17" s="95"/>
      <c r="F17" s="93"/>
      <c r="G17" s="95"/>
      <c r="H17" s="95"/>
      <c r="I17" s="95"/>
      <c r="J17" s="95"/>
      <c r="K17" s="95"/>
      <c r="L17" s="95"/>
      <c r="M17" s="96"/>
      <c r="O17" s="18"/>
      <c r="P17" s="18"/>
      <c r="Q17" s="18"/>
      <c r="R17" s="42"/>
    </row>
    <row r="18" spans="1:18" s="21" customFormat="1" ht="21" customHeight="1" x14ac:dyDescent="0.45">
      <c r="A18" s="56" t="s">
        <v>195</v>
      </c>
      <c r="B18" s="94"/>
      <c r="C18" s="95"/>
      <c r="D18" s="93"/>
      <c r="E18" s="95"/>
      <c r="F18" s="93"/>
      <c r="G18" s="95"/>
      <c r="H18" s="95"/>
      <c r="I18" s="95"/>
      <c r="J18" s="95"/>
      <c r="K18" s="95"/>
      <c r="L18" s="95"/>
      <c r="M18" s="96"/>
      <c r="O18" s="18"/>
      <c r="P18" s="18"/>
      <c r="Q18" s="18"/>
      <c r="R18" s="42"/>
    </row>
    <row r="19" spans="1:18" ht="21" customHeight="1" x14ac:dyDescent="0.45">
      <c r="A19" s="49" t="s">
        <v>212</v>
      </c>
      <c r="B19" s="52">
        <v>14</v>
      </c>
      <c r="C19" s="64">
        <v>0</v>
      </c>
      <c r="D19" s="97"/>
      <c r="E19" s="64">
        <v>0</v>
      </c>
      <c r="F19" s="98"/>
      <c r="G19" s="99">
        <v>-1800000</v>
      </c>
      <c r="H19" s="100"/>
      <c r="I19" s="64">
        <v>0</v>
      </c>
      <c r="J19" s="100"/>
      <c r="K19" s="64">
        <v>0</v>
      </c>
      <c r="L19" s="101"/>
      <c r="M19" s="102">
        <f>SUM(C19:K19)</f>
        <v>-1800000</v>
      </c>
      <c r="O19" s="185"/>
      <c r="P19" s="187"/>
      <c r="Q19" s="186"/>
      <c r="R19" s="181"/>
    </row>
    <row r="20" spans="1:18" ht="21" customHeight="1" x14ac:dyDescent="0.45">
      <c r="A20" s="56" t="s">
        <v>196</v>
      </c>
      <c r="B20" s="92"/>
      <c r="C20" s="131">
        <v>0</v>
      </c>
      <c r="D20" s="103"/>
      <c r="E20" s="131">
        <v>0</v>
      </c>
      <c r="F20" s="93"/>
      <c r="G20" s="104">
        <f>G19</f>
        <v>-1800000</v>
      </c>
      <c r="H20" s="105"/>
      <c r="I20" s="131">
        <v>0</v>
      </c>
      <c r="J20" s="105"/>
      <c r="K20" s="131">
        <v>0</v>
      </c>
      <c r="L20" s="106"/>
      <c r="M20" s="104">
        <f>M19</f>
        <v>-1800000</v>
      </c>
      <c r="O20" s="185"/>
      <c r="P20" s="187"/>
      <c r="Q20" s="186"/>
      <c r="R20" s="181"/>
    </row>
    <row r="21" spans="1:18" ht="21" customHeight="1" x14ac:dyDescent="0.45">
      <c r="A21" s="51" t="s">
        <v>138</v>
      </c>
      <c r="B21" s="92"/>
      <c r="C21" s="131">
        <v>0</v>
      </c>
      <c r="D21" s="103"/>
      <c r="E21" s="131">
        <v>0</v>
      </c>
      <c r="F21" s="93"/>
      <c r="G21" s="107">
        <f>G20</f>
        <v>-1800000</v>
      </c>
      <c r="H21" s="108"/>
      <c r="I21" s="131">
        <v>0</v>
      </c>
      <c r="J21" s="108"/>
      <c r="K21" s="131">
        <v>0</v>
      </c>
      <c r="L21" s="109"/>
      <c r="M21" s="107">
        <f>M20</f>
        <v>-1800000</v>
      </c>
      <c r="O21" s="185"/>
      <c r="P21" s="187"/>
      <c r="Q21" s="186"/>
      <c r="R21" s="181"/>
    </row>
    <row r="22" spans="1:18" ht="15" customHeight="1" x14ac:dyDescent="0.45">
      <c r="A22" s="57"/>
      <c r="B22" s="92"/>
      <c r="C22" s="133"/>
      <c r="D22" s="103"/>
      <c r="E22" s="133"/>
      <c r="F22" s="93"/>
      <c r="G22" s="105"/>
      <c r="H22" s="105"/>
      <c r="I22" s="133"/>
      <c r="J22" s="105"/>
      <c r="K22" s="133"/>
      <c r="L22" s="106"/>
      <c r="M22" s="105"/>
      <c r="O22" s="185"/>
      <c r="P22" s="187"/>
      <c r="Q22" s="186"/>
      <c r="R22" s="181"/>
    </row>
    <row r="23" spans="1:18" ht="21" customHeight="1" x14ac:dyDescent="0.45">
      <c r="A23" s="51" t="s">
        <v>123</v>
      </c>
      <c r="B23" s="92"/>
      <c r="C23" s="101"/>
      <c r="D23" s="97"/>
      <c r="E23" s="101"/>
      <c r="F23" s="98"/>
      <c r="G23" s="100"/>
      <c r="H23" s="100"/>
      <c r="I23" s="101"/>
      <c r="J23" s="100"/>
      <c r="K23" s="101"/>
      <c r="L23" s="101"/>
      <c r="M23" s="110"/>
      <c r="O23" s="185"/>
      <c r="P23" s="187"/>
      <c r="Q23" s="186"/>
      <c r="R23" s="181"/>
    </row>
    <row r="24" spans="1:18" ht="21" customHeight="1" x14ac:dyDescent="0.45">
      <c r="A24" s="49" t="s">
        <v>192</v>
      </c>
      <c r="B24" s="92"/>
      <c r="C24" s="64">
        <v>0</v>
      </c>
      <c r="D24" s="97"/>
      <c r="E24" s="64">
        <v>0</v>
      </c>
      <c r="F24" s="98"/>
      <c r="G24" s="100">
        <f>'PL6-9'!M114</f>
        <v>1289819</v>
      </c>
      <c r="H24" s="100"/>
      <c r="I24" s="64">
        <v>0</v>
      </c>
      <c r="J24" s="100"/>
      <c r="K24" s="64">
        <v>0</v>
      </c>
      <c r="L24" s="101"/>
      <c r="M24" s="110">
        <f>SUM(C24:K24)</f>
        <v>1289819</v>
      </c>
      <c r="O24" s="185"/>
      <c r="P24" s="187"/>
      <c r="Q24" s="186"/>
      <c r="R24" s="181"/>
    </row>
    <row r="25" spans="1:18" ht="21" customHeight="1" x14ac:dyDescent="0.45">
      <c r="A25" s="49" t="s">
        <v>83</v>
      </c>
      <c r="B25" s="92"/>
      <c r="C25" s="64">
        <v>0</v>
      </c>
      <c r="D25" s="97"/>
      <c r="E25" s="64">
        <v>0</v>
      </c>
      <c r="F25" s="98"/>
      <c r="G25" s="64">
        <v>0</v>
      </c>
      <c r="H25" s="97"/>
      <c r="I25" s="64">
        <v>0</v>
      </c>
      <c r="J25" s="97"/>
      <c r="K25" s="111">
        <f>'PL6-9'!M151</f>
        <v>-1842</v>
      </c>
      <c r="L25" s="101"/>
      <c r="M25" s="110">
        <f>SUM(C25:K25)</f>
        <v>-1842</v>
      </c>
      <c r="O25" s="185"/>
      <c r="P25" s="187"/>
      <c r="Q25" s="186"/>
      <c r="R25" s="181"/>
    </row>
    <row r="26" spans="1:18" ht="21" customHeight="1" x14ac:dyDescent="0.45">
      <c r="A26" s="51" t="s">
        <v>122</v>
      </c>
      <c r="B26" s="92"/>
      <c r="C26" s="131">
        <v>0</v>
      </c>
      <c r="D26" s="103"/>
      <c r="E26" s="131">
        <v>0</v>
      </c>
      <c r="F26" s="93"/>
      <c r="G26" s="104">
        <f>SUM(G24:G24)</f>
        <v>1289819</v>
      </c>
      <c r="H26" s="105"/>
      <c r="I26" s="131">
        <v>0</v>
      </c>
      <c r="J26" s="105"/>
      <c r="K26" s="112">
        <f>SUM(K24:K25)</f>
        <v>-1842</v>
      </c>
      <c r="L26" s="106"/>
      <c r="M26" s="104">
        <f>SUM(M24:M25)</f>
        <v>1287977</v>
      </c>
      <c r="O26" s="185"/>
      <c r="P26" s="187"/>
      <c r="Q26" s="186"/>
      <c r="R26" s="181"/>
    </row>
    <row r="27" spans="1:18" ht="21" customHeight="1" thickBot="1" x14ac:dyDescent="0.5">
      <c r="A27" s="51" t="s">
        <v>224</v>
      </c>
      <c r="B27" s="92"/>
      <c r="C27" s="134">
        <f>SUM(C15,C21,C26)</f>
        <v>231000</v>
      </c>
      <c r="D27" s="103"/>
      <c r="E27" s="134">
        <f>SUM(E15,E21,E26)</f>
        <v>23100</v>
      </c>
      <c r="F27" s="103"/>
      <c r="G27" s="113">
        <f>SUM(G15,G21,G26)</f>
        <v>1376094</v>
      </c>
      <c r="H27" s="103"/>
      <c r="I27" s="134">
        <f>SUM(I15,I21,I26)</f>
        <v>73950</v>
      </c>
      <c r="J27" s="103"/>
      <c r="K27" s="113">
        <f>SUM(K15,K21,K26)</f>
        <v>10748</v>
      </c>
      <c r="L27" s="103"/>
      <c r="M27" s="113">
        <f>SUM(M15,M21,M26)</f>
        <v>1714892</v>
      </c>
      <c r="O27" s="5"/>
      <c r="P27" s="5"/>
      <c r="Q27" s="5"/>
      <c r="R27" s="181"/>
    </row>
    <row r="28" spans="1:18" ht="21" customHeight="1" thickTop="1" x14ac:dyDescent="0.45">
      <c r="A28" s="51"/>
      <c r="B28" s="52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O28" s="5"/>
      <c r="P28" s="5"/>
      <c r="Q28" s="5"/>
      <c r="R28" s="181"/>
    </row>
    <row r="29" spans="1:18" ht="23.25" x14ac:dyDescent="0.5">
      <c r="A29" s="8" t="s">
        <v>231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8" ht="23.25" x14ac:dyDescent="0.5">
      <c r="A30" s="8" t="s">
        <v>232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8" ht="23.25" x14ac:dyDescent="0.5">
      <c r="A31" s="8" t="s">
        <v>135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8" ht="23.25" x14ac:dyDescent="0.5">
      <c r="A32" s="32"/>
      <c r="B32" s="3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</row>
    <row r="33" spans="1:13" ht="23.25" x14ac:dyDescent="0.5">
      <c r="A33" s="32"/>
      <c r="B33" s="32"/>
      <c r="C33" s="248" t="s">
        <v>112</v>
      </c>
      <c r="D33" s="248"/>
      <c r="E33" s="248"/>
      <c r="F33" s="248"/>
      <c r="G33" s="248"/>
      <c r="H33" s="248"/>
      <c r="I33" s="248"/>
      <c r="J33" s="248"/>
      <c r="K33" s="248"/>
      <c r="L33" s="248"/>
      <c r="M33" s="248"/>
    </row>
    <row r="34" spans="1:13" x14ac:dyDescent="0.45">
      <c r="A34" s="44"/>
      <c r="B34" s="44"/>
      <c r="C34" s="229"/>
      <c r="D34" s="229"/>
      <c r="E34" s="229"/>
      <c r="F34" s="229"/>
      <c r="G34" s="229"/>
      <c r="H34" s="229"/>
      <c r="I34" s="229"/>
      <c r="J34" s="229"/>
      <c r="K34" s="41" t="s">
        <v>120</v>
      </c>
      <c r="L34" s="229"/>
      <c r="M34" s="229"/>
    </row>
    <row r="35" spans="1:13" x14ac:dyDescent="0.45">
      <c r="A35" s="45"/>
      <c r="B35" s="46"/>
      <c r="C35" s="45"/>
      <c r="D35" s="45"/>
      <c r="E35" s="249" t="s">
        <v>6</v>
      </c>
      <c r="F35" s="249"/>
      <c r="G35" s="249"/>
      <c r="H35" s="47"/>
      <c r="I35" s="47"/>
      <c r="J35" s="47"/>
      <c r="K35" s="230" t="s">
        <v>13</v>
      </c>
      <c r="L35" s="45"/>
      <c r="M35" s="48"/>
    </row>
    <row r="36" spans="1:13" x14ac:dyDescent="0.45">
      <c r="A36" s="45"/>
      <c r="B36" s="46"/>
      <c r="C36" s="45"/>
      <c r="D36" s="45"/>
      <c r="E36" s="47"/>
      <c r="F36" s="47"/>
      <c r="G36" s="47"/>
      <c r="H36" s="47"/>
      <c r="I36" s="47" t="s">
        <v>77</v>
      </c>
      <c r="J36" s="47"/>
      <c r="K36" s="47"/>
      <c r="L36" s="45"/>
      <c r="M36" s="48"/>
    </row>
    <row r="37" spans="1:13" x14ac:dyDescent="0.45">
      <c r="A37" s="49"/>
      <c r="B37" s="46"/>
      <c r="C37" s="47" t="s">
        <v>10</v>
      </c>
      <c r="D37" s="47"/>
      <c r="E37" s="47"/>
      <c r="F37" s="49"/>
      <c r="G37" s="49"/>
      <c r="H37" s="49"/>
      <c r="I37" s="45" t="s">
        <v>78</v>
      </c>
      <c r="J37" s="49"/>
      <c r="K37" s="45"/>
      <c r="L37" s="45"/>
      <c r="M37" s="47"/>
    </row>
    <row r="38" spans="1:13" x14ac:dyDescent="0.45">
      <c r="A38" s="49"/>
      <c r="B38" s="46"/>
      <c r="C38" s="47" t="s">
        <v>34</v>
      </c>
      <c r="D38" s="47"/>
      <c r="E38" s="47" t="s">
        <v>52</v>
      </c>
      <c r="F38" s="50"/>
      <c r="G38" s="50"/>
      <c r="H38" s="50"/>
      <c r="I38" s="45" t="s">
        <v>79</v>
      </c>
      <c r="J38" s="50"/>
      <c r="K38" s="19" t="s">
        <v>177</v>
      </c>
      <c r="L38" s="45"/>
      <c r="M38" s="47" t="s">
        <v>35</v>
      </c>
    </row>
    <row r="39" spans="1:13" x14ac:dyDescent="0.45">
      <c r="A39" s="49"/>
      <c r="B39" s="231" t="s">
        <v>22</v>
      </c>
      <c r="C39" s="47" t="s">
        <v>33</v>
      </c>
      <c r="D39" s="47"/>
      <c r="E39" s="47" t="s">
        <v>51</v>
      </c>
      <c r="F39" s="50"/>
      <c r="G39" s="47" t="s">
        <v>7</v>
      </c>
      <c r="H39" s="47"/>
      <c r="I39" s="45" t="s">
        <v>80</v>
      </c>
      <c r="J39" s="47"/>
      <c r="K39" s="19" t="s">
        <v>178</v>
      </c>
      <c r="L39" s="45"/>
      <c r="M39" s="47" t="s">
        <v>36</v>
      </c>
    </row>
    <row r="40" spans="1:13" x14ac:dyDescent="0.45">
      <c r="A40" s="49"/>
      <c r="B40" s="46"/>
      <c r="C40" s="250" t="s">
        <v>131</v>
      </c>
      <c r="D40" s="250"/>
      <c r="E40" s="250"/>
      <c r="F40" s="250"/>
      <c r="G40" s="250"/>
      <c r="H40" s="250"/>
      <c r="I40" s="250"/>
      <c r="J40" s="250"/>
      <c r="K40" s="250"/>
      <c r="L40" s="250"/>
      <c r="M40" s="250"/>
    </row>
    <row r="41" spans="1:13" x14ac:dyDescent="0.45">
      <c r="A41" s="49"/>
      <c r="B41" s="46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</row>
    <row r="42" spans="1:13" x14ac:dyDescent="0.45">
      <c r="A42" s="51" t="s">
        <v>225</v>
      </c>
      <c r="B42" s="52"/>
      <c r="C42" s="71"/>
      <c r="D42" s="71"/>
      <c r="E42" s="71"/>
      <c r="F42" s="72"/>
      <c r="G42" s="73"/>
      <c r="H42" s="73"/>
      <c r="I42" s="73"/>
      <c r="J42" s="73"/>
      <c r="K42" s="73"/>
      <c r="L42" s="73"/>
      <c r="M42" s="72"/>
    </row>
    <row r="43" spans="1:13" x14ac:dyDescent="0.45">
      <c r="A43" s="51" t="s">
        <v>183</v>
      </c>
      <c r="B43" s="92"/>
      <c r="C43" s="93">
        <v>231000</v>
      </c>
      <c r="D43" s="93"/>
      <c r="E43" s="93">
        <v>23100</v>
      </c>
      <c r="F43" s="93"/>
      <c r="G43" s="93">
        <v>260512</v>
      </c>
      <c r="H43" s="93"/>
      <c r="I43" s="93">
        <v>73950</v>
      </c>
      <c r="J43" s="93"/>
      <c r="K43" s="93">
        <v>9286</v>
      </c>
      <c r="L43" s="93"/>
      <c r="M43" s="93">
        <f>SUM(C43:K43)</f>
        <v>597848</v>
      </c>
    </row>
    <row r="44" spans="1:13" x14ac:dyDescent="0.45">
      <c r="A44" s="51"/>
      <c r="B44" s="92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</row>
    <row r="45" spans="1:13" x14ac:dyDescent="0.45">
      <c r="A45" s="51" t="s">
        <v>82</v>
      </c>
      <c r="B45" s="94"/>
      <c r="C45" s="95"/>
      <c r="D45" s="93"/>
      <c r="E45" s="95"/>
      <c r="F45" s="93"/>
      <c r="G45" s="95"/>
      <c r="H45" s="95"/>
      <c r="I45" s="95"/>
      <c r="J45" s="95"/>
      <c r="K45" s="95"/>
      <c r="L45" s="95"/>
      <c r="M45" s="96"/>
    </row>
    <row r="46" spans="1:13" x14ac:dyDescent="0.45">
      <c r="A46" s="56" t="s">
        <v>195</v>
      </c>
      <c r="B46" s="94"/>
      <c r="C46" s="95"/>
      <c r="D46" s="93"/>
      <c r="E46" s="95"/>
      <c r="F46" s="93"/>
      <c r="G46" s="95"/>
      <c r="H46" s="95"/>
      <c r="I46" s="95"/>
      <c r="J46" s="95"/>
      <c r="K46" s="95"/>
      <c r="L46" s="95"/>
      <c r="M46" s="96"/>
    </row>
    <row r="47" spans="1:13" x14ac:dyDescent="0.45">
      <c r="A47" s="49" t="s">
        <v>241</v>
      </c>
      <c r="B47" s="52">
        <v>11</v>
      </c>
      <c r="C47" s="64">
        <v>2266000</v>
      </c>
      <c r="D47" s="93"/>
      <c r="E47" s="64">
        <v>0</v>
      </c>
      <c r="F47" s="93"/>
      <c r="G47" s="64">
        <v>0</v>
      </c>
      <c r="H47" s="95"/>
      <c r="I47" s="64">
        <v>0</v>
      </c>
      <c r="J47" s="95"/>
      <c r="K47" s="64">
        <v>0</v>
      </c>
      <c r="L47" s="95"/>
      <c r="M47" s="64">
        <f>SUM(C47:K47)</f>
        <v>2266000</v>
      </c>
    </row>
    <row r="48" spans="1:13" x14ac:dyDescent="0.45">
      <c r="A48" s="49" t="s">
        <v>212</v>
      </c>
      <c r="B48" s="52">
        <v>14</v>
      </c>
      <c r="C48" s="64">
        <v>0</v>
      </c>
      <c r="D48" s="97"/>
      <c r="E48" s="64">
        <v>0</v>
      </c>
      <c r="F48" s="98"/>
      <c r="G48" s="64">
        <v>-2742300</v>
      </c>
      <c r="H48" s="100"/>
      <c r="I48" s="64">
        <v>0</v>
      </c>
      <c r="J48" s="100"/>
      <c r="K48" s="64">
        <v>0</v>
      </c>
      <c r="L48" s="101"/>
      <c r="M48" s="64">
        <f>SUM(C48:K48)</f>
        <v>-2742300</v>
      </c>
    </row>
    <row r="49" spans="1:13" x14ac:dyDescent="0.45">
      <c r="A49" s="56" t="s">
        <v>196</v>
      </c>
      <c r="B49" s="92"/>
      <c r="C49" s="131">
        <f>SUM(C47:C48)</f>
        <v>2266000</v>
      </c>
      <c r="D49" s="103"/>
      <c r="E49" s="131">
        <f>SUM(E47:E48)</f>
        <v>0</v>
      </c>
      <c r="F49" s="93"/>
      <c r="G49" s="131">
        <f>SUM(G47:G48)</f>
        <v>-2742300</v>
      </c>
      <c r="H49" s="105"/>
      <c r="I49" s="131">
        <f>SUM(I47:I48)</f>
        <v>0</v>
      </c>
      <c r="J49" s="105"/>
      <c r="K49" s="131">
        <f>SUM(K47:K48)</f>
        <v>0</v>
      </c>
      <c r="L49" s="106"/>
      <c r="M49" s="131">
        <f>SUM(C49:K49)</f>
        <v>-476300</v>
      </c>
    </row>
    <row r="50" spans="1:13" x14ac:dyDescent="0.45">
      <c r="A50" s="51" t="s">
        <v>138</v>
      </c>
      <c r="B50" s="92"/>
      <c r="C50" s="131">
        <f>C49</f>
        <v>2266000</v>
      </c>
      <c r="D50" s="103"/>
      <c r="E50" s="131">
        <f>E49</f>
        <v>0</v>
      </c>
      <c r="F50" s="93"/>
      <c r="G50" s="132">
        <f>G49</f>
        <v>-2742300</v>
      </c>
      <c r="H50" s="108"/>
      <c r="I50" s="131">
        <f>I49</f>
        <v>0</v>
      </c>
      <c r="J50" s="108"/>
      <c r="K50" s="131">
        <f>K49</f>
        <v>0</v>
      </c>
      <c r="L50" s="109"/>
      <c r="M50" s="132">
        <f>SUM(C50:K50)</f>
        <v>-476300</v>
      </c>
    </row>
    <row r="51" spans="1:13" x14ac:dyDescent="0.45">
      <c r="A51" s="57"/>
      <c r="B51" s="92"/>
      <c r="C51" s="133"/>
      <c r="D51" s="103"/>
      <c r="E51" s="133"/>
      <c r="F51" s="93"/>
      <c r="G51" s="105"/>
      <c r="H51" s="105"/>
      <c r="I51" s="133"/>
      <c r="J51" s="105"/>
      <c r="K51" s="133"/>
      <c r="L51" s="106"/>
      <c r="M51" s="105"/>
    </row>
    <row r="52" spans="1:13" x14ac:dyDescent="0.45">
      <c r="A52" s="51" t="s">
        <v>123</v>
      </c>
      <c r="B52" s="92"/>
      <c r="C52" s="101"/>
      <c r="D52" s="97"/>
      <c r="E52" s="101"/>
      <c r="F52" s="98"/>
      <c r="G52" s="100"/>
      <c r="H52" s="100"/>
      <c r="I52" s="101"/>
      <c r="J52" s="100"/>
      <c r="K52" s="101"/>
      <c r="L52" s="101"/>
      <c r="M52" s="110"/>
    </row>
    <row r="53" spans="1:13" x14ac:dyDescent="0.45">
      <c r="A53" s="49" t="s">
        <v>192</v>
      </c>
      <c r="B53" s="92"/>
      <c r="C53" s="64">
        <v>0</v>
      </c>
      <c r="D53" s="97"/>
      <c r="E53" s="64">
        <v>0</v>
      </c>
      <c r="F53" s="98"/>
      <c r="G53" s="100">
        <f>'PL6-9'!K114</f>
        <v>3066619</v>
      </c>
      <c r="H53" s="100"/>
      <c r="I53" s="64">
        <v>0</v>
      </c>
      <c r="J53" s="100"/>
      <c r="K53" s="64">
        <v>0</v>
      </c>
      <c r="L53" s="101"/>
      <c r="M53" s="64">
        <f t="shared" ref="M53:M54" si="0">SUM(C53:K53)</f>
        <v>3066619</v>
      </c>
    </row>
    <row r="54" spans="1:13" x14ac:dyDescent="0.45">
      <c r="A54" s="49" t="s">
        <v>83</v>
      </c>
      <c r="B54" s="92"/>
      <c r="C54" s="64">
        <v>0</v>
      </c>
      <c r="D54" s="97"/>
      <c r="E54" s="64">
        <v>0</v>
      </c>
      <c r="F54" s="98"/>
      <c r="G54" s="64">
        <v>0</v>
      </c>
      <c r="H54" s="97"/>
      <c r="I54" s="64">
        <v>0</v>
      </c>
      <c r="J54" s="97"/>
      <c r="K54" s="111">
        <f>'PL6-9'!K151</f>
        <v>-2591</v>
      </c>
      <c r="L54" s="101"/>
      <c r="M54" s="64">
        <f t="shared" si="0"/>
        <v>-2591</v>
      </c>
    </row>
    <row r="55" spans="1:13" x14ac:dyDescent="0.45">
      <c r="A55" s="51" t="s">
        <v>122</v>
      </c>
      <c r="B55" s="92"/>
      <c r="C55" s="131">
        <v>0</v>
      </c>
      <c r="D55" s="103"/>
      <c r="E55" s="131">
        <v>0</v>
      </c>
      <c r="F55" s="93"/>
      <c r="G55" s="104">
        <f>SUM(G53:G53)</f>
        <v>3066619</v>
      </c>
      <c r="H55" s="105"/>
      <c r="I55" s="131">
        <v>0</v>
      </c>
      <c r="J55" s="105"/>
      <c r="K55" s="112">
        <f>SUM(K53:K54)</f>
        <v>-2591</v>
      </c>
      <c r="L55" s="106"/>
      <c r="M55" s="104">
        <f>SUM(M53:M54)</f>
        <v>3064028</v>
      </c>
    </row>
    <row r="56" spans="1:13" ht="22.5" thickBot="1" x14ac:dyDescent="0.5">
      <c r="A56" s="51" t="s">
        <v>226</v>
      </c>
      <c r="B56" s="92"/>
      <c r="C56" s="134">
        <f>SUM(C43,C50,C55)</f>
        <v>2497000</v>
      </c>
      <c r="D56" s="103"/>
      <c r="E56" s="134">
        <f>SUM(E43,E50,E55)</f>
        <v>23100</v>
      </c>
      <c r="F56" s="103"/>
      <c r="G56" s="113">
        <f>SUM(G43,G50,G55)</f>
        <v>584831</v>
      </c>
      <c r="H56" s="103"/>
      <c r="I56" s="134">
        <f>SUM(I43,I50,I55)</f>
        <v>73950</v>
      </c>
      <c r="J56" s="103"/>
      <c r="K56" s="113">
        <f>SUM(K43,K50,K55)</f>
        <v>6695</v>
      </c>
      <c r="L56" s="103"/>
      <c r="M56" s="113">
        <f>SUM(M43,M50,M55)</f>
        <v>3185576</v>
      </c>
    </row>
    <row r="57" spans="1:13" ht="22.5" thickTop="1" x14ac:dyDescent="0.45"/>
  </sheetData>
  <mergeCells count="6">
    <mergeCell ref="C33:M33"/>
    <mergeCell ref="E35:G35"/>
    <mergeCell ref="C40:M40"/>
    <mergeCell ref="C12:M12"/>
    <mergeCell ref="C5:M5"/>
    <mergeCell ref="E7:G7"/>
  </mergeCells>
  <pageMargins left="0.94488188976377963" right="0.78740157480314965" top="0.47244094488188981" bottom="0.51181102362204722" header="0.51181102362204722" footer="0.51181102362204722"/>
  <pageSetup paperSize="9" scale="78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8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14"/>
  <sheetViews>
    <sheetView tabSelected="1" view="pageBreakPreview" zoomScale="85" zoomScaleNormal="80" zoomScaleSheetLayoutView="85" workbookViewId="0">
      <selection activeCell="E8" sqref="E8"/>
    </sheetView>
  </sheetViews>
  <sheetFormatPr defaultColWidth="20.85546875" defaultRowHeight="23.25" customHeight="1" x14ac:dyDescent="0.45"/>
  <cols>
    <col min="1" max="4" width="2" style="29" customWidth="1"/>
    <col min="5" max="5" width="48.140625" style="29" customWidth="1"/>
    <col min="6" max="6" width="14" style="15" customWidth="1"/>
    <col min="7" max="7" width="1.5703125" style="15" customWidth="1"/>
    <col min="8" max="8" width="14" style="15" customWidth="1"/>
    <col min="9" max="9" width="1.5703125" style="29" customWidth="1"/>
    <col min="10" max="10" width="14" style="29" customWidth="1"/>
    <col min="11" max="11" width="1.5703125" style="29" customWidth="1"/>
    <col min="12" max="12" width="14" style="29" customWidth="1"/>
    <col min="13" max="13" width="15.42578125" style="29" customWidth="1"/>
    <col min="14" max="14" width="20.85546875" style="64"/>
    <col min="15" max="16384" width="20.85546875" style="29"/>
  </cols>
  <sheetData>
    <row r="1" spans="1:15" s="8" customFormat="1" ht="23.25" customHeight="1" x14ac:dyDescent="0.5">
      <c r="A1" s="8" t="s">
        <v>231</v>
      </c>
      <c r="F1" s="38"/>
      <c r="G1" s="38"/>
      <c r="H1" s="38"/>
      <c r="N1" s="222"/>
    </row>
    <row r="2" spans="1:15" s="8" customFormat="1" ht="23.25" customHeight="1" x14ac:dyDescent="0.5">
      <c r="A2" s="8" t="s">
        <v>232</v>
      </c>
      <c r="F2" s="38"/>
      <c r="G2" s="38"/>
      <c r="H2" s="38"/>
      <c r="N2" s="222"/>
    </row>
    <row r="3" spans="1:15" s="8" customFormat="1" ht="23.25" customHeight="1" x14ac:dyDescent="0.5">
      <c r="A3" s="8" t="s">
        <v>136</v>
      </c>
      <c r="F3" s="38"/>
      <c r="G3" s="38"/>
      <c r="H3" s="38"/>
      <c r="N3" s="222"/>
    </row>
    <row r="4" spans="1:15" s="8" customFormat="1" ht="18" customHeight="1" x14ac:dyDescent="0.5">
      <c r="F4" s="38"/>
      <c r="G4" s="38"/>
      <c r="H4" s="38"/>
      <c r="N4" s="222"/>
    </row>
    <row r="5" spans="1:15" s="8" customFormat="1" ht="23.25" customHeight="1" x14ac:dyDescent="0.5">
      <c r="F5" s="243" t="s">
        <v>111</v>
      </c>
      <c r="G5" s="243"/>
      <c r="H5" s="243"/>
      <c r="I5" s="22"/>
      <c r="J5" s="243" t="s">
        <v>112</v>
      </c>
      <c r="K5" s="243"/>
      <c r="L5" s="243"/>
      <c r="N5" s="222"/>
    </row>
    <row r="6" spans="1:15" s="8" customFormat="1" ht="23.25" customHeight="1" x14ac:dyDescent="0.5">
      <c r="F6" s="244" t="s">
        <v>221</v>
      </c>
      <c r="G6" s="244"/>
      <c r="H6" s="244"/>
      <c r="I6" s="29"/>
      <c r="J6" s="244" t="s">
        <v>221</v>
      </c>
      <c r="K6" s="244"/>
      <c r="L6" s="244"/>
      <c r="N6" s="222"/>
    </row>
    <row r="7" spans="1:15" s="8" customFormat="1" ht="23.25" customHeight="1" x14ac:dyDescent="0.5">
      <c r="F7" s="244" t="s">
        <v>219</v>
      </c>
      <c r="G7" s="244"/>
      <c r="H7" s="244"/>
      <c r="I7" s="29"/>
      <c r="J7" s="244" t="s">
        <v>219</v>
      </c>
      <c r="K7" s="244"/>
      <c r="L7" s="244"/>
      <c r="N7" s="222"/>
    </row>
    <row r="8" spans="1:15" ht="23.25" customHeight="1" x14ac:dyDescent="0.45">
      <c r="F8" s="240">
        <v>2561</v>
      </c>
      <c r="G8" s="29"/>
      <c r="H8" s="240">
        <v>2560</v>
      </c>
      <c r="J8" s="240">
        <v>2561</v>
      </c>
      <c r="L8" s="240">
        <v>2560</v>
      </c>
    </row>
    <row r="9" spans="1:15" ht="23.25" customHeight="1" x14ac:dyDescent="0.45">
      <c r="F9" s="242" t="s">
        <v>131</v>
      </c>
      <c r="G9" s="242"/>
      <c r="H9" s="242"/>
      <c r="I9" s="242"/>
      <c r="J9" s="242"/>
      <c r="K9" s="242"/>
      <c r="L9" s="242"/>
      <c r="M9" s="9"/>
      <c r="N9" s="223"/>
    </row>
    <row r="10" spans="1:15" ht="23.25" customHeight="1" x14ac:dyDescent="0.45">
      <c r="A10" s="160" t="s">
        <v>59</v>
      </c>
      <c r="F10" s="74"/>
      <c r="G10" s="74"/>
      <c r="H10" s="74"/>
      <c r="I10" s="67"/>
      <c r="J10" s="67"/>
      <c r="K10" s="67"/>
      <c r="L10" s="67"/>
      <c r="M10" s="9"/>
      <c r="N10" s="223"/>
    </row>
    <row r="11" spans="1:15" ht="23.25" customHeight="1" x14ac:dyDescent="0.45">
      <c r="A11" s="29" t="s">
        <v>124</v>
      </c>
      <c r="F11" s="55">
        <f>'PL6-9'!G130</f>
        <v>1471897</v>
      </c>
      <c r="G11" s="74"/>
      <c r="H11" s="210">
        <v>1795371</v>
      </c>
      <c r="I11" s="55"/>
      <c r="J11" s="55">
        <f>'PL6-9'!K130</f>
        <v>3066619</v>
      </c>
      <c r="K11" s="55"/>
      <c r="L11" s="210">
        <v>1289819</v>
      </c>
      <c r="M11" s="176"/>
      <c r="N11" s="223"/>
      <c r="O11" s="150"/>
    </row>
    <row r="12" spans="1:15" ht="23.25" customHeight="1" x14ac:dyDescent="0.45">
      <c r="A12" s="198" t="s">
        <v>216</v>
      </c>
      <c r="F12" s="119"/>
      <c r="G12" s="74"/>
      <c r="H12" s="210"/>
      <c r="I12" s="55"/>
      <c r="J12" s="55"/>
      <c r="K12" s="55"/>
      <c r="L12" s="210"/>
      <c r="M12" s="176"/>
      <c r="N12" s="223"/>
      <c r="O12" s="150"/>
    </row>
    <row r="13" spans="1:15" ht="23.25" customHeight="1" x14ac:dyDescent="0.45">
      <c r="A13" s="20" t="s">
        <v>19</v>
      </c>
      <c r="F13" s="55">
        <v>291713</v>
      </c>
      <c r="G13" s="74"/>
      <c r="H13" s="210">
        <v>359213</v>
      </c>
      <c r="I13" s="67"/>
      <c r="J13" s="55">
        <v>299800</v>
      </c>
      <c r="K13" s="67"/>
      <c r="L13" s="210">
        <v>285749</v>
      </c>
      <c r="M13" s="176"/>
      <c r="N13" s="223"/>
      <c r="O13" s="150"/>
    </row>
    <row r="14" spans="1:15" ht="23.25" customHeight="1" x14ac:dyDescent="0.45">
      <c r="A14" s="20" t="s">
        <v>46</v>
      </c>
      <c r="F14" s="55">
        <v>50262</v>
      </c>
      <c r="G14" s="74"/>
      <c r="H14" s="210">
        <v>47510</v>
      </c>
      <c r="I14" s="55"/>
      <c r="J14" s="55">
        <v>51242</v>
      </c>
      <c r="K14" s="67"/>
      <c r="L14" s="210">
        <v>49188</v>
      </c>
      <c r="M14" s="176"/>
      <c r="N14" s="223"/>
      <c r="O14" s="150"/>
    </row>
    <row r="15" spans="1:15" ht="23.25" customHeight="1" x14ac:dyDescent="0.45">
      <c r="A15" s="20" t="s">
        <v>60</v>
      </c>
      <c r="F15" s="55">
        <v>513097</v>
      </c>
      <c r="G15" s="74"/>
      <c r="H15" s="210">
        <v>520413</v>
      </c>
      <c r="I15" s="55"/>
      <c r="J15" s="55">
        <v>277122</v>
      </c>
      <c r="K15" s="55"/>
      <c r="L15" s="210">
        <v>259389</v>
      </c>
      <c r="M15" s="176"/>
      <c r="N15" s="223"/>
      <c r="O15" s="150"/>
    </row>
    <row r="16" spans="1:15" ht="23.25" customHeight="1" x14ac:dyDescent="0.45">
      <c r="A16" s="20" t="s">
        <v>61</v>
      </c>
      <c r="F16" s="55">
        <v>13287</v>
      </c>
      <c r="G16" s="74"/>
      <c r="H16" s="210">
        <v>13099</v>
      </c>
      <c r="I16" s="55"/>
      <c r="J16" s="55">
        <v>12066</v>
      </c>
      <c r="K16" s="55"/>
      <c r="L16" s="210">
        <v>8277</v>
      </c>
      <c r="M16" s="176"/>
      <c r="N16" s="223"/>
      <c r="O16" s="150"/>
    </row>
    <row r="17" spans="1:16" ht="23.25" customHeight="1" x14ac:dyDescent="0.45">
      <c r="A17" s="60" t="s">
        <v>99</v>
      </c>
      <c r="F17" s="55">
        <v>49711</v>
      </c>
      <c r="G17" s="74"/>
      <c r="H17" s="210">
        <v>48248</v>
      </c>
      <c r="I17" s="55"/>
      <c r="J17" s="55">
        <v>32890</v>
      </c>
      <c r="K17" s="67"/>
      <c r="L17" s="210">
        <v>21420</v>
      </c>
      <c r="M17" s="176"/>
      <c r="N17" s="223"/>
      <c r="O17" s="150"/>
    </row>
    <row r="18" spans="1:16" ht="23.25" customHeight="1" x14ac:dyDescent="0.45">
      <c r="A18" s="20" t="s">
        <v>227</v>
      </c>
      <c r="F18" s="210">
        <v>0</v>
      </c>
      <c r="G18" s="74"/>
      <c r="H18" s="210">
        <v>15981</v>
      </c>
      <c r="I18" s="55"/>
      <c r="J18" s="210">
        <v>0</v>
      </c>
      <c r="K18" s="67"/>
      <c r="L18" s="210">
        <v>0</v>
      </c>
      <c r="M18" s="176"/>
      <c r="N18" s="223"/>
      <c r="O18" s="150"/>
    </row>
    <row r="19" spans="1:16" ht="23.25" customHeight="1" x14ac:dyDescent="0.45">
      <c r="A19" s="20" t="s">
        <v>233</v>
      </c>
      <c r="F19" s="210">
        <v>0</v>
      </c>
      <c r="G19" s="74"/>
      <c r="H19" s="210">
        <v>0</v>
      </c>
      <c r="I19" s="67"/>
      <c r="J19" s="223">
        <v>-4135</v>
      </c>
      <c r="K19" s="67"/>
      <c r="L19" s="210">
        <v>282617</v>
      </c>
      <c r="M19" s="176"/>
      <c r="N19" s="124"/>
      <c r="O19" s="150"/>
    </row>
    <row r="20" spans="1:16" ht="23.25" customHeight="1" x14ac:dyDescent="0.45">
      <c r="A20" s="20" t="s">
        <v>236</v>
      </c>
      <c r="F20" s="210">
        <v>-8314</v>
      </c>
      <c r="G20" s="74"/>
      <c r="H20" s="210">
        <v>0</v>
      </c>
      <c r="I20" s="67"/>
      <c r="J20" s="210">
        <v>0</v>
      </c>
      <c r="K20" s="67"/>
      <c r="L20" s="210">
        <v>0</v>
      </c>
      <c r="M20" s="176"/>
      <c r="N20" s="124"/>
      <c r="O20" s="150"/>
    </row>
    <row r="21" spans="1:16" ht="23.25" customHeight="1" x14ac:dyDescent="0.45">
      <c r="A21" s="20" t="s">
        <v>147</v>
      </c>
      <c r="F21" s="210">
        <v>-21889</v>
      </c>
      <c r="G21" s="74"/>
      <c r="H21" s="210">
        <v>-3813</v>
      </c>
      <c r="I21" s="67"/>
      <c r="J21" s="210">
        <v>-25760</v>
      </c>
      <c r="K21" s="67"/>
      <c r="L21" s="210">
        <v>-3813</v>
      </c>
      <c r="M21" s="176"/>
      <c r="N21" s="124"/>
      <c r="O21" s="150"/>
    </row>
    <row r="22" spans="1:16" ht="23.25" customHeight="1" x14ac:dyDescent="0.45">
      <c r="A22" s="20" t="s">
        <v>237</v>
      </c>
      <c r="F22" s="210">
        <v>-8645</v>
      </c>
      <c r="G22" s="74"/>
      <c r="H22" s="210">
        <v>-2532</v>
      </c>
      <c r="I22" s="55"/>
      <c r="J22" s="210">
        <f>-5847</f>
        <v>-5847</v>
      </c>
      <c r="K22" s="67"/>
      <c r="L22" s="210">
        <v>-25933</v>
      </c>
      <c r="M22" s="176"/>
      <c r="N22" s="223"/>
      <c r="O22" s="150"/>
    </row>
    <row r="23" spans="1:16" ht="23.25" customHeight="1" x14ac:dyDescent="0.45">
      <c r="A23" s="60" t="s">
        <v>153</v>
      </c>
      <c r="F23" s="210">
        <v>-3007</v>
      </c>
      <c r="G23" s="119"/>
      <c r="H23" s="210">
        <v>-8644</v>
      </c>
      <c r="I23" s="119"/>
      <c r="J23" s="210">
        <v>0</v>
      </c>
      <c r="K23" s="123"/>
      <c r="L23" s="210">
        <v>0</v>
      </c>
      <c r="M23" s="124"/>
      <c r="N23" s="224"/>
      <c r="O23" s="122"/>
      <c r="P23" s="150"/>
    </row>
    <row r="24" spans="1:16" ht="23.25" customHeight="1" x14ac:dyDescent="0.45">
      <c r="A24" s="20" t="s">
        <v>76</v>
      </c>
      <c r="F24" s="210">
        <v>-88387</v>
      </c>
      <c r="G24" s="74"/>
      <c r="H24" s="210">
        <v>-155945</v>
      </c>
      <c r="I24" s="67"/>
      <c r="J24" s="210">
        <v>0</v>
      </c>
      <c r="K24" s="75"/>
      <c r="L24" s="210">
        <v>0</v>
      </c>
      <c r="M24" s="176"/>
      <c r="N24" s="223"/>
      <c r="O24" s="150"/>
    </row>
    <row r="25" spans="1:16" ht="23.25" customHeight="1" x14ac:dyDescent="0.45">
      <c r="A25" s="20" t="s">
        <v>234</v>
      </c>
      <c r="F25" s="210">
        <v>-669</v>
      </c>
      <c r="G25" s="74"/>
      <c r="H25" s="210">
        <v>-19898</v>
      </c>
      <c r="I25" s="67"/>
      <c r="J25" s="210">
        <v>-4016</v>
      </c>
      <c r="K25" s="67"/>
      <c r="L25" s="210">
        <v>-220828</v>
      </c>
      <c r="M25" s="176"/>
      <c r="N25" s="223"/>
      <c r="O25" s="150"/>
    </row>
    <row r="26" spans="1:16" ht="23.25" customHeight="1" x14ac:dyDescent="0.45">
      <c r="A26" s="20" t="s">
        <v>202</v>
      </c>
      <c r="F26" s="210">
        <v>107682</v>
      </c>
      <c r="G26" s="74"/>
      <c r="H26" s="210">
        <v>45816</v>
      </c>
      <c r="I26" s="67"/>
      <c r="J26" s="210">
        <v>83918</v>
      </c>
      <c r="K26" s="67"/>
      <c r="L26" s="210">
        <v>29840</v>
      </c>
      <c r="M26" s="176"/>
      <c r="N26" s="223"/>
      <c r="O26" s="150"/>
    </row>
    <row r="27" spans="1:16" ht="23.25" customHeight="1" x14ac:dyDescent="0.45">
      <c r="A27" s="20" t="s">
        <v>193</v>
      </c>
      <c r="F27" s="210">
        <v>-64341</v>
      </c>
      <c r="G27" s="74"/>
      <c r="H27" s="210">
        <v>-17987</v>
      </c>
      <c r="I27" s="67"/>
      <c r="J27" s="210">
        <v>-727972</v>
      </c>
      <c r="K27" s="67"/>
      <c r="L27" s="210">
        <v>0</v>
      </c>
      <c r="M27" s="176"/>
      <c r="N27" s="223"/>
      <c r="O27" s="150"/>
    </row>
    <row r="28" spans="1:16" ht="23.25" customHeight="1" x14ac:dyDescent="0.45">
      <c r="A28" s="20" t="s">
        <v>126</v>
      </c>
      <c r="F28" s="210">
        <v>-21597</v>
      </c>
      <c r="G28" s="74"/>
      <c r="H28" s="210">
        <v>0</v>
      </c>
      <c r="I28" s="67"/>
      <c r="J28" s="210">
        <v>-21597</v>
      </c>
      <c r="K28" s="67"/>
      <c r="L28" s="210">
        <v>0</v>
      </c>
      <c r="M28" s="176"/>
      <c r="N28" s="124"/>
      <c r="O28" s="150"/>
    </row>
    <row r="29" spans="1:16" ht="23.25" customHeight="1" x14ac:dyDescent="0.45">
      <c r="A29" s="20" t="s">
        <v>213</v>
      </c>
      <c r="F29" s="210">
        <v>-93681</v>
      </c>
      <c r="G29" s="74"/>
      <c r="H29" s="210">
        <v>-56452</v>
      </c>
      <c r="I29" s="67"/>
      <c r="J29" s="210">
        <v>-44720</v>
      </c>
      <c r="K29" s="67"/>
      <c r="L29" s="210">
        <v>-38277</v>
      </c>
      <c r="M29" s="176"/>
      <c r="N29" s="223"/>
      <c r="O29" s="150"/>
    </row>
    <row r="30" spans="1:16" ht="23.25" customHeight="1" x14ac:dyDescent="0.45">
      <c r="A30" s="20" t="s">
        <v>97</v>
      </c>
      <c r="F30" s="210">
        <v>-189</v>
      </c>
      <c r="G30" s="74"/>
      <c r="H30" s="210">
        <v>-85</v>
      </c>
      <c r="I30" s="55"/>
      <c r="J30" s="210">
        <v>-1771652</v>
      </c>
      <c r="K30" s="67"/>
      <c r="L30" s="210">
        <v>-225130</v>
      </c>
      <c r="M30" s="176"/>
      <c r="N30" s="223"/>
      <c r="O30" s="55"/>
    </row>
    <row r="31" spans="1:16" ht="23.25" customHeight="1" x14ac:dyDescent="0.45">
      <c r="A31" s="60" t="s">
        <v>62</v>
      </c>
      <c r="F31" s="210">
        <v>-2880</v>
      </c>
      <c r="G31" s="74"/>
      <c r="H31" s="210">
        <v>-5711</v>
      </c>
      <c r="I31" s="55"/>
      <c r="J31" s="210">
        <v>-15866</v>
      </c>
      <c r="K31" s="67"/>
      <c r="L31" s="210">
        <v>-12089</v>
      </c>
      <c r="M31" s="176"/>
      <c r="N31" s="223"/>
      <c r="O31" s="150"/>
    </row>
    <row r="32" spans="1:16" ht="23.25" customHeight="1" x14ac:dyDescent="0.5">
      <c r="A32" s="199"/>
      <c r="F32" s="202">
        <f>SUM(F11:F31)</f>
        <v>2184050</v>
      </c>
      <c r="G32" s="74"/>
      <c r="H32" s="213">
        <f>SUM(H11:H31)</f>
        <v>2574584</v>
      </c>
      <c r="I32" s="67"/>
      <c r="J32" s="212">
        <f>SUM(J11:J31)</f>
        <v>1202092</v>
      </c>
      <c r="K32" s="67"/>
      <c r="L32" s="213">
        <f>SUM(L11:L31)</f>
        <v>1700229</v>
      </c>
      <c r="M32" s="115"/>
      <c r="N32" s="223"/>
      <c r="O32" s="150"/>
    </row>
    <row r="33" spans="1:14" ht="21.75" x14ac:dyDescent="0.45">
      <c r="A33" s="198" t="s">
        <v>63</v>
      </c>
      <c r="F33" s="74"/>
      <c r="G33" s="74"/>
      <c r="H33" s="74"/>
      <c r="I33" s="67"/>
      <c r="J33" s="119"/>
      <c r="K33" s="67"/>
      <c r="L33" s="119"/>
      <c r="M33" s="176"/>
      <c r="N33" s="223"/>
    </row>
    <row r="34" spans="1:14" ht="23.25" customHeight="1" x14ac:dyDescent="0.45">
      <c r="A34" s="20" t="s">
        <v>171</v>
      </c>
      <c r="F34" s="210">
        <v>156091</v>
      </c>
      <c r="G34" s="55"/>
      <c r="H34" s="210">
        <v>1142364</v>
      </c>
      <c r="I34" s="67"/>
      <c r="J34" s="210">
        <v>-177521</v>
      </c>
      <c r="K34" s="210"/>
      <c r="L34" s="210">
        <v>758210</v>
      </c>
      <c r="M34" s="176"/>
      <c r="N34" s="223"/>
    </row>
    <row r="35" spans="1:14" ht="23.25" customHeight="1" x14ac:dyDescent="0.45">
      <c r="A35" s="20" t="s">
        <v>214</v>
      </c>
      <c r="F35" s="210">
        <v>-55457</v>
      </c>
      <c r="G35" s="55"/>
      <c r="H35" s="210">
        <v>493150</v>
      </c>
      <c r="I35" s="67"/>
      <c r="J35" s="210">
        <v>-57363</v>
      </c>
      <c r="K35" s="210"/>
      <c r="L35" s="210">
        <v>459165</v>
      </c>
      <c r="M35" s="176"/>
      <c r="N35" s="223"/>
    </row>
    <row r="36" spans="1:14" ht="23.25" customHeight="1" x14ac:dyDescent="0.45">
      <c r="A36" s="20" t="s">
        <v>64</v>
      </c>
      <c r="F36" s="210">
        <v>-163901</v>
      </c>
      <c r="G36" s="55"/>
      <c r="H36" s="210">
        <v>-161079</v>
      </c>
      <c r="I36" s="67"/>
      <c r="J36" s="210">
        <v>-12744</v>
      </c>
      <c r="K36" s="210"/>
      <c r="L36" s="210">
        <v>134965</v>
      </c>
      <c r="M36" s="176"/>
      <c r="N36" s="223"/>
    </row>
    <row r="37" spans="1:14" ht="23.25" customHeight="1" x14ac:dyDescent="0.45">
      <c r="A37" s="20" t="s">
        <v>65</v>
      </c>
      <c r="F37" s="210">
        <v>21956</v>
      </c>
      <c r="G37" s="55"/>
      <c r="H37" s="210">
        <v>-85155</v>
      </c>
      <c r="I37" s="67"/>
      <c r="J37" s="210">
        <v>23047</v>
      </c>
      <c r="K37" s="210"/>
      <c r="L37" s="210">
        <v>-85156</v>
      </c>
      <c r="M37" s="176"/>
      <c r="N37" s="223"/>
    </row>
    <row r="38" spans="1:14" ht="23.25" customHeight="1" x14ac:dyDescent="0.45">
      <c r="A38" s="20" t="s">
        <v>66</v>
      </c>
      <c r="F38" s="210">
        <v>143</v>
      </c>
      <c r="G38" s="55"/>
      <c r="H38" s="210">
        <v>-14303</v>
      </c>
      <c r="I38" s="67"/>
      <c r="J38" s="210">
        <v>1036</v>
      </c>
      <c r="K38" s="210"/>
      <c r="L38" s="210">
        <v>-273</v>
      </c>
      <c r="M38" s="176"/>
      <c r="N38" s="223"/>
    </row>
    <row r="39" spans="1:14" s="8" customFormat="1" ht="23.25" customHeight="1" x14ac:dyDescent="0.5">
      <c r="A39" s="8" t="str">
        <f>A1</f>
        <v>บริษัท โอสถสภา จำกัด (มหาชน) และบริษัทย่อย</v>
      </c>
      <c r="F39" s="38"/>
      <c r="G39" s="38"/>
      <c r="H39" s="38"/>
      <c r="J39" s="39"/>
      <c r="L39" s="39"/>
      <c r="M39" s="176"/>
      <c r="N39" s="225"/>
    </row>
    <row r="40" spans="1:14" s="8" customFormat="1" ht="23.25" customHeight="1" x14ac:dyDescent="0.5">
      <c r="A40" s="8" t="s">
        <v>232</v>
      </c>
      <c r="F40" s="38"/>
      <c r="G40" s="38"/>
      <c r="H40" s="38"/>
      <c r="J40" s="39"/>
      <c r="L40" s="39"/>
      <c r="M40" s="176"/>
      <c r="N40" s="225"/>
    </row>
    <row r="41" spans="1:14" s="8" customFormat="1" ht="23.25" customHeight="1" x14ac:dyDescent="0.5">
      <c r="A41" s="8" t="str">
        <f>A3</f>
        <v>งบกระแสเงินสด (ไม่ได้ตรวจสอบ)</v>
      </c>
      <c r="F41" s="38"/>
      <c r="G41" s="38"/>
      <c r="H41" s="38"/>
      <c r="M41" s="176"/>
      <c r="N41" s="225"/>
    </row>
    <row r="42" spans="1:14" s="8" customFormat="1" ht="18" customHeight="1" x14ac:dyDescent="0.5">
      <c r="F42" s="38"/>
      <c r="G42" s="38"/>
      <c r="H42" s="38"/>
      <c r="M42" s="176"/>
      <c r="N42" s="225"/>
    </row>
    <row r="43" spans="1:14" s="8" customFormat="1" ht="23.25" customHeight="1" x14ac:dyDescent="0.5">
      <c r="F43" s="243" t="s">
        <v>111</v>
      </c>
      <c r="G43" s="243"/>
      <c r="H43" s="243"/>
      <c r="I43" s="22"/>
      <c r="J43" s="243" t="s">
        <v>112</v>
      </c>
      <c r="K43" s="243"/>
      <c r="L43" s="243"/>
      <c r="M43" s="176"/>
      <c r="N43" s="225"/>
    </row>
    <row r="44" spans="1:14" s="8" customFormat="1" ht="23.25" customHeight="1" x14ac:dyDescent="0.5">
      <c r="F44" s="244" t="s">
        <v>221</v>
      </c>
      <c r="G44" s="244"/>
      <c r="H44" s="244"/>
      <c r="I44" s="29"/>
      <c r="J44" s="244" t="s">
        <v>221</v>
      </c>
      <c r="K44" s="244"/>
      <c r="L44" s="244"/>
      <c r="M44" s="176"/>
      <c r="N44" s="225"/>
    </row>
    <row r="45" spans="1:14" s="8" customFormat="1" ht="23.25" customHeight="1" x14ac:dyDescent="0.5">
      <c r="F45" s="244" t="s">
        <v>219</v>
      </c>
      <c r="G45" s="244"/>
      <c r="H45" s="244"/>
      <c r="I45" s="29"/>
      <c r="J45" s="244" t="s">
        <v>219</v>
      </c>
      <c r="K45" s="244"/>
      <c r="L45" s="244"/>
      <c r="M45" s="176"/>
      <c r="N45" s="225"/>
    </row>
    <row r="46" spans="1:14" ht="23.25" customHeight="1" x14ac:dyDescent="0.45">
      <c r="F46" s="241">
        <v>2561</v>
      </c>
      <c r="G46" s="29"/>
      <c r="H46" s="241">
        <v>2560</v>
      </c>
      <c r="J46" s="241">
        <v>2561</v>
      </c>
      <c r="L46" s="241">
        <v>2560</v>
      </c>
      <c r="M46" s="176"/>
      <c r="N46" s="223"/>
    </row>
    <row r="47" spans="1:14" ht="23.25" customHeight="1" x14ac:dyDescent="0.45">
      <c r="F47" s="242" t="s">
        <v>131</v>
      </c>
      <c r="G47" s="242"/>
      <c r="H47" s="242"/>
      <c r="I47" s="242"/>
      <c r="J47" s="242"/>
      <c r="K47" s="242"/>
      <c r="L47" s="242"/>
      <c r="M47" s="176"/>
      <c r="N47" s="223"/>
    </row>
    <row r="48" spans="1:14" ht="23.25" customHeight="1" x14ac:dyDescent="0.45">
      <c r="A48" s="20" t="s">
        <v>172</v>
      </c>
      <c r="F48" s="210">
        <v>124141</v>
      </c>
      <c r="G48" s="55"/>
      <c r="H48" s="210">
        <v>-693743</v>
      </c>
      <c r="I48" s="67"/>
      <c r="J48" s="210">
        <v>92864</v>
      </c>
      <c r="K48" s="210"/>
      <c r="L48" s="210">
        <v>-901179</v>
      </c>
      <c r="M48" s="176"/>
      <c r="N48" s="223"/>
    </row>
    <row r="49" spans="1:14" ht="23.25" customHeight="1" x14ac:dyDescent="0.45">
      <c r="A49" s="20" t="s">
        <v>215</v>
      </c>
      <c r="F49" s="210">
        <v>-339228</v>
      </c>
      <c r="G49" s="55"/>
      <c r="H49" s="210">
        <v>-341181</v>
      </c>
      <c r="I49" s="67"/>
      <c r="J49" s="210">
        <v>-284881</v>
      </c>
      <c r="K49" s="210"/>
      <c r="L49" s="210">
        <v>-295445</v>
      </c>
      <c r="M49" s="176"/>
      <c r="N49" s="223"/>
    </row>
    <row r="50" spans="1:14" ht="23.25" customHeight="1" x14ac:dyDescent="0.45">
      <c r="A50" s="20" t="s">
        <v>67</v>
      </c>
      <c r="F50" s="210">
        <v>9063</v>
      </c>
      <c r="G50" s="55"/>
      <c r="H50" s="210">
        <v>-5102</v>
      </c>
      <c r="I50" s="67"/>
      <c r="J50" s="210">
        <v>6284</v>
      </c>
      <c r="K50" s="210"/>
      <c r="L50" s="210">
        <v>-2112</v>
      </c>
      <c r="M50" s="176"/>
      <c r="N50" s="223"/>
    </row>
    <row r="51" spans="1:14" s="8" customFormat="1" ht="23.25" customHeight="1" x14ac:dyDescent="0.5">
      <c r="A51" s="20" t="s">
        <v>72</v>
      </c>
      <c r="B51" s="22"/>
      <c r="C51" s="22"/>
      <c r="D51" s="22"/>
      <c r="F51" s="210">
        <v>93</v>
      </c>
      <c r="G51" s="76"/>
      <c r="H51" s="210">
        <v>0</v>
      </c>
      <c r="I51" s="77"/>
      <c r="J51" s="210">
        <v>454</v>
      </c>
      <c r="K51" s="210"/>
      <c r="L51" s="210">
        <v>0</v>
      </c>
      <c r="M51" s="176"/>
      <c r="N51" s="223"/>
    </row>
    <row r="52" spans="1:14" s="8" customFormat="1" ht="23.25" customHeight="1" x14ac:dyDescent="0.5">
      <c r="A52" s="20" t="s">
        <v>127</v>
      </c>
      <c r="B52" s="22"/>
      <c r="C52" s="22"/>
      <c r="D52" s="22"/>
      <c r="F52" s="210">
        <v>-61978</v>
      </c>
      <c r="G52" s="76"/>
      <c r="H52" s="210">
        <v>-252738</v>
      </c>
      <c r="I52" s="77"/>
      <c r="J52" s="210">
        <v>-49850</v>
      </c>
      <c r="K52" s="210"/>
      <c r="L52" s="210">
        <v>-252415</v>
      </c>
      <c r="M52" s="176"/>
      <c r="N52" s="223"/>
    </row>
    <row r="53" spans="1:14" s="8" customFormat="1" ht="23.25" customHeight="1" x14ac:dyDescent="0.5">
      <c r="A53" s="20" t="s">
        <v>156</v>
      </c>
      <c r="B53" s="22"/>
      <c r="C53" s="22"/>
      <c r="D53" s="22"/>
      <c r="F53" s="214">
        <f>F32+SUM(F34:F38,F48:F52)</f>
        <v>1874973</v>
      </c>
      <c r="G53" s="55"/>
      <c r="H53" s="214">
        <f>H32+SUM(H34:H38,H48:H52)</f>
        <v>2656797</v>
      </c>
      <c r="I53" s="55"/>
      <c r="J53" s="214">
        <f>J32+SUM(J34:J38,J48:J52)</f>
        <v>743418</v>
      </c>
      <c r="K53" s="210"/>
      <c r="L53" s="214">
        <f>L32+SUM(L34:L38,L48:L52)</f>
        <v>1515989</v>
      </c>
      <c r="M53" s="55"/>
      <c r="N53" s="226"/>
    </row>
    <row r="54" spans="1:14" s="8" customFormat="1" ht="23.25" customHeight="1" x14ac:dyDescent="0.5">
      <c r="A54" s="20" t="s">
        <v>157</v>
      </c>
      <c r="B54" s="22"/>
      <c r="C54" s="22"/>
      <c r="D54" s="22"/>
      <c r="F54" s="210">
        <v>-237945</v>
      </c>
      <c r="G54" s="55"/>
      <c r="H54" s="210">
        <v>-404541</v>
      </c>
      <c r="I54" s="55"/>
      <c r="J54" s="210">
        <v>-127625</v>
      </c>
      <c r="K54" s="210"/>
      <c r="L54" s="210">
        <v>-265392</v>
      </c>
      <c r="M54" s="176"/>
      <c r="N54" s="223"/>
    </row>
    <row r="55" spans="1:14" s="8" customFormat="1" ht="23.25" customHeight="1" x14ac:dyDescent="0.5">
      <c r="A55" s="200" t="s">
        <v>158</v>
      </c>
      <c r="B55" s="22"/>
      <c r="C55" s="22"/>
      <c r="D55" s="22"/>
      <c r="F55" s="132">
        <f>SUM(F53:F54)</f>
        <v>1637028</v>
      </c>
      <c r="G55" s="201"/>
      <c r="H55" s="132">
        <f>SUM(H53:H54)</f>
        <v>2252256</v>
      </c>
      <c r="I55" s="201"/>
      <c r="J55" s="132">
        <f>SUM(J53:J54)</f>
        <v>615793</v>
      </c>
      <c r="K55" s="216"/>
      <c r="L55" s="132">
        <f>SUM(L53:L54)</f>
        <v>1250597</v>
      </c>
      <c r="M55" s="62"/>
      <c r="N55" s="227"/>
    </row>
    <row r="56" spans="1:14" s="8" customFormat="1" ht="24" customHeight="1" x14ac:dyDescent="0.5">
      <c r="A56" s="200"/>
      <c r="B56" s="22"/>
      <c r="C56" s="22"/>
      <c r="D56" s="22"/>
      <c r="F56" s="78"/>
      <c r="G56" s="79"/>
      <c r="H56" s="78"/>
      <c r="I56" s="77"/>
      <c r="J56" s="78"/>
      <c r="K56" s="233"/>
      <c r="L56" s="78"/>
      <c r="M56" s="176"/>
      <c r="N56" s="225"/>
    </row>
    <row r="57" spans="1:14" ht="20.25" customHeight="1" x14ac:dyDescent="0.45">
      <c r="A57" s="160" t="s">
        <v>68</v>
      </c>
      <c r="F57" s="80"/>
      <c r="G57" s="80"/>
      <c r="H57" s="80"/>
      <c r="I57" s="80"/>
      <c r="J57" s="80"/>
      <c r="K57" s="80"/>
      <c r="L57" s="80"/>
      <c r="M57" s="176"/>
      <c r="N57" s="223"/>
    </row>
    <row r="58" spans="1:14" ht="23.25" customHeight="1" x14ac:dyDescent="0.45">
      <c r="A58" s="20" t="s">
        <v>160</v>
      </c>
      <c r="F58" s="210">
        <v>0</v>
      </c>
      <c r="G58" s="210"/>
      <c r="H58" s="210">
        <v>0</v>
      </c>
      <c r="I58" s="210"/>
      <c r="J58" s="210">
        <v>-300000</v>
      </c>
      <c r="K58" s="210"/>
      <c r="L58" s="210">
        <v>-43539</v>
      </c>
      <c r="M58" s="176"/>
      <c r="N58" s="223"/>
    </row>
    <row r="59" spans="1:14" ht="23.25" customHeight="1" x14ac:dyDescent="0.45">
      <c r="A59" s="20" t="s">
        <v>194</v>
      </c>
      <c r="F59" s="210">
        <v>0</v>
      </c>
      <c r="G59" s="210"/>
      <c r="H59" s="210">
        <v>0</v>
      </c>
      <c r="I59" s="210"/>
      <c r="J59" s="210">
        <v>4135</v>
      </c>
      <c r="K59" s="210"/>
      <c r="L59" s="210">
        <v>0</v>
      </c>
      <c r="M59" s="176"/>
      <c r="N59" s="223"/>
    </row>
    <row r="60" spans="1:14" ht="23.25" customHeight="1" x14ac:dyDescent="0.45">
      <c r="A60" s="20" t="s">
        <v>200</v>
      </c>
      <c r="F60" s="210">
        <v>709742</v>
      </c>
      <c r="G60" s="210"/>
      <c r="H60" s="210">
        <v>0</v>
      </c>
      <c r="I60" s="210"/>
      <c r="J60" s="210">
        <f>829329-J59</f>
        <v>825194</v>
      </c>
      <c r="K60" s="210"/>
      <c r="L60" s="210">
        <v>0</v>
      </c>
      <c r="M60" s="176"/>
      <c r="N60" s="223"/>
    </row>
    <row r="61" spans="1:14" ht="23.25" customHeight="1" x14ac:dyDescent="0.45">
      <c r="A61" s="20" t="s">
        <v>146</v>
      </c>
      <c r="F61" s="210">
        <v>0</v>
      </c>
      <c r="G61" s="210"/>
      <c r="H61" s="210">
        <v>33332</v>
      </c>
      <c r="I61" s="210"/>
      <c r="J61" s="210">
        <v>0</v>
      </c>
      <c r="K61" s="210"/>
      <c r="L61" s="210">
        <v>0</v>
      </c>
      <c r="M61" s="176"/>
      <c r="N61" s="223"/>
    </row>
    <row r="62" spans="1:14" ht="23.25" customHeight="1" x14ac:dyDescent="0.45">
      <c r="A62" s="20" t="s">
        <v>173</v>
      </c>
      <c r="F62" s="210">
        <v>2842</v>
      </c>
      <c r="G62" s="210"/>
      <c r="H62" s="210">
        <v>0</v>
      </c>
      <c r="I62" s="210"/>
      <c r="J62" s="210">
        <v>2842</v>
      </c>
      <c r="K62" s="210"/>
      <c r="L62" s="210">
        <v>0</v>
      </c>
      <c r="M62" s="176"/>
      <c r="N62" s="223"/>
    </row>
    <row r="63" spans="1:14" ht="23.25" customHeight="1" x14ac:dyDescent="0.45">
      <c r="A63" s="20" t="s">
        <v>128</v>
      </c>
      <c r="F63" s="210">
        <v>24273</v>
      </c>
      <c r="G63" s="210"/>
      <c r="H63" s="210">
        <v>0</v>
      </c>
      <c r="I63" s="210"/>
      <c r="J63" s="210">
        <v>24273</v>
      </c>
      <c r="K63" s="210"/>
      <c r="L63" s="210">
        <v>0</v>
      </c>
      <c r="M63" s="176"/>
      <c r="N63" s="223"/>
    </row>
    <row r="64" spans="1:14" ht="23.25" customHeight="1" x14ac:dyDescent="0.45">
      <c r="A64" s="20" t="s">
        <v>101</v>
      </c>
      <c r="F64" s="223">
        <v>184463</v>
      </c>
      <c r="G64" s="210"/>
      <c r="H64" s="210">
        <v>74470</v>
      </c>
      <c r="I64" s="210"/>
      <c r="J64" s="210">
        <v>92302</v>
      </c>
      <c r="K64" s="210"/>
      <c r="L64" s="210">
        <v>46100</v>
      </c>
      <c r="M64" s="176"/>
      <c r="N64" s="223"/>
    </row>
    <row r="65" spans="1:14" ht="23.25" customHeight="1" x14ac:dyDescent="0.45">
      <c r="A65" s="20" t="s">
        <v>161</v>
      </c>
      <c r="F65" s="210">
        <v>-738566</v>
      </c>
      <c r="G65" s="210"/>
      <c r="H65" s="210">
        <v>-216638</v>
      </c>
      <c r="I65" s="210"/>
      <c r="J65" s="210">
        <v>-466099</v>
      </c>
      <c r="K65" s="210"/>
      <c r="L65" s="210">
        <v>-204897</v>
      </c>
      <c r="M65" s="176"/>
      <c r="N65" s="223"/>
    </row>
    <row r="66" spans="1:14" ht="23.25" customHeight="1" x14ac:dyDescent="0.45">
      <c r="A66" s="20" t="s">
        <v>162</v>
      </c>
      <c r="F66" s="210">
        <v>-16064</v>
      </c>
      <c r="G66" s="210"/>
      <c r="H66" s="210">
        <v>-34035</v>
      </c>
      <c r="I66" s="210"/>
      <c r="J66" s="210">
        <v>-16064</v>
      </c>
      <c r="K66" s="210"/>
      <c r="L66" s="210">
        <v>-34035</v>
      </c>
      <c r="M66" s="176"/>
      <c r="N66" s="223"/>
    </row>
    <row r="67" spans="1:14" ht="23.25" customHeight="1" x14ac:dyDescent="0.45">
      <c r="A67" s="20" t="s">
        <v>201</v>
      </c>
      <c r="F67" s="210">
        <v>-222</v>
      </c>
      <c r="G67" s="210"/>
      <c r="H67" s="210">
        <v>12932</v>
      </c>
      <c r="I67" s="210"/>
      <c r="J67" s="210">
        <v>0</v>
      </c>
      <c r="K67" s="210"/>
      <c r="L67" s="210">
        <v>0</v>
      </c>
      <c r="M67" s="176"/>
      <c r="N67" s="223"/>
    </row>
    <row r="68" spans="1:14" s="8" customFormat="1" ht="23.25" customHeight="1" x14ac:dyDescent="0.5">
      <c r="A68" s="20" t="s">
        <v>218</v>
      </c>
      <c r="B68" s="29"/>
      <c r="C68" s="22"/>
      <c r="D68" s="22"/>
      <c r="E68" s="22"/>
      <c r="F68" s="210">
        <v>-44533</v>
      </c>
      <c r="G68" s="76"/>
      <c r="H68" s="210">
        <v>0</v>
      </c>
      <c r="I68" s="77"/>
      <c r="J68" s="210">
        <v>-4166045</v>
      </c>
      <c r="K68" s="77"/>
      <c r="L68" s="210">
        <v>-1397092</v>
      </c>
      <c r="M68" s="176"/>
      <c r="N68" s="225"/>
    </row>
    <row r="69" spans="1:14" ht="23.25" customHeight="1" x14ac:dyDescent="0.5">
      <c r="A69" s="20" t="s">
        <v>228</v>
      </c>
      <c r="C69" s="22"/>
      <c r="D69" s="22"/>
      <c r="E69" s="22"/>
      <c r="F69" s="77"/>
      <c r="G69" s="76"/>
      <c r="H69" s="77"/>
      <c r="I69" s="77"/>
      <c r="J69" s="70"/>
      <c r="K69" s="77"/>
      <c r="L69" s="70"/>
      <c r="M69" s="176"/>
      <c r="N69" s="223"/>
    </row>
    <row r="70" spans="1:14" ht="23.25" customHeight="1" x14ac:dyDescent="0.5">
      <c r="A70" s="20"/>
      <c r="B70" s="29" t="s">
        <v>108</v>
      </c>
      <c r="C70" s="22"/>
      <c r="D70" s="22"/>
      <c r="E70" s="22"/>
      <c r="F70" s="210">
        <v>0</v>
      </c>
      <c r="G70" s="76"/>
      <c r="H70" s="210">
        <v>0</v>
      </c>
      <c r="I70" s="77"/>
      <c r="J70" s="210">
        <v>2134564</v>
      </c>
      <c r="K70" s="77"/>
      <c r="L70" s="210">
        <v>1692885</v>
      </c>
      <c r="M70" s="176"/>
      <c r="N70" s="223"/>
    </row>
    <row r="71" spans="1:14" ht="23.25" customHeight="1" x14ac:dyDescent="0.45">
      <c r="A71" s="20" t="s">
        <v>159</v>
      </c>
      <c r="F71" s="210">
        <v>138959</v>
      </c>
      <c r="G71" s="80"/>
      <c r="H71" s="210">
        <v>229391</v>
      </c>
      <c r="I71" s="80"/>
      <c r="J71" s="210">
        <v>1771652</v>
      </c>
      <c r="K71" s="80"/>
      <c r="L71" s="210">
        <v>225130</v>
      </c>
      <c r="M71" s="176"/>
      <c r="N71" s="223"/>
    </row>
    <row r="72" spans="1:14" ht="23.25" customHeight="1" x14ac:dyDescent="0.45">
      <c r="A72" s="20" t="s">
        <v>62</v>
      </c>
      <c r="F72" s="210">
        <v>2646</v>
      </c>
      <c r="G72" s="55"/>
      <c r="H72" s="210">
        <v>5899</v>
      </c>
      <c r="I72" s="55"/>
      <c r="J72" s="210">
        <v>16650</v>
      </c>
      <c r="K72" s="55"/>
      <c r="L72" s="210">
        <v>12249</v>
      </c>
      <c r="M72" s="176"/>
      <c r="N72" s="223"/>
    </row>
    <row r="73" spans="1:14" ht="23.25" customHeight="1" x14ac:dyDescent="0.45">
      <c r="A73" s="200" t="s">
        <v>163</v>
      </c>
      <c r="F73" s="132">
        <f>SUM(F58:F72)</f>
        <v>263540</v>
      </c>
      <c r="G73" s="201"/>
      <c r="H73" s="132">
        <f>SUM(H58:H72)</f>
        <v>105351</v>
      </c>
      <c r="I73" s="201"/>
      <c r="J73" s="132">
        <f>SUM(J58:J72)</f>
        <v>-76596</v>
      </c>
      <c r="K73" s="201"/>
      <c r="L73" s="132">
        <f>SUM(L58:L72)</f>
        <v>296801</v>
      </c>
      <c r="M73" s="63"/>
      <c r="N73" s="223"/>
    </row>
    <row r="74" spans="1:14" s="8" customFormat="1" ht="23.25" customHeight="1" x14ac:dyDescent="0.5">
      <c r="A74" s="8" t="str">
        <f>A1</f>
        <v>บริษัท โอสถสภา จำกัด (มหาชน) และบริษัทย่อย</v>
      </c>
      <c r="F74" s="38"/>
      <c r="G74" s="38"/>
      <c r="H74" s="38"/>
      <c r="J74" s="39"/>
      <c r="L74" s="39"/>
      <c r="M74" s="176"/>
      <c r="N74" s="225"/>
    </row>
    <row r="75" spans="1:14" s="8" customFormat="1" ht="23.25" customHeight="1" x14ac:dyDescent="0.5">
      <c r="A75" s="8" t="s">
        <v>232</v>
      </c>
      <c r="F75" s="38"/>
      <c r="G75" s="38"/>
      <c r="H75" s="38"/>
      <c r="J75" s="39"/>
      <c r="L75" s="39"/>
      <c r="M75" s="176"/>
      <c r="N75" s="225"/>
    </row>
    <row r="76" spans="1:14" s="8" customFormat="1" ht="23.25" customHeight="1" x14ac:dyDescent="0.5">
      <c r="A76" s="8" t="str">
        <f>A3</f>
        <v>งบกระแสเงินสด (ไม่ได้ตรวจสอบ)</v>
      </c>
      <c r="F76" s="38"/>
      <c r="G76" s="38"/>
      <c r="H76" s="38"/>
      <c r="M76" s="176"/>
      <c r="N76" s="225"/>
    </row>
    <row r="77" spans="1:14" s="8" customFormat="1" ht="18" customHeight="1" x14ac:dyDescent="0.5">
      <c r="F77" s="38"/>
      <c r="G77" s="38"/>
      <c r="H77" s="38"/>
      <c r="M77" s="176"/>
      <c r="N77" s="225"/>
    </row>
    <row r="78" spans="1:14" s="8" customFormat="1" ht="23.25" customHeight="1" x14ac:dyDescent="0.5">
      <c r="F78" s="243" t="s">
        <v>111</v>
      </c>
      <c r="G78" s="243"/>
      <c r="H78" s="243"/>
      <c r="I78" s="22"/>
      <c r="J78" s="243" t="s">
        <v>112</v>
      </c>
      <c r="K78" s="243"/>
      <c r="L78" s="243"/>
      <c r="M78" s="176"/>
      <c r="N78" s="225"/>
    </row>
    <row r="79" spans="1:14" s="8" customFormat="1" ht="23.25" customHeight="1" x14ac:dyDescent="0.5">
      <c r="F79" s="244" t="s">
        <v>221</v>
      </c>
      <c r="G79" s="244"/>
      <c r="H79" s="244"/>
      <c r="I79" s="29"/>
      <c r="J79" s="244" t="s">
        <v>221</v>
      </c>
      <c r="K79" s="244"/>
      <c r="L79" s="244"/>
      <c r="M79" s="176"/>
      <c r="N79" s="225"/>
    </row>
    <row r="80" spans="1:14" s="8" customFormat="1" ht="23.25" customHeight="1" x14ac:dyDescent="0.5">
      <c r="F80" s="244" t="s">
        <v>219</v>
      </c>
      <c r="G80" s="244"/>
      <c r="H80" s="244"/>
      <c r="I80" s="29"/>
      <c r="J80" s="244" t="s">
        <v>219</v>
      </c>
      <c r="K80" s="244"/>
      <c r="L80" s="244"/>
      <c r="M80" s="176"/>
      <c r="N80" s="225"/>
    </row>
    <row r="81" spans="1:14" ht="23.25" customHeight="1" x14ac:dyDescent="0.45">
      <c r="F81" s="240">
        <v>2561</v>
      </c>
      <c r="G81" s="29"/>
      <c r="H81" s="240">
        <v>2560</v>
      </c>
      <c r="J81" s="240">
        <v>2561</v>
      </c>
      <c r="L81" s="240">
        <v>2560</v>
      </c>
      <c r="M81" s="176"/>
      <c r="N81" s="223"/>
    </row>
    <row r="82" spans="1:14" ht="23.25" customHeight="1" x14ac:dyDescent="0.45">
      <c r="F82" s="242" t="s">
        <v>131</v>
      </c>
      <c r="G82" s="242"/>
      <c r="H82" s="242"/>
      <c r="I82" s="242"/>
      <c r="J82" s="242"/>
      <c r="K82" s="242"/>
      <c r="L82" s="242"/>
      <c r="M82" s="176"/>
      <c r="N82" s="223"/>
    </row>
    <row r="83" spans="1:14" ht="23.25" customHeight="1" x14ac:dyDescent="0.45">
      <c r="A83" s="160" t="s">
        <v>69</v>
      </c>
      <c r="F83" s="29"/>
      <c r="H83" s="29"/>
      <c r="M83" s="176"/>
      <c r="N83" s="223"/>
    </row>
    <row r="84" spans="1:14" ht="23.25" customHeight="1" x14ac:dyDescent="0.45">
      <c r="A84" s="20" t="s">
        <v>129</v>
      </c>
      <c r="F84" s="55"/>
      <c r="G84" s="67"/>
      <c r="H84" s="55"/>
      <c r="I84" s="67"/>
      <c r="J84" s="67"/>
      <c r="K84" s="67"/>
      <c r="L84" s="67"/>
      <c r="M84" s="176"/>
      <c r="N84" s="223"/>
    </row>
    <row r="85" spans="1:14" ht="23.25" customHeight="1" x14ac:dyDescent="0.45">
      <c r="A85" s="20"/>
      <c r="B85" s="29" t="s">
        <v>238</v>
      </c>
      <c r="F85" s="210">
        <v>-333486</v>
      </c>
      <c r="G85" s="74"/>
      <c r="H85" s="210">
        <v>-200000</v>
      </c>
      <c r="I85" s="67"/>
      <c r="J85" s="210">
        <v>-320000</v>
      </c>
      <c r="K85" s="67"/>
      <c r="L85" s="210">
        <v>-200000</v>
      </c>
      <c r="M85" s="176"/>
      <c r="N85" s="223"/>
    </row>
    <row r="86" spans="1:14" ht="23.25" customHeight="1" x14ac:dyDescent="0.45">
      <c r="A86" s="20" t="s">
        <v>100</v>
      </c>
      <c r="F86" s="210">
        <v>0</v>
      </c>
      <c r="G86" s="74"/>
      <c r="H86" s="210">
        <v>0</v>
      </c>
      <c r="I86" s="67"/>
      <c r="J86" s="210">
        <v>5754261</v>
      </c>
      <c r="K86" s="67"/>
      <c r="L86" s="210">
        <v>4509164</v>
      </c>
      <c r="M86" s="176"/>
      <c r="N86" s="223"/>
    </row>
    <row r="87" spans="1:14" ht="23.25" customHeight="1" x14ac:dyDescent="0.45">
      <c r="A87" s="20" t="s">
        <v>167</v>
      </c>
      <c r="F87" s="210">
        <v>0</v>
      </c>
      <c r="G87" s="74"/>
      <c r="H87" s="210">
        <v>0</v>
      </c>
      <c r="I87" s="67"/>
      <c r="J87" s="210">
        <v>-5449930</v>
      </c>
      <c r="K87" s="67"/>
      <c r="L87" s="210">
        <v>-4037101</v>
      </c>
      <c r="M87" s="176"/>
      <c r="N87" s="223"/>
    </row>
    <row r="88" spans="1:14" ht="23.25" customHeight="1" x14ac:dyDescent="0.45">
      <c r="A88" s="20" t="s">
        <v>168</v>
      </c>
      <c r="F88" s="210">
        <v>-41180</v>
      </c>
      <c r="G88" s="74"/>
      <c r="H88" s="210">
        <v>-41180</v>
      </c>
      <c r="I88" s="67"/>
      <c r="J88" s="210">
        <v>0</v>
      </c>
      <c r="K88" s="67"/>
      <c r="L88" s="210">
        <v>0</v>
      </c>
      <c r="M88" s="176"/>
      <c r="N88" s="223"/>
    </row>
    <row r="89" spans="1:14" ht="23.25" customHeight="1" x14ac:dyDescent="0.45">
      <c r="A89" s="20" t="s">
        <v>179</v>
      </c>
      <c r="F89" s="210"/>
      <c r="H89" s="210"/>
      <c r="J89" s="210"/>
      <c r="L89" s="210"/>
      <c r="M89" s="176"/>
      <c r="N89" s="223"/>
    </row>
    <row r="90" spans="1:14" ht="23.25" customHeight="1" x14ac:dyDescent="0.45">
      <c r="A90" s="20"/>
      <c r="B90" s="29" t="s">
        <v>180</v>
      </c>
      <c r="F90" s="210">
        <v>-14485</v>
      </c>
      <c r="G90" s="74"/>
      <c r="H90" s="210">
        <v>-1176</v>
      </c>
      <c r="I90" s="67"/>
      <c r="J90" s="210">
        <v>-2566</v>
      </c>
      <c r="K90" s="67"/>
      <c r="L90" s="210">
        <v>-1120</v>
      </c>
      <c r="M90" s="176"/>
      <c r="N90" s="223"/>
    </row>
    <row r="91" spans="1:14" ht="23.25" customHeight="1" x14ac:dyDescent="0.45">
      <c r="A91" s="20" t="s">
        <v>242</v>
      </c>
      <c r="F91" s="210">
        <v>2266000</v>
      </c>
      <c r="G91" s="74"/>
      <c r="H91" s="210">
        <v>0</v>
      </c>
      <c r="I91" s="67"/>
      <c r="J91" s="210">
        <v>2266000</v>
      </c>
      <c r="K91" s="67"/>
      <c r="L91" s="210">
        <v>0</v>
      </c>
      <c r="M91" s="176"/>
      <c r="N91" s="223"/>
    </row>
    <row r="92" spans="1:14" ht="23.25" customHeight="1" x14ac:dyDescent="0.45">
      <c r="A92" s="20" t="s">
        <v>244</v>
      </c>
      <c r="F92" s="210"/>
      <c r="G92" s="74"/>
      <c r="H92" s="210"/>
      <c r="I92" s="67"/>
      <c r="J92" s="210"/>
      <c r="K92" s="67"/>
      <c r="L92" s="210"/>
      <c r="M92" s="176"/>
      <c r="N92" s="223"/>
    </row>
    <row r="93" spans="1:14" ht="23.25" customHeight="1" x14ac:dyDescent="0.45">
      <c r="A93" s="20"/>
      <c r="B93" s="29" t="s">
        <v>243</v>
      </c>
      <c r="F93" s="210">
        <v>3</v>
      </c>
      <c r="G93" s="74"/>
      <c r="H93" s="210">
        <v>0</v>
      </c>
      <c r="I93" s="67"/>
      <c r="J93" s="210">
        <v>0</v>
      </c>
      <c r="K93" s="67"/>
      <c r="L93" s="210">
        <v>0</v>
      </c>
      <c r="M93" s="176"/>
      <c r="N93" s="223"/>
    </row>
    <row r="94" spans="1:14" ht="23.25" customHeight="1" x14ac:dyDescent="0.45">
      <c r="A94" s="20" t="s">
        <v>165</v>
      </c>
      <c r="F94" s="210">
        <v>-2742300</v>
      </c>
      <c r="G94" s="74"/>
      <c r="H94" s="210">
        <v>-1800000</v>
      </c>
      <c r="I94" s="67"/>
      <c r="J94" s="210">
        <v>-2742300</v>
      </c>
      <c r="K94" s="67"/>
      <c r="L94" s="210">
        <v>-1800000</v>
      </c>
      <c r="M94" s="176"/>
      <c r="N94" s="223"/>
    </row>
    <row r="95" spans="1:14" ht="23.25" customHeight="1" x14ac:dyDescent="0.45">
      <c r="A95" s="20" t="s">
        <v>166</v>
      </c>
      <c r="F95" s="210">
        <v>-31513</v>
      </c>
      <c r="G95" s="74"/>
      <c r="H95" s="210">
        <v>-46498</v>
      </c>
      <c r="I95" s="67"/>
      <c r="J95" s="210">
        <v>0</v>
      </c>
      <c r="K95" s="67"/>
      <c r="L95" s="210">
        <v>0</v>
      </c>
      <c r="M95" s="176"/>
      <c r="N95" s="223"/>
    </row>
    <row r="96" spans="1:14" ht="23.25" customHeight="1" x14ac:dyDescent="0.45">
      <c r="A96" s="20" t="s">
        <v>164</v>
      </c>
      <c r="F96" s="210">
        <v>-52130</v>
      </c>
      <c r="G96" s="74"/>
      <c r="H96" s="210">
        <v>-47314</v>
      </c>
      <c r="I96" s="67"/>
      <c r="J96" s="210">
        <v>-53000</v>
      </c>
      <c r="K96" s="67"/>
      <c r="L96" s="210">
        <v>-49028</v>
      </c>
      <c r="M96" s="176"/>
      <c r="N96" s="223"/>
    </row>
    <row r="97" spans="1:14" ht="23.25" customHeight="1" x14ac:dyDescent="0.45">
      <c r="A97" s="200" t="s">
        <v>239</v>
      </c>
      <c r="F97" s="132">
        <f>SUM(F84:F96)</f>
        <v>-949091</v>
      </c>
      <c r="G97" s="201"/>
      <c r="H97" s="132">
        <f>SUM(H84:H96)</f>
        <v>-2136168</v>
      </c>
      <c r="I97" s="201"/>
      <c r="J97" s="132">
        <f>SUM(J84:J96)</f>
        <v>-547535</v>
      </c>
      <c r="K97" s="201"/>
      <c r="L97" s="132">
        <f>SUM(L84:L96)</f>
        <v>-1578085</v>
      </c>
      <c r="M97" s="1"/>
      <c r="N97" s="216"/>
    </row>
    <row r="98" spans="1:14" ht="23.25" customHeight="1" x14ac:dyDescent="0.45">
      <c r="F98" s="137"/>
      <c r="G98" s="74"/>
      <c r="H98" s="137"/>
      <c r="I98" s="67"/>
      <c r="J98" s="137"/>
      <c r="K98" s="74"/>
      <c r="L98" s="137"/>
      <c r="M98" s="176"/>
      <c r="N98" s="223"/>
    </row>
    <row r="99" spans="1:14" ht="23.25" customHeight="1" x14ac:dyDescent="0.45">
      <c r="A99" s="200" t="s">
        <v>240</v>
      </c>
      <c r="F99" s="216">
        <f>F55+F73+F97</f>
        <v>951477</v>
      </c>
      <c r="G99" s="201"/>
      <c r="H99" s="216">
        <f>H55+H73+H97</f>
        <v>221439</v>
      </c>
      <c r="I99" s="201"/>
      <c r="J99" s="216">
        <f>J55+J73+J97</f>
        <v>-8338</v>
      </c>
      <c r="K99" s="201"/>
      <c r="L99" s="216">
        <f>L55+L73+L97</f>
        <v>-30687</v>
      </c>
      <c r="M99" s="55"/>
      <c r="N99" s="223"/>
    </row>
    <row r="100" spans="1:14" ht="23.25" customHeight="1" x14ac:dyDescent="0.45">
      <c r="A100" s="20" t="s">
        <v>169</v>
      </c>
      <c r="F100" s="210">
        <v>375734</v>
      </c>
      <c r="G100" s="55"/>
      <c r="H100" s="210">
        <v>579731</v>
      </c>
      <c r="I100" s="55"/>
      <c r="J100" s="210">
        <v>53916</v>
      </c>
      <c r="K100" s="55"/>
      <c r="L100" s="210">
        <v>69548</v>
      </c>
      <c r="M100" s="55"/>
      <c r="N100" s="226"/>
    </row>
    <row r="101" spans="1:14" ht="23.25" customHeight="1" x14ac:dyDescent="0.45">
      <c r="A101" s="20" t="s">
        <v>203</v>
      </c>
      <c r="F101" s="210"/>
      <c r="G101" s="55"/>
      <c r="H101" s="210"/>
      <c r="I101" s="55"/>
      <c r="J101" s="210"/>
      <c r="K101" s="55"/>
      <c r="L101" s="210"/>
      <c r="M101" s="55"/>
      <c r="N101" s="226"/>
    </row>
    <row r="102" spans="1:14" ht="23.25" customHeight="1" x14ac:dyDescent="0.45">
      <c r="A102" s="20"/>
      <c r="B102" s="29" t="s">
        <v>210</v>
      </c>
      <c r="F102" s="210">
        <v>81676</v>
      </c>
      <c r="G102" s="55"/>
      <c r="H102" s="210">
        <v>0</v>
      </c>
      <c r="I102" s="55"/>
      <c r="J102" s="210">
        <v>0</v>
      </c>
      <c r="K102" s="55"/>
      <c r="L102" s="210">
        <v>0</v>
      </c>
      <c r="M102" s="55"/>
      <c r="N102" s="226"/>
    </row>
    <row r="103" spans="1:14" ht="23.25" customHeight="1" thickBot="1" x14ac:dyDescent="0.5">
      <c r="A103" s="200" t="s">
        <v>170</v>
      </c>
      <c r="F103" s="215">
        <f>SUM(F99:F102)</f>
        <v>1408887</v>
      </c>
      <c r="G103" s="201"/>
      <c r="H103" s="215">
        <f>SUM(H99:H102)</f>
        <v>801170</v>
      </c>
      <c r="I103" s="201"/>
      <c r="J103" s="215">
        <f>SUM(J99:J102)</f>
        <v>45578</v>
      </c>
      <c r="K103" s="201"/>
      <c r="L103" s="215">
        <f>SUM(L99:L102)</f>
        <v>38861</v>
      </c>
      <c r="M103" s="55"/>
      <c r="N103" s="223"/>
    </row>
    <row r="104" spans="1:14" ht="23.25" customHeight="1" thickTop="1" x14ac:dyDescent="0.45">
      <c r="A104" s="200"/>
      <c r="F104" s="66"/>
      <c r="G104" s="74"/>
      <c r="H104" s="66"/>
      <c r="I104" s="67"/>
      <c r="J104" s="66"/>
      <c r="K104" s="81"/>
      <c r="L104" s="66"/>
      <c r="M104" s="176"/>
      <c r="N104" s="223"/>
    </row>
    <row r="105" spans="1:14" ht="23.25" customHeight="1" x14ac:dyDescent="0.45">
      <c r="A105" s="160" t="s">
        <v>70</v>
      </c>
      <c r="B105" s="160"/>
      <c r="F105" s="70"/>
      <c r="G105" s="74"/>
      <c r="H105" s="70"/>
      <c r="I105" s="67"/>
      <c r="J105" s="70"/>
      <c r="K105" s="74"/>
      <c r="L105" s="70"/>
      <c r="M105" s="176"/>
      <c r="N105" s="223"/>
    </row>
    <row r="106" spans="1:14" ht="23.25" customHeight="1" x14ac:dyDescent="0.45">
      <c r="A106" s="20" t="s">
        <v>137</v>
      </c>
      <c r="B106" s="20"/>
      <c r="F106" s="210">
        <v>21247</v>
      </c>
      <c r="G106" s="210"/>
      <c r="H106" s="210">
        <v>10080</v>
      </c>
      <c r="I106" s="210"/>
      <c r="J106" s="210">
        <v>3490</v>
      </c>
      <c r="K106" s="210"/>
      <c r="L106" s="210">
        <v>10080</v>
      </c>
      <c r="M106" s="176"/>
      <c r="N106" s="223"/>
    </row>
    <row r="107" spans="1:14" ht="23.25" customHeight="1" x14ac:dyDescent="0.45">
      <c r="A107" s="29" t="s">
        <v>204</v>
      </c>
      <c r="B107" s="20"/>
      <c r="F107" s="210">
        <v>0</v>
      </c>
      <c r="G107" s="210"/>
      <c r="H107" s="210">
        <v>0</v>
      </c>
      <c r="I107" s="210"/>
      <c r="J107" s="210">
        <v>9123</v>
      </c>
      <c r="K107" s="210"/>
      <c r="L107" s="210">
        <v>0</v>
      </c>
      <c r="M107" s="176"/>
      <c r="N107" s="223"/>
    </row>
    <row r="108" spans="1:14" ht="23.25" customHeight="1" x14ac:dyDescent="0.45">
      <c r="A108" s="29" t="s">
        <v>209</v>
      </c>
      <c r="F108" s="210"/>
      <c r="G108" s="210"/>
      <c r="H108" s="210"/>
      <c r="I108" s="210"/>
      <c r="J108" s="210"/>
      <c r="K108" s="210"/>
      <c r="L108" s="210"/>
      <c r="M108" s="176"/>
      <c r="N108" s="223"/>
    </row>
    <row r="109" spans="1:14" ht="23.25" customHeight="1" x14ac:dyDescent="0.45">
      <c r="B109" s="29" t="s">
        <v>207</v>
      </c>
      <c r="F109" s="210">
        <v>138771</v>
      </c>
      <c r="G109" s="210"/>
      <c r="H109" s="210">
        <v>69230</v>
      </c>
      <c r="I109" s="210"/>
      <c r="J109" s="210">
        <v>131600</v>
      </c>
      <c r="K109" s="210"/>
      <c r="L109" s="210">
        <v>68193</v>
      </c>
      <c r="M109" s="176"/>
      <c r="N109" s="223"/>
    </row>
    <row r="110" spans="1:14" ht="23.25" customHeight="1" x14ac:dyDescent="0.45">
      <c r="A110" s="29" t="s">
        <v>206</v>
      </c>
      <c r="M110" s="176"/>
      <c r="N110" s="223"/>
    </row>
    <row r="111" spans="1:14" ht="23.25" customHeight="1" x14ac:dyDescent="0.45">
      <c r="B111" s="29" t="s">
        <v>207</v>
      </c>
      <c r="F111" s="210">
        <v>216891</v>
      </c>
      <c r="G111" s="210"/>
      <c r="H111" s="210">
        <v>0</v>
      </c>
      <c r="I111" s="210"/>
      <c r="J111" s="210">
        <v>21132</v>
      </c>
      <c r="K111" s="210"/>
      <c r="L111" s="210">
        <v>0</v>
      </c>
    </row>
    <row r="112" spans="1:14" ht="23.25" customHeight="1" x14ac:dyDescent="0.45">
      <c r="A112" s="29" t="s">
        <v>229</v>
      </c>
      <c r="F112" s="210"/>
      <c r="G112" s="210"/>
      <c r="H112" s="210"/>
      <c r="I112" s="210"/>
      <c r="J112" s="210"/>
      <c r="K112" s="210"/>
      <c r="L112" s="210"/>
    </row>
    <row r="113" spans="2:12" ht="23.25" customHeight="1" x14ac:dyDescent="0.45">
      <c r="B113" s="29" t="s">
        <v>230</v>
      </c>
      <c r="F113" s="210">
        <v>0</v>
      </c>
      <c r="G113" s="210"/>
      <c r="H113" s="210">
        <v>0</v>
      </c>
      <c r="I113" s="210"/>
      <c r="J113" s="210">
        <v>0</v>
      </c>
      <c r="K113" s="210"/>
      <c r="L113" s="210">
        <v>239078</v>
      </c>
    </row>
    <row r="114" spans="2:12" ht="23.25" customHeight="1" x14ac:dyDescent="0.45">
      <c r="F114" s="210">
        <f>F103-ROUND('BS 3-5'!G11,0)</f>
        <v>0</v>
      </c>
      <c r="G114" s="210"/>
      <c r="H114" s="210"/>
      <c r="I114" s="210"/>
      <c r="J114" s="210">
        <f>J103-ROUND('BS 3-5'!K11,0)</f>
        <v>0</v>
      </c>
      <c r="K114" s="210"/>
      <c r="L114" s="210"/>
    </row>
  </sheetData>
  <mergeCells count="21">
    <mergeCell ref="F82:L82"/>
    <mergeCell ref="F78:H78"/>
    <mergeCell ref="J78:L78"/>
    <mergeCell ref="F79:H79"/>
    <mergeCell ref="J79:L79"/>
    <mergeCell ref="F80:H80"/>
    <mergeCell ref="J80:L80"/>
    <mergeCell ref="F5:H5"/>
    <mergeCell ref="J5:L5"/>
    <mergeCell ref="F9:L9"/>
    <mergeCell ref="F47:L47"/>
    <mergeCell ref="F43:H43"/>
    <mergeCell ref="J43:L43"/>
    <mergeCell ref="F6:H6"/>
    <mergeCell ref="J6:L6"/>
    <mergeCell ref="F7:H7"/>
    <mergeCell ref="J7:L7"/>
    <mergeCell ref="F44:H44"/>
    <mergeCell ref="J44:L44"/>
    <mergeCell ref="F45:H45"/>
    <mergeCell ref="J45:L45"/>
  </mergeCells>
  <pageMargins left="0.78740157480314965" right="0.78740157480314965" top="0.47244094488188981" bottom="0.31496062992125984" header="0.51181102362204722" footer="0.35433070866141736"/>
  <pageSetup paperSize="9" scale="81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8" max="11" man="1"/>
    <brk id="73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74AD62B4-0015-47CA-87E3-D82F46D05B07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 10-11</vt:lpstr>
      <vt:lpstr>SH_Sep 12-13</vt:lpstr>
      <vt:lpstr>CF 14-16</vt:lpstr>
      <vt:lpstr>'BS 3-5'!Print_Area</vt:lpstr>
      <vt:lpstr>'CF 14-16'!Print_Area</vt:lpstr>
      <vt:lpstr>'PL6-9'!Print_Area</vt:lpstr>
      <vt:lpstr>'SH_Conso 10-11'!Print_Area</vt:lpstr>
      <vt:lpstr>'SH_Sep 12-13'!Print_Area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Somjai, Nigonyanont</cp:lastModifiedBy>
  <cp:lastPrinted>2018-10-11T10:49:52Z</cp:lastPrinted>
  <dcterms:created xsi:type="dcterms:W3CDTF">2000-10-29T08:16:28Z</dcterms:created>
  <dcterms:modified xsi:type="dcterms:W3CDTF">2018-10-11T10:50:00Z</dcterms:modified>
</cp:coreProperties>
</file>