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240" yWindow="45" windowWidth="20115" windowHeight="7995" firstSheet="1" activeTab="5"/>
  </bookViews>
  <sheets>
    <sheet name="_com.sap.ip.bi.xl.hiddensheet" sheetId="10" state="veryHidden" r:id="rId1"/>
    <sheet name="BS-2-4" sheetId="9" r:id="rId2"/>
    <sheet name="PL-5-8" sheetId="2" r:id="rId3"/>
    <sheet name="Equity Conso-9" sheetId="4" r:id="rId4"/>
    <sheet name="Equity Seperate-10-11" sheetId="5" r:id="rId5"/>
    <sheet name="CF-12-14" sheetId="8" r:id="rId6"/>
  </sheets>
  <definedNames>
    <definedName name="AS2DocOpenMode" hidden="1">"AS2DocumentEdit"</definedName>
    <definedName name="_xlnm.Print_Area" localSheetId="1">'BS-2-4'!$A$1:$I$91</definedName>
    <definedName name="_xlnm.Print_Area" localSheetId="5">'CF-12-14'!$A$1:$H$122</definedName>
    <definedName name="_xlnm.Print_Area" localSheetId="4">'Equity Seperate-10-11'!$A$1:$M$54</definedName>
    <definedName name="_xlnm.Print_Area" localSheetId="2">'PL-5-8'!$A$1:$J$143</definedName>
  </definedNames>
  <calcPr calcId="152511"/>
</workbook>
</file>

<file path=xl/calcChain.xml><?xml version="1.0" encoding="utf-8"?>
<calcChain xmlns="http://schemas.openxmlformats.org/spreadsheetml/2006/main">
  <c r="H51" i="2" l="1"/>
  <c r="H38" i="2"/>
  <c r="D140" i="2" l="1"/>
  <c r="D142" i="2"/>
  <c r="G86" i="9" l="1"/>
  <c r="P70" i="4"/>
  <c r="N70" i="4"/>
  <c r="X70" i="4"/>
  <c r="X69" i="4"/>
  <c r="T54" i="4"/>
  <c r="V49" i="4"/>
  <c r="V48" i="4"/>
  <c r="Z48" i="4" s="1"/>
  <c r="J63" i="2"/>
  <c r="H63" i="2"/>
  <c r="F63" i="2"/>
  <c r="D63" i="2"/>
  <c r="D65" i="2" s="1"/>
  <c r="M44" i="5" l="1"/>
  <c r="X54" i="4" l="1"/>
  <c r="R54" i="4"/>
  <c r="L54" i="4"/>
  <c r="H54" i="4"/>
  <c r="V53" i="4"/>
  <c r="Z53" i="4"/>
  <c r="X50" i="4"/>
  <c r="X66" i="4" s="1"/>
  <c r="T50" i="4"/>
  <c r="T66" i="4" s="1"/>
  <c r="R50" i="4"/>
  <c r="P50" i="4"/>
  <c r="N50" i="4"/>
  <c r="L50" i="4"/>
  <c r="L66" i="4" s="1"/>
  <c r="J50" i="4"/>
  <c r="H50" i="4"/>
  <c r="F50" i="4"/>
  <c r="F66" i="4" s="1"/>
  <c r="D50" i="4"/>
  <c r="D66" i="4" s="1"/>
  <c r="D54" i="4"/>
  <c r="F54" i="4"/>
  <c r="J54" i="4"/>
  <c r="N54" i="4"/>
  <c r="P54" i="4"/>
  <c r="N66" i="4" l="1"/>
  <c r="H66" i="4"/>
  <c r="P66" i="4"/>
  <c r="J66" i="4"/>
  <c r="R66" i="4"/>
  <c r="V54" i="4"/>
  <c r="Z54" i="4" s="1"/>
  <c r="J110" i="2" l="1"/>
  <c r="J38" i="2"/>
  <c r="H12" i="8" l="1"/>
  <c r="H37" i="8" s="1"/>
  <c r="G23" i="5"/>
  <c r="E19" i="5"/>
  <c r="V44" i="4"/>
  <c r="Z44" i="4" s="1"/>
  <c r="J106" i="2" l="1"/>
  <c r="V13" i="4"/>
  <c r="Z13" i="4" s="1"/>
  <c r="J134" i="2"/>
  <c r="J136" i="2" s="1"/>
  <c r="K24" i="5" s="1"/>
  <c r="H134" i="2"/>
  <c r="H136" i="2" s="1"/>
  <c r="F134" i="2"/>
  <c r="F136" i="2" s="1"/>
  <c r="D134" i="2"/>
  <c r="D136" i="2" s="1"/>
  <c r="J108" i="2" l="1"/>
  <c r="F89" i="2" l="1"/>
  <c r="J65" i="2" l="1"/>
  <c r="F65" i="2"/>
  <c r="E20" i="9"/>
  <c r="G20" i="9"/>
  <c r="C20" i="9"/>
  <c r="I58" i="9"/>
  <c r="G58" i="9"/>
  <c r="C58" i="9"/>
  <c r="E58" i="9"/>
  <c r="I20" i="9"/>
  <c r="H36" i="2" l="1"/>
  <c r="F106" i="8" l="1"/>
  <c r="R70" i="4" l="1"/>
  <c r="J142" i="2" l="1"/>
  <c r="F142" i="2"/>
  <c r="K52" i="5"/>
  <c r="J97" i="2"/>
  <c r="H97" i="2"/>
  <c r="F97" i="2"/>
  <c r="D97" i="2"/>
  <c r="J89" i="2"/>
  <c r="H89" i="2"/>
  <c r="D89" i="2"/>
  <c r="H65" i="2"/>
  <c r="H100" i="2" l="1"/>
  <c r="H103" i="2" s="1"/>
  <c r="H106" i="2" s="1"/>
  <c r="D100" i="2"/>
  <c r="D103" i="2" s="1"/>
  <c r="D106" i="2" s="1"/>
  <c r="J100" i="2"/>
  <c r="J103" i="2" s="1"/>
  <c r="J123" i="2" s="1"/>
  <c r="F100" i="2"/>
  <c r="F103" i="2" s="1"/>
  <c r="H110" i="2" l="1"/>
  <c r="G51" i="5"/>
  <c r="H108" i="2"/>
  <c r="F12" i="8" s="1"/>
  <c r="F37" i="8" s="1"/>
  <c r="H123" i="2"/>
  <c r="H137" i="2" s="1"/>
  <c r="H140" i="2" s="1"/>
  <c r="D123" i="2"/>
  <c r="D110" i="2"/>
  <c r="F123" i="2"/>
  <c r="F106" i="2"/>
  <c r="J137" i="2"/>
  <c r="H106" i="8"/>
  <c r="D106" i="8"/>
  <c r="B106" i="8"/>
  <c r="H142" i="2" l="1"/>
  <c r="D137" i="2"/>
  <c r="H69" i="4"/>
  <c r="D108" i="2"/>
  <c r="B12" i="8" s="1"/>
  <c r="B37" i="8" s="1"/>
  <c r="F110" i="2"/>
  <c r="H24" i="4"/>
  <c r="F108" i="2"/>
  <c r="F137" i="2"/>
  <c r="D12" i="8"/>
  <c r="D37" i="8" s="1"/>
  <c r="H80" i="8"/>
  <c r="F80" i="8"/>
  <c r="D80" i="8"/>
  <c r="B80" i="8"/>
  <c r="I53" i="5" l="1"/>
  <c r="E53" i="5"/>
  <c r="C53" i="5"/>
  <c r="K47" i="5"/>
  <c r="K48" i="5" s="1"/>
  <c r="I47" i="5"/>
  <c r="I48" i="5" s="1"/>
  <c r="G47" i="5"/>
  <c r="E47" i="5"/>
  <c r="E48" i="5" s="1"/>
  <c r="C47" i="5"/>
  <c r="C48" i="5" s="1"/>
  <c r="M45" i="5"/>
  <c r="M40" i="5"/>
  <c r="K25" i="5"/>
  <c r="I25" i="5"/>
  <c r="I26" i="5" s="1"/>
  <c r="G25" i="5"/>
  <c r="E25" i="5"/>
  <c r="E26" i="5" s="1"/>
  <c r="C25" i="5"/>
  <c r="M24" i="5"/>
  <c r="M23" i="5"/>
  <c r="E20" i="5"/>
  <c r="K19" i="5"/>
  <c r="K20" i="5" s="1"/>
  <c r="I19" i="5"/>
  <c r="I20" i="5" s="1"/>
  <c r="G19" i="5"/>
  <c r="G20" i="5" s="1"/>
  <c r="G26" i="5" s="1"/>
  <c r="C19" i="5"/>
  <c r="C20" i="5" s="1"/>
  <c r="C26" i="5" s="1"/>
  <c r="M17" i="5"/>
  <c r="M19" i="5" s="1"/>
  <c r="M20" i="5" s="1"/>
  <c r="R71" i="4"/>
  <c r="P71" i="4"/>
  <c r="N71" i="4"/>
  <c r="L71" i="4"/>
  <c r="J71" i="4"/>
  <c r="F71" i="4"/>
  <c r="D71" i="4"/>
  <c r="T70" i="4"/>
  <c r="T71" i="4" s="1"/>
  <c r="H70" i="4"/>
  <c r="V70" i="4" s="1"/>
  <c r="Z70" i="4" s="1"/>
  <c r="X71" i="4"/>
  <c r="X65" i="4"/>
  <c r="V65" i="4"/>
  <c r="T65" i="4"/>
  <c r="R65" i="4"/>
  <c r="P65" i="4"/>
  <c r="N65" i="4"/>
  <c r="L65" i="4"/>
  <c r="J65" i="4"/>
  <c r="H65" i="4"/>
  <c r="F65" i="4"/>
  <c r="D65" i="4"/>
  <c r="Z64" i="4"/>
  <c r="X26" i="4"/>
  <c r="R26" i="4"/>
  <c r="P26" i="4"/>
  <c r="N26" i="4"/>
  <c r="L26" i="4"/>
  <c r="J26" i="4"/>
  <c r="H26" i="4"/>
  <c r="F26" i="4"/>
  <c r="D26" i="4"/>
  <c r="V25" i="4"/>
  <c r="Z25" i="4" s="1"/>
  <c r="T25" i="4"/>
  <c r="T26" i="4" s="1"/>
  <c r="V24" i="4"/>
  <c r="Z24" i="4" s="1"/>
  <c r="X20" i="4"/>
  <c r="L20" i="4"/>
  <c r="T20" i="4" s="1"/>
  <c r="V20" i="4" s="1"/>
  <c r="Z20" i="4" s="1"/>
  <c r="J20" i="4"/>
  <c r="R20" i="4" s="1"/>
  <c r="P20" i="4"/>
  <c r="H20" i="4"/>
  <c r="N20" i="4" s="1"/>
  <c r="F20" i="4"/>
  <c r="D20" i="4"/>
  <c r="H19" i="4"/>
  <c r="V19" i="4" s="1"/>
  <c r="Z19" i="4" s="1"/>
  <c r="X18" i="4"/>
  <c r="X28" i="4" s="1"/>
  <c r="T18" i="4"/>
  <c r="R18" i="4"/>
  <c r="P18" i="4"/>
  <c r="N18" i="4"/>
  <c r="L18" i="4"/>
  <c r="L28" i="4" s="1"/>
  <c r="J18" i="4"/>
  <c r="J28" i="4" s="1"/>
  <c r="H18" i="4"/>
  <c r="H21" i="4" s="1"/>
  <c r="V21" i="4" s="1"/>
  <c r="F18" i="4"/>
  <c r="D18" i="4"/>
  <c r="V17" i="4"/>
  <c r="Z17" i="4" s="1"/>
  <c r="F71" i="2"/>
  <c r="J25" i="2"/>
  <c r="H25" i="2"/>
  <c r="F25" i="2"/>
  <c r="D25" i="2"/>
  <c r="J17" i="2"/>
  <c r="H17" i="2"/>
  <c r="F17" i="2"/>
  <c r="D17" i="2"/>
  <c r="H92" i="9"/>
  <c r="F92" i="9"/>
  <c r="I87" i="9"/>
  <c r="I89" i="9" s="1"/>
  <c r="E87" i="9"/>
  <c r="E89" i="9" s="1"/>
  <c r="I65" i="9"/>
  <c r="I67" i="9" s="1"/>
  <c r="G65" i="9"/>
  <c r="G67" i="9" s="1"/>
  <c r="E65" i="9"/>
  <c r="C65" i="9"/>
  <c r="C67" i="9" s="1"/>
  <c r="I32" i="9"/>
  <c r="G32" i="9"/>
  <c r="E32" i="9"/>
  <c r="E34" i="9" s="1"/>
  <c r="C32" i="9"/>
  <c r="H28" i="2" l="1"/>
  <c r="H31" i="2" s="1"/>
  <c r="P28" i="4"/>
  <c r="C54" i="5"/>
  <c r="E54" i="5"/>
  <c r="I54" i="5"/>
  <c r="K26" i="5"/>
  <c r="M47" i="5"/>
  <c r="T28" i="4"/>
  <c r="F28" i="4"/>
  <c r="N28" i="4"/>
  <c r="D28" i="4"/>
  <c r="R28" i="4"/>
  <c r="Z65" i="4"/>
  <c r="Z49" i="4"/>
  <c r="Z50" i="4" s="1"/>
  <c r="Z66" i="4" s="1"/>
  <c r="V50" i="4"/>
  <c r="V66" i="4" s="1"/>
  <c r="H28" i="4"/>
  <c r="F28" i="2"/>
  <c r="F31" i="2" s="1"/>
  <c r="G48" i="5"/>
  <c r="M48" i="5" s="1"/>
  <c r="M25" i="5"/>
  <c r="M26" i="5" s="1"/>
  <c r="D73" i="4"/>
  <c r="F73" i="4"/>
  <c r="L73" i="4"/>
  <c r="J73" i="4"/>
  <c r="V18" i="4"/>
  <c r="Z18" i="4" s="1"/>
  <c r="Z21" i="4" s="1"/>
  <c r="T73" i="4"/>
  <c r="C86" i="9" s="1"/>
  <c r="N73" i="4"/>
  <c r="R73" i="4"/>
  <c r="X21" i="4"/>
  <c r="P73" i="4"/>
  <c r="D28" i="2"/>
  <c r="D31" i="2" s="1"/>
  <c r="D36" i="2" s="1"/>
  <c r="J28" i="2"/>
  <c r="J31" i="2" s="1"/>
  <c r="E67" i="9"/>
  <c r="E91" i="9" s="1"/>
  <c r="E35" i="9" s="1"/>
  <c r="I91" i="9"/>
  <c r="I34" i="9"/>
  <c r="X73" i="4"/>
  <c r="C88" i="9" s="1"/>
  <c r="Z26" i="4"/>
  <c r="Z28" i="4" s="1"/>
  <c r="V26" i="4"/>
  <c r="C34" i="9"/>
  <c r="G34" i="9"/>
  <c r="D60" i="8"/>
  <c r="D62" i="8" s="1"/>
  <c r="D108" i="8" s="1"/>
  <c r="D112" i="8" s="1"/>
  <c r="H60" i="8"/>
  <c r="H62" i="8" s="1"/>
  <c r="H108" i="8" s="1"/>
  <c r="H112" i="8" s="1"/>
  <c r="V28" i="4" l="1"/>
  <c r="F34" i="2"/>
  <c r="F38" i="2" s="1"/>
  <c r="F51" i="2"/>
  <c r="F66" i="2" s="1"/>
  <c r="J51" i="2"/>
  <c r="J66" i="2" s="1"/>
  <c r="J69" i="2" s="1"/>
  <c r="J71" i="2" s="1"/>
  <c r="J34" i="2"/>
  <c r="I92" i="9"/>
  <c r="E92" i="9"/>
  <c r="H66" i="2"/>
  <c r="H71" i="2" s="1"/>
  <c r="H69" i="2" s="1"/>
  <c r="M52" i="5"/>
  <c r="K53" i="5"/>
  <c r="K54" i="5" s="1"/>
  <c r="G53" i="5"/>
  <c r="G54" i="5" s="1"/>
  <c r="G84" i="9" s="1"/>
  <c r="M51" i="5"/>
  <c r="H71" i="4"/>
  <c r="H73" i="4" s="1"/>
  <c r="C84" i="9" s="1"/>
  <c r="V69" i="4"/>
  <c r="J36" i="2" l="1"/>
  <c r="F36" i="2"/>
  <c r="F60" i="8"/>
  <c r="F62" i="8" s="1"/>
  <c r="F108" i="8" s="1"/>
  <c r="F112" i="8" s="1"/>
  <c r="C87" i="9"/>
  <c r="C89" i="9" s="1"/>
  <c r="C91" i="9" s="1"/>
  <c r="M53" i="5"/>
  <c r="M54" i="5" s="1"/>
  <c r="G87" i="9"/>
  <c r="G89" i="9" s="1"/>
  <c r="Z69" i="4"/>
  <c r="Z71" i="4" s="1"/>
  <c r="Z73" i="4" s="1"/>
  <c r="V71" i="4"/>
  <c r="V73" i="4" s="1"/>
  <c r="B60" i="8" l="1"/>
  <c r="B62" i="8" s="1"/>
  <c r="B108" i="8" s="1"/>
  <c r="B112" i="8" s="1"/>
  <c r="C92" i="9"/>
  <c r="C35" i="9"/>
  <c r="G91" i="9"/>
  <c r="G92" i="9" s="1"/>
  <c r="D34" i="2" l="1"/>
  <c r="D38" i="2" s="1"/>
  <c r="D51" i="2"/>
  <c r="D66" i="2" s="1"/>
  <c r="D71" i="2" s="1"/>
  <c r="D69" i="2" s="1"/>
</calcChain>
</file>

<file path=xl/sharedStrings.xml><?xml version="1.0" encoding="utf-8"?>
<sst xmlns="http://schemas.openxmlformats.org/spreadsheetml/2006/main" count="589" uniqueCount="290">
  <si>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</si>
  <si>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</si>
  <si>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</si>
  <si>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</si>
  <si>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</si>
  <si>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</si>
  <si>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</si>
  <si>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</si>
  <si>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</si>
  <si>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</si>
  <si>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</si>
  <si>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</si>
  <si>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</si>
  <si>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</si>
  <si>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</si>
  <si>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</si>
  <si>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</si>
  <si>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Other long-term investments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</si>
  <si>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</si>
  <si>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</si>
  <si>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</si>
  <si>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</si>
  <si>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</si>
  <si>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</si>
  <si>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</si>
  <si>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</si>
  <si>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 xml:space="preserve">   from financial institutions</t>
  </si>
  <si>
    <t>Current portion of finance lease liabilities</t>
  </si>
  <si>
    <t>Income tax payable</t>
  </si>
  <si>
    <t>Total current liabilities</t>
  </si>
  <si>
    <t>Non-current liabilities</t>
  </si>
  <si>
    <t>Finance lease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</si>
  <si>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</si>
  <si>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</si>
  <si>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</si>
  <si>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</si>
  <si>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</si>
  <si>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 xml:space="preserve">   of the Company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</si>
  <si>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</si>
  <si>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</si>
  <si>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</si>
  <si>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</si>
  <si>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</si>
  <si>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</si>
  <si>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</si>
  <si>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</si>
  <si>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before income tax expense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</si>
  <si>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</si>
  <si>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</si>
  <si>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</si>
  <si>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</si>
  <si>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</si>
  <si>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</si>
  <si>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Other component of equity</t>
  </si>
  <si>
    <t>Total</t>
  </si>
  <si>
    <t>Currency</t>
  </si>
  <si>
    <t>other</t>
  </si>
  <si>
    <t>attributable to</t>
  </si>
  <si>
    <t>paid-up</t>
  </si>
  <si>
    <t>Legal</t>
  </si>
  <si>
    <t>translation</t>
  </si>
  <si>
    <t xml:space="preserve"> components</t>
  </si>
  <si>
    <t>owners</t>
  </si>
  <si>
    <t xml:space="preserve">Non-controlling </t>
  </si>
  <si>
    <t>share capital</t>
  </si>
  <si>
    <t>reserve</t>
  </si>
  <si>
    <t>Unappropriated</t>
  </si>
  <si>
    <t>differences</t>
  </si>
  <si>
    <t xml:space="preserve"> of equity</t>
  </si>
  <si>
    <t>of the Company</t>
  </si>
  <si>
    <t>interests</t>
  </si>
  <si>
    <t>equity</t>
  </si>
  <si>
    <t>Transactions  with owners, recorded directly in equity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</si>
  <si>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</si>
  <si>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</si>
  <si>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</si>
  <si>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</si>
  <si>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</si>
  <si>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</si>
  <si>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</si>
  <si>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</si>
  <si>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Amortisation of intangible assets</t>
  </si>
  <si>
    <t>Changes in operating assets and liabilities</t>
  </si>
  <si>
    <t>Employee benefit obligations paid</t>
  </si>
  <si>
    <t>Cash flows from investing activities</t>
  </si>
  <si>
    <t>Cash flows from financing activities</t>
  </si>
  <si>
    <t>Osotspa Company Limited and its Subsidiaries</t>
  </si>
  <si>
    <t>Other current liabilities</t>
  </si>
  <si>
    <t xml:space="preserve">     Appropriated to legal reserve</t>
  </si>
  <si>
    <t>Cost of rendering of services</t>
  </si>
  <si>
    <t>Cost of sales of goods</t>
  </si>
  <si>
    <t>10</t>
  </si>
  <si>
    <t>before business</t>
  </si>
  <si>
    <t>restructuring</t>
  </si>
  <si>
    <t>business</t>
  </si>
  <si>
    <t>Surplus on</t>
  </si>
  <si>
    <t>combination</t>
  </si>
  <si>
    <t xml:space="preserve"> under</t>
  </si>
  <si>
    <t>common control</t>
  </si>
  <si>
    <t>Surplus from</t>
  </si>
  <si>
    <t>Fair value</t>
  </si>
  <si>
    <t>Share of other</t>
  </si>
  <si>
    <t>share</t>
  </si>
  <si>
    <t>changes in</t>
  </si>
  <si>
    <t>comprehensive</t>
  </si>
  <si>
    <t xml:space="preserve">premium </t>
  </si>
  <si>
    <t xml:space="preserve">available-for-sale </t>
  </si>
  <si>
    <t xml:space="preserve">income of </t>
  </si>
  <si>
    <t>of subsidiary</t>
  </si>
  <si>
    <t>investments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</si>
  <si>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</si>
  <si>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</si>
  <si>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</si>
  <si>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</si>
  <si>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</si>
  <si>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</si>
  <si>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</si>
  <si>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</si>
  <si>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11</t>
  </si>
  <si>
    <t xml:space="preserve">   and joint ventures</t>
  </si>
  <si>
    <t>6</t>
  </si>
  <si>
    <t>Statement of changes in equity (Unaudited)</t>
  </si>
  <si>
    <t>Statement of cash flows (Unaudited)</t>
  </si>
  <si>
    <t xml:space="preserve">   and equipment</t>
  </si>
  <si>
    <t>Share of profit of investments in associates</t>
  </si>
  <si>
    <t>-</t>
  </si>
  <si>
    <t xml:space="preserve">    Total contributions by and distributions to owners of the Company</t>
  </si>
  <si>
    <t xml:space="preserve">    Contributions by and distributions to owners of the Company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</si>
  <si>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</si>
  <si>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</si>
  <si>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</si>
  <si>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</si>
  <si>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</si>
  <si>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</si>
  <si>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Business restructuring</t>
  </si>
  <si>
    <t xml:space="preserve">       Capital received from non-controlling interests of subsidiaries</t>
  </si>
  <si>
    <t>Purchase of assets under finance lease agreements</t>
  </si>
  <si>
    <t>Other components</t>
  </si>
  <si>
    <t>Surplus on business</t>
  </si>
  <si>
    <t xml:space="preserve"> in associates</t>
  </si>
  <si>
    <t>Gain on disposal and write off of property, plant</t>
  </si>
  <si>
    <t xml:space="preserve">Net cash from (used in) investing activities  </t>
  </si>
  <si>
    <t>Other comprehensive income for the period,</t>
  </si>
  <si>
    <t xml:space="preserve">       Change in status from subsidiary to associated company </t>
  </si>
  <si>
    <t xml:space="preserve">and joint </t>
  </si>
  <si>
    <t>ventures</t>
  </si>
  <si>
    <t>Surplus on business combination under common control</t>
  </si>
  <si>
    <t xml:space="preserve">    Total contributions by and distributions </t>
  </si>
  <si>
    <t>(Unaudited)</t>
  </si>
  <si>
    <t>Balance at 1 January 2017</t>
  </si>
  <si>
    <t xml:space="preserve">       Dividend paid from retained earnings before business restructuring</t>
  </si>
  <si>
    <t xml:space="preserve">    Distributions to former owners of the Company </t>
  </si>
  <si>
    <t xml:space="preserve">       before business restructuring</t>
  </si>
  <si>
    <t>Dividends paid to owners of the Company</t>
  </si>
  <si>
    <t>Dividends paid to non-controlling interests</t>
  </si>
  <si>
    <t>Other current receivables</t>
  </si>
  <si>
    <t>Investments in associates</t>
  </si>
  <si>
    <t>Investments in joint ventures</t>
  </si>
  <si>
    <t>Other current payables</t>
  </si>
  <si>
    <t>Provisions for employee benefits</t>
  </si>
  <si>
    <t>Tax expense</t>
  </si>
  <si>
    <t>joint ventures</t>
  </si>
  <si>
    <t xml:space="preserve">Dividends received </t>
  </si>
  <si>
    <t xml:space="preserve">Interest received  </t>
  </si>
  <si>
    <t>Proceeds from sale of investment properties</t>
  </si>
  <si>
    <t xml:space="preserve">Acquisition of property, plant and equipment  </t>
  </si>
  <si>
    <t>Acquisition of intangible assets</t>
  </si>
  <si>
    <t>Proceeds from sale of other long-term investments</t>
  </si>
  <si>
    <t xml:space="preserve">Proceeds from sale of investment in associates </t>
  </si>
  <si>
    <t>Proceeds from repayment of loans to related parties</t>
  </si>
  <si>
    <t>Cash and cash equivalents at beginning of period</t>
  </si>
  <si>
    <t>Cash and cash equivalents at ending of period</t>
  </si>
  <si>
    <t>Tax paid</t>
  </si>
  <si>
    <t xml:space="preserve">    Contributions by and distributions to owners of the parent</t>
  </si>
  <si>
    <t xml:space="preserve">    Total contributions by and distributions to owners of the parent</t>
  </si>
  <si>
    <t xml:space="preserve">       to owners of the Company</t>
  </si>
  <si>
    <t xml:space="preserve">   to cash receipts (payments)</t>
  </si>
  <si>
    <t>Gain on disposal of investment properties</t>
  </si>
  <si>
    <t>Short-term borrowings from financial institutions</t>
  </si>
  <si>
    <t>Short-term borrowings from related parties</t>
  </si>
  <si>
    <t>Current portion of long-term borrowings</t>
  </si>
  <si>
    <t>Other components of shareholders' equity</t>
  </si>
  <si>
    <t>Equity attributable to owners of the parent</t>
  </si>
  <si>
    <t>Total liabilities and shareholders' equity</t>
  </si>
  <si>
    <t>Total shareholders' equity</t>
  </si>
  <si>
    <t>Revenues</t>
  </si>
  <si>
    <t>Revenues from sales</t>
  </si>
  <si>
    <t>Revenues from services</t>
  </si>
  <si>
    <t>Total revenues</t>
  </si>
  <si>
    <t>Share of profit of associates and joint ventures</t>
  </si>
  <si>
    <t xml:space="preserve">Share of other comprehensive income of associates </t>
  </si>
  <si>
    <t xml:space="preserve">   net of tax</t>
  </si>
  <si>
    <t>Other component of shareholders' equity</t>
  </si>
  <si>
    <t>income of</t>
  </si>
  <si>
    <t>associates and</t>
  </si>
  <si>
    <t>Total other</t>
  </si>
  <si>
    <t>components</t>
  </si>
  <si>
    <t xml:space="preserve"> equity</t>
  </si>
  <si>
    <t xml:space="preserve"> of shareholders'</t>
  </si>
  <si>
    <t>shareholders'</t>
  </si>
  <si>
    <t>of shareholders' equity</t>
  </si>
  <si>
    <t xml:space="preserve">Total </t>
  </si>
  <si>
    <t xml:space="preserve">Net cash from operating activities </t>
  </si>
  <si>
    <t xml:space="preserve">Net cash generated from operating </t>
  </si>
  <si>
    <t>Proceeds from short-term borrowings from related parties</t>
  </si>
  <si>
    <t>Repayment of short-term borrowings from related parties</t>
  </si>
  <si>
    <t>Repayment of long-term borrowings</t>
  </si>
  <si>
    <t>Translation</t>
  </si>
  <si>
    <t xml:space="preserve">     Authorised share capital</t>
  </si>
  <si>
    <t>30 June</t>
  </si>
  <si>
    <t>Six-month period ended</t>
  </si>
  <si>
    <t>Six-month period ended 30 June 2017</t>
  </si>
  <si>
    <t>Balance at 30 June 2017</t>
  </si>
  <si>
    <t xml:space="preserve">   plant and equipment </t>
  </si>
  <si>
    <t xml:space="preserve">Outstanding payable from purchases of property, plant and equipment </t>
  </si>
  <si>
    <t xml:space="preserve">   and intangible assets</t>
  </si>
  <si>
    <t>Impairment losses on investment in associates</t>
  </si>
  <si>
    <t>Reversal of bad and doubtful debts expenses</t>
  </si>
  <si>
    <t>Losses on inventories devaluation</t>
  </si>
  <si>
    <t>Gain on disposal of investment</t>
  </si>
  <si>
    <t>Decrease (increase) in current investments</t>
  </si>
  <si>
    <t xml:space="preserve">Debt-Equity Swap by transferred trade accounts receivable - subsidiary </t>
  </si>
  <si>
    <t xml:space="preserve">    to investments in subsidiary</t>
  </si>
  <si>
    <t>Net increase (decrease) in cash and cash equivalents</t>
  </si>
  <si>
    <t>Short-term loans</t>
  </si>
  <si>
    <t>Non-current assets classified as held for sale</t>
  </si>
  <si>
    <t>7</t>
  </si>
  <si>
    <t>8</t>
  </si>
  <si>
    <t>9</t>
  </si>
  <si>
    <t xml:space="preserve">Liabilities included in non-current assets  </t>
  </si>
  <si>
    <t xml:space="preserve">   classified as held for sale</t>
  </si>
  <si>
    <t xml:space="preserve"> </t>
  </si>
  <si>
    <t>Deferred tax liabilities</t>
  </si>
  <si>
    <t>Shareholders' equity</t>
  </si>
  <si>
    <t>Selling and distribution expenses</t>
  </si>
  <si>
    <t xml:space="preserve">   Owners of the parent</t>
  </si>
  <si>
    <t>13</t>
  </si>
  <si>
    <t>Items that will be reclassified subsequently to</t>
  </si>
  <si>
    <t xml:space="preserve">   profit or loss</t>
  </si>
  <si>
    <t xml:space="preserve">Income tax relating to items that will be reclassified </t>
  </si>
  <si>
    <t>Total items that will be reclassified subsequently to</t>
  </si>
  <si>
    <t>Exchange differences on translating foreign operations</t>
  </si>
  <si>
    <t>of the parent</t>
  </si>
  <si>
    <t>foreign</t>
  </si>
  <si>
    <t>operations</t>
  </si>
  <si>
    <t>14</t>
  </si>
  <si>
    <t>Balance at 1 January 2018</t>
  </si>
  <si>
    <t>Six-month period ended 30 June 2018</t>
  </si>
  <si>
    <t>Balance at 30 June 2018</t>
  </si>
  <si>
    <t xml:space="preserve">       Dividends</t>
  </si>
  <si>
    <t xml:space="preserve">    Profit</t>
  </si>
  <si>
    <t>Cash outflow on short-term loans</t>
  </si>
  <si>
    <t>Adjustments to reconcile profit</t>
  </si>
  <si>
    <t>Outstanding receivable from sales of property, plant and equipment</t>
  </si>
  <si>
    <t xml:space="preserve">Advance payment for purchasing of property, plant and equipment </t>
  </si>
  <si>
    <t xml:space="preserve">    and intangible assets</t>
  </si>
  <si>
    <t>(Formerly Osotspa Company Limited)</t>
  </si>
  <si>
    <t>Osotspa Public Company Limited and its Subsidiaries</t>
  </si>
  <si>
    <t>Statement of income (Unaudited)</t>
  </si>
  <si>
    <t>Statement of comprehensive income (Unaudited)</t>
  </si>
  <si>
    <t xml:space="preserve">       Loss of control from disposal of subsidiaries</t>
  </si>
  <si>
    <t>Proceeds from repayment of investments in subsidiaries</t>
  </si>
  <si>
    <t>Cash and cash equivalents classified as current assets</t>
  </si>
  <si>
    <t xml:space="preserve">   held for sales at beginning of period</t>
  </si>
  <si>
    <t>Issued and</t>
  </si>
  <si>
    <t>Proceeds from disposal of subsidiaries, net of cash disposed</t>
  </si>
  <si>
    <t>Cash outflows from increase of investment in subsidiaries</t>
  </si>
  <si>
    <t>Liabilities and shareholders' equity</t>
  </si>
  <si>
    <t xml:space="preserve">     Issued and paid-up share capital</t>
  </si>
  <si>
    <t xml:space="preserve">paid-up </t>
  </si>
  <si>
    <t>(Reversal of) impairment losses on investment in subsidiaries</t>
  </si>
  <si>
    <t xml:space="preserve">Reversal of impairment losses on property, </t>
  </si>
  <si>
    <t xml:space="preserve">Loss on remeasurement available-for-sale investments </t>
  </si>
  <si>
    <t>Gains (losses) on remeasuring available-for-sale</t>
  </si>
  <si>
    <t xml:space="preserve">   investments </t>
  </si>
  <si>
    <t>Reversal of impairment losses on investment properties</t>
  </si>
  <si>
    <t>Net cash used in financing activities</t>
  </si>
  <si>
    <t xml:space="preserve">Decrease in bank overdrafts and short-term borrowings </t>
  </si>
  <si>
    <t>Unrealised gain on exchange rate</t>
  </si>
  <si>
    <t>Transactions with owners, recorded directly in equity</t>
  </si>
  <si>
    <t xml:space="preserve">       Issue of ordinary shares</t>
  </si>
  <si>
    <t>Consolidated financial statements</t>
  </si>
  <si>
    <t>Separate financial statements</t>
  </si>
  <si>
    <t>Gain on disposal of investments</t>
  </si>
  <si>
    <t>Proceeds from issue of shares</t>
  </si>
  <si>
    <t>in subsidairy</t>
  </si>
  <si>
    <t>Proceeds from issue of shares for non-controlling interests</t>
  </si>
  <si>
    <t xml:space="preserve">Available-for-sale </t>
  </si>
  <si>
    <t>Payment by a lessee for reduction of the outstanding liability</t>
  </si>
  <si>
    <t xml:space="preserve">   relating to finance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</si>
</sst>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49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3"/>
      <name val="Times New Roman"/>
      <family val="1"/>
    </font>
    <font>
      <sz val="13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4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5" fillId="5" borderId="9" applyNumberFormat="0" applyAlignment="0" applyProtection="0">
      <alignment horizontal="left" vertical="center" indent="1"/>
    </xf>
    <xf numFmtId="171" fontId="36" fillId="0" borderId="10" applyNumberFormat="0" applyProtection="0">
      <alignment horizontal="right" vertical="center"/>
    </xf>
    <xf numFmtId="171" fontId="35" fillId="0" borderId="11" applyNumberFormat="0" applyProtection="0">
      <alignment horizontal="right" vertical="center"/>
    </xf>
    <xf numFmtId="0" fontId="37" fillId="6" borderId="11" applyNumberFormat="0" applyAlignment="0" applyProtection="0">
      <alignment horizontal="left" vertical="center" indent="1"/>
    </xf>
    <xf numFmtId="0" fontId="37" fillId="7" borderId="11" applyNumberFormat="0" applyAlignment="0" applyProtection="0">
      <alignment horizontal="left" vertical="center" indent="1"/>
    </xf>
    <xf numFmtId="171" fontId="36" fillId="8" borderId="10" applyNumberFormat="0" applyBorder="0" applyProtection="0">
      <alignment horizontal="right" vertical="center"/>
    </xf>
    <xf numFmtId="0" fontId="37" fillId="6" borderId="11" applyNumberFormat="0" applyAlignment="0" applyProtection="0">
      <alignment horizontal="left" vertical="center" indent="1"/>
    </xf>
    <xf numFmtId="171" fontId="35" fillId="7" borderId="11" applyNumberFormat="0" applyProtection="0">
      <alignment horizontal="right" vertical="center"/>
    </xf>
    <xf numFmtId="171" fontId="35" fillId="8" borderId="11" applyNumberFormat="0" applyBorder="0" applyProtection="0">
      <alignment horizontal="right" vertical="center"/>
    </xf>
    <xf numFmtId="171" fontId="38" fillId="9" borderId="12" applyNumberFormat="0" applyBorder="0" applyAlignment="0" applyProtection="0">
      <alignment horizontal="right" vertical="center" indent="1"/>
    </xf>
    <xf numFmtId="171" fontId="39" fillId="10" borderId="12" applyNumberFormat="0" applyBorder="0" applyAlignment="0" applyProtection="0">
      <alignment horizontal="right" vertical="center" indent="1"/>
    </xf>
    <xf numFmtId="171" fontId="39" fillId="11" borderId="12" applyNumberFormat="0" applyBorder="0" applyAlignment="0" applyProtection="0">
      <alignment horizontal="right" vertical="center" indent="1"/>
    </xf>
    <xf numFmtId="171" fontId="40" fillId="12" borderId="12" applyNumberFormat="0" applyBorder="0" applyAlignment="0" applyProtection="0">
      <alignment horizontal="right" vertical="center" indent="1"/>
    </xf>
    <xf numFmtId="171" fontId="40" fillId="13" borderId="12" applyNumberFormat="0" applyBorder="0" applyAlignment="0" applyProtection="0">
      <alignment horizontal="right" vertical="center" indent="1"/>
    </xf>
    <xf numFmtId="171" fontId="40" fillId="14" borderId="12" applyNumberFormat="0" applyBorder="0" applyAlignment="0" applyProtection="0">
      <alignment horizontal="right" vertical="center" indent="1"/>
    </xf>
    <xf numFmtId="171" fontId="41" fillId="15" borderId="12" applyNumberFormat="0" applyBorder="0" applyAlignment="0" applyProtection="0">
      <alignment horizontal="right" vertical="center" indent="1"/>
    </xf>
    <xf numFmtId="171" fontId="41" fillId="16" borderId="12" applyNumberFormat="0" applyBorder="0" applyAlignment="0" applyProtection="0">
      <alignment horizontal="right" vertical="center" indent="1"/>
    </xf>
    <xf numFmtId="171" fontId="41" fillId="17" borderId="12" applyNumberFormat="0" applyBorder="0" applyAlignment="0" applyProtection="0">
      <alignment horizontal="right" vertical="center" indent="1"/>
    </xf>
    <xf numFmtId="0" fontId="42" fillId="0" borderId="9" applyNumberFormat="0" applyFont="0" applyFill="0" applyAlignment="0" applyProtection="0"/>
    <xf numFmtId="171" fontId="36" fillId="18" borderId="9" applyNumberFormat="0" applyAlignment="0" applyProtection="0">
      <alignment horizontal="left" vertical="center" indent="1"/>
    </xf>
    <xf numFmtId="0" fontId="35" fillId="5" borderId="11" applyNumberFormat="0" applyAlignment="0" applyProtection="0">
      <alignment horizontal="left" vertical="center" indent="1"/>
    </xf>
    <xf numFmtId="0" fontId="37" fillId="19" borderId="9" applyNumberFormat="0" applyAlignment="0" applyProtection="0">
      <alignment horizontal="left" vertical="center" indent="1"/>
    </xf>
    <xf numFmtId="0" fontId="37" fillId="20" borderId="9" applyNumberFormat="0" applyAlignment="0" applyProtection="0">
      <alignment horizontal="left" vertical="center" indent="1"/>
    </xf>
    <xf numFmtId="0" fontId="37" fillId="21" borderId="9" applyNumberFormat="0" applyAlignment="0" applyProtection="0">
      <alignment horizontal="left" vertical="center" indent="1"/>
    </xf>
    <xf numFmtId="0" fontId="37" fillId="8" borderId="9" applyNumberFormat="0" applyAlignment="0" applyProtection="0">
      <alignment horizontal="left" vertical="center" indent="1"/>
    </xf>
    <xf numFmtId="0" fontId="37" fillId="7" borderId="11" applyNumberFormat="0" applyAlignment="0" applyProtection="0">
      <alignment horizontal="left" vertical="center" indent="1"/>
    </xf>
    <xf numFmtId="0" fontId="43" fillId="0" borderId="13" applyNumberFormat="0" applyFill="0" applyBorder="0" applyAlignment="0" applyProtection="0"/>
    <xf numFmtId="0" fontId="44" fillId="0" borderId="13" applyNumberFormat="0" applyBorder="0" applyAlignment="0" applyProtection="0"/>
    <xf numFmtId="0" fontId="43" fillId="6" borderId="11" applyNumberFormat="0" applyAlignment="0" applyProtection="0">
      <alignment horizontal="left" vertical="center" indent="1"/>
    </xf>
    <xf numFmtId="0" fontId="43" fillId="6" borderId="11" applyNumberFormat="0" applyAlignment="0" applyProtection="0">
      <alignment horizontal="left" vertical="center" indent="1"/>
    </xf>
    <xf numFmtId="0" fontId="43" fillId="7" borderId="11" applyNumberFormat="0" applyAlignment="0" applyProtection="0">
      <alignment horizontal="left" vertical="center" indent="1"/>
    </xf>
    <xf numFmtId="171" fontId="45" fillId="7" borderId="11" applyNumberFormat="0" applyProtection="0">
      <alignment horizontal="right" vertical="center"/>
    </xf>
    <xf numFmtId="171" fontId="46" fillId="8" borderId="10" applyNumberFormat="0" applyBorder="0" applyProtection="0">
      <alignment horizontal="right" vertical="center"/>
    </xf>
    <xf numFmtId="171" fontId="45" fillId="8" borderId="11" applyNumberFormat="0" applyBorder="0" applyProtection="0">
      <alignment horizontal="right" vertical="center"/>
    </xf>
    <xf numFmtId="171" fontId="36" fillId="0" borderId="10" applyNumberFormat="0" applyFill="0" applyBorder="0" applyAlignment="0" applyProtection="0">
      <alignment horizontal="right" vertical="center"/>
    </xf>
    <xf numFmtId="171" fontId="36" fillId="0" borderId="10" applyNumberFormat="0" applyFill="0" applyBorder="0" applyAlignment="0" applyProtection="0">
      <alignment horizontal="right" vertical="center"/>
    </xf>
    <xf numFmtId="171" fontId="36" fillId="18" borderId="9" applyNumberFormat="0" applyAlignment="0" applyProtection="0">
      <alignment horizontal="left" vertical="center" indent="1"/>
    </xf>
  </cellStyleXfs>
  <cellXfs count="278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12" fillId="0" borderId="0" xfId="32" applyNumberFormat="1" applyFont="1" applyFill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4" xfId="32" applyNumberFormat="1" applyFont="1" applyFill="1" applyBorder="1" applyAlignment="1">
      <alignment horizontal="right"/>
    </xf>
    <xf numFmtId="37" fontId="1" fillId="0" borderId="0" xfId="32" applyNumberFormat="1" applyFont="1" applyFill="1" applyBorder="1" applyAlignment="1">
      <alignment horizontal="right"/>
    </xf>
    <xf numFmtId="37" fontId="7" fillId="0" borderId="4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37" fontId="7" fillId="0" borderId="5" xfId="32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7" fillId="0" borderId="6" xfId="1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7" xfId="1" applyNumberFormat="1" applyFont="1" applyFill="1" applyBorder="1" applyAlignment="1"/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6" xfId="1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164" fontId="7" fillId="0" borderId="4" xfId="32" applyNumberFormat="1" applyFont="1" applyFill="1" applyBorder="1"/>
    <xf numFmtId="4" fontId="19" fillId="0" borderId="0" xfId="1" applyFont="1" applyFill="1" applyBorder="1" applyAlignment="1">
      <alignment horizontal="center"/>
    </xf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4" xfId="0" applyNumberFormat="1" applyFont="1" applyFill="1" applyBorder="1" applyAlignment="1"/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6" xfId="32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39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0" fontId="8" fillId="0" borderId="0" xfId="0" applyFont="1" applyFill="1" applyAlignment="1">
      <alignment horizontal="center"/>
    </xf>
    <xf numFmtId="165" fontId="1" fillId="0" borderId="4" xfId="0" applyNumberFormat="1" applyFont="1" applyFill="1" applyBorder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37" fontId="1" fillId="0" borderId="6" xfId="32" applyNumberFormat="1" applyFont="1" applyFill="1" applyBorder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164" fontId="7" fillId="0" borderId="5" xfId="32" applyNumberFormat="1" applyFont="1" applyFill="1" applyBorder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164" fontId="20" fillId="0" borderId="8" xfId="1" applyNumberFormat="1" applyFont="1" applyFill="1" applyBorder="1" applyAlignment="1">
      <alignment horizontal="center"/>
    </xf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37" fontId="7" fillId="0" borderId="8" xfId="32" applyNumberFormat="1" applyFont="1" applyFill="1" applyBorder="1" applyAlignment="1">
      <alignment horizontal="right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37" fontId="7" fillId="0" borderId="0" xfId="32" applyNumberFormat="1" applyFont="1" applyFill="1" applyBorder="1" applyAlignment="1"/>
    <xf numFmtId="0" fontId="1" fillId="0" borderId="0" xfId="29" applyFont="1" applyFill="1" applyAlignment="1">
      <alignment horizontal="left"/>
    </xf>
    <xf numFmtId="41" fontId="1" fillId="0" borderId="4" xfId="32" applyNumberFormat="1" applyFont="1" applyFill="1" applyBorder="1" applyAlignment="1">
      <alignment horizontal="right"/>
    </xf>
    <xf numFmtId="41" fontId="1" fillId="0" borderId="0" xfId="32" applyNumberFormat="1" applyFont="1" applyFill="1" applyBorder="1" applyAlignment="1">
      <alignment horizontal="righ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4" fontId="1" fillId="0" borderId="4" xfId="32" applyNumberFormat="1" applyFont="1" applyFill="1" applyBorder="1" applyAlignment="1">
      <alignment horizontal="right"/>
    </xf>
    <xf numFmtId="165" fontId="7" fillId="0" borderId="7" xfId="0" applyNumberFormat="1" applyFont="1" applyFill="1" applyBorder="1" applyAlignment="1"/>
    <xf numFmtId="0" fontId="1" fillId="0" borderId="0" xfId="32" applyFont="1" applyFill="1" applyBorder="1" applyAlignment="1">
      <alignment horizontal="center"/>
    </xf>
    <xf numFmtId="164" fontId="0" fillId="0" borderId="0" xfId="0" applyNumberFormat="1" applyFont="1" applyFill="1" applyAlignment="1"/>
    <xf numFmtId="164" fontId="7" fillId="0" borderId="4" xfId="32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center"/>
    </xf>
    <xf numFmtId="164" fontId="1" fillId="0" borderId="0" xfId="32" applyNumberFormat="1" applyFont="1" applyFill="1" applyBorder="1" applyAlignment="1">
      <alignment horizontal="right"/>
    </xf>
    <xf numFmtId="0" fontId="16" fillId="0" borderId="0" xfId="32" applyFont="1" applyFill="1"/>
    <xf numFmtId="164" fontId="7" fillId="0" borderId="4" xfId="32" applyNumberFormat="1" applyFont="1" applyFill="1" applyBorder="1" applyAlignment="1"/>
    <xf numFmtId="164" fontId="7" fillId="0" borderId="5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37" fontId="1" fillId="0" borderId="8" xfId="1" applyNumberFormat="1" applyFont="1" applyFill="1" applyBorder="1" applyAlignment="1">
      <alignment horizontal="right"/>
    </xf>
    <xf numFmtId="4" fontId="3" fillId="0" borderId="0" xfId="1" applyFill="1" applyAlignment="1"/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37" fontId="7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0" fillId="0" borderId="0" xfId="1" applyNumberFormat="1" applyFont="1" applyFill="1" applyBorder="1" applyAlignment="1">
      <alignment horizontal="right"/>
    </xf>
    <xf numFmtId="164" fontId="30" fillId="0" borderId="0" xfId="1" applyNumberFormat="1" applyFont="1" applyFill="1" applyBorder="1" applyAlignment="1"/>
    <xf numFmtId="0" fontId="30" fillId="0" borderId="0" xfId="22" applyFont="1" applyFill="1" applyBorder="1" applyAlignment="1"/>
    <xf numFmtId="164" fontId="32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164" fontId="32" fillId="0" borderId="7" xfId="1" applyNumberFormat="1" applyFont="1" applyFill="1" applyBorder="1" applyAlignment="1">
      <alignment horizontal="right"/>
    </xf>
    <xf numFmtId="0" fontId="30" fillId="0" borderId="0" xfId="22" applyFont="1" applyFill="1" applyAlignment="1">
      <alignment horizontal="right"/>
    </xf>
    <xf numFmtId="0" fontId="7" fillId="0" borderId="0" xfId="13" applyFont="1" applyFill="1"/>
    <xf numFmtId="0" fontId="16" fillId="0" borderId="0" xfId="13" applyFont="1" applyFill="1"/>
    <xf numFmtId="0" fontId="7" fillId="0" borderId="0" xfId="15" applyFont="1" applyFill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164" fontId="1" fillId="0" borderId="8" xfId="1" applyNumberFormat="1" applyFont="1" applyFill="1" applyBorder="1" applyAlignment="1"/>
    <xf numFmtId="0" fontId="1" fillId="0" borderId="8" xfId="32" applyFont="1" applyFill="1" applyBorder="1" applyAlignment="1"/>
    <xf numFmtId="164" fontId="7" fillId="0" borderId="4" xfId="1" applyNumberFormat="1" applyFont="1" applyFill="1" applyBorder="1" applyAlignment="1">
      <alignment horizontal="right"/>
    </xf>
    <xf numFmtId="164" fontId="30" fillId="0" borderId="0" xfId="22" applyNumberFormat="1" applyFont="1" applyFill="1" applyAlignment="1"/>
    <xf numFmtId="49" fontId="1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4" fontId="1" fillId="0" borderId="5" xfId="2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164" fontId="7" fillId="0" borderId="5" xfId="2" applyNumberFormat="1" applyFont="1" applyFill="1" applyBorder="1" applyAlignment="1">
      <alignment horizontal="center"/>
    </xf>
    <xf numFmtId="4" fontId="19" fillId="0" borderId="0" xfId="1" applyFont="1" applyFill="1" applyBorder="1" applyAlignment="1">
      <alignment horizontal="right"/>
    </xf>
    <xf numFmtId="164" fontId="7" fillId="0" borderId="0" xfId="32" applyNumberFormat="1" applyFont="1" applyFill="1"/>
    <xf numFmtId="4" fontId="7" fillId="0" borderId="0" xfId="1" applyFont="1" applyFill="1"/>
    <xf numFmtId="4" fontId="1" fillId="0" borderId="0" xfId="1" applyFont="1" applyFill="1" applyAlignment="1">
      <alignment horizontal="right"/>
    </xf>
    <xf numFmtId="49" fontId="47" fillId="0" borderId="0" xfId="32" applyNumberFormat="1" applyFont="1" applyFill="1" applyAlignment="1"/>
    <xf numFmtId="0" fontId="48" fillId="0" borderId="0" xfId="22" applyFont="1" applyFill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/>
    <xf numFmtId="0" fontId="1" fillId="0" borderId="0" xfId="13" applyFont="1" applyFill="1"/>
    <xf numFmtId="37" fontId="7" fillId="0" borderId="7" xfId="32" applyNumberFormat="1" applyFont="1" applyFill="1" applyBorder="1" applyAlignment="1">
      <alignment horizontal="right"/>
    </xf>
    <xf numFmtId="39" fontId="7" fillId="0" borderId="6" xfId="32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/>
    <xf numFmtId="0" fontId="20" fillId="0" borderId="0" xfId="32" applyFont="1" applyFill="1" applyBorder="1" applyAlignment="1">
      <alignment horizontal="center"/>
    </xf>
    <xf numFmtId="165" fontId="7" fillId="0" borderId="0" xfId="0" applyNumberFormat="1" applyFont="1" applyFill="1" applyAlignment="1"/>
    <xf numFmtId="49" fontId="1" fillId="0" borderId="0" xfId="0" applyNumberFormat="1" applyFont="1" applyFill="1" applyAlignment="1">
      <alignment horizontal="left" indent="1"/>
    </xf>
    <xf numFmtId="0" fontId="8" fillId="0" borderId="0" xfId="3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8" fillId="0" borderId="0" xfId="22" applyFont="1" applyFill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74">
    <cellStyle name="Comma" xfId="1" builtinId="3"/>
    <cellStyle name="Comma 2" xfId="2"/>
    <cellStyle name="comma zerodec" xfId="3"/>
    <cellStyle name="Currency1" xfId="4"/>
    <cellStyle name="Dollar (zero dec)" xfId="5"/>
    <cellStyle name="E&amp;Y House" xfId="6"/>
    <cellStyle name="Grey" xfId="7"/>
    <cellStyle name="Heading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19" xfId="21"/>
    <cellStyle name="Normal 2" xfId="22"/>
    <cellStyle name="Normal 20" xfId="23"/>
    <cellStyle name="Normal 3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Normal_Draft PTTCHTx" xfId="31"/>
    <cellStyle name="Normal_G-12e-meg002a051a-2-conso" xfId="32"/>
    <cellStyle name="Percent (0)" xfId="33"/>
    <cellStyle name="Percent [2]" xfId="34"/>
    <cellStyle name="Quantity" xfId="35"/>
    <cellStyle name="SAPBorder" xfId="55"/>
    <cellStyle name="SAPDataCell" xfId="38"/>
    <cellStyle name="SAPDataTotalCell" xfId="39"/>
    <cellStyle name="SAPDimensionCell" xfId="37"/>
    <cellStyle name="SAPEditableDataCell" xfId="40"/>
    <cellStyle name="SAPEditableDataTotalCell" xfId="43"/>
    <cellStyle name="SAPEmphasized" xfId="63"/>
    <cellStyle name="SAPEmphasizedEditableDataCell" xfId="65"/>
    <cellStyle name="SAPEmphasizedEditableDataTotalCell" xfId="66"/>
    <cellStyle name="SAPEmphasizedLockedDataCell" xfId="69"/>
    <cellStyle name="SAPEmphasizedLockedDataTotalCell" xfId="70"/>
    <cellStyle name="SAPEmphasizedReadonlyDataCell" xfId="67"/>
    <cellStyle name="SAPEmphasizedReadonlyDataTotalCell" xfId="68"/>
    <cellStyle name="SAPEmphasizedTotal" xfId="64"/>
    <cellStyle name="SAPExceptionLevel1" xfId="46"/>
    <cellStyle name="SAPExceptionLevel2" xfId="47"/>
    <cellStyle name="SAPExceptionLevel3" xfId="48"/>
    <cellStyle name="SAPExceptionLevel4" xfId="49"/>
    <cellStyle name="SAPExceptionLevel5" xfId="50"/>
    <cellStyle name="SAPExceptionLevel6" xfId="51"/>
    <cellStyle name="SAPExceptionLevel7" xfId="52"/>
    <cellStyle name="SAPExceptionLevel8" xfId="53"/>
    <cellStyle name="SAPExceptionLevel9" xfId="54"/>
    <cellStyle name="SAPFormula" xfId="72"/>
    <cellStyle name="SAPGroupingFillCell" xfId="73"/>
    <cellStyle name="SAPHierarchyCell0" xfId="58"/>
    <cellStyle name="SAPHierarchyCell1" xfId="59"/>
    <cellStyle name="SAPHierarchyCell2" xfId="60"/>
    <cellStyle name="SAPHierarchyCell3" xfId="61"/>
    <cellStyle name="SAPHierarchyCell4" xfId="62"/>
    <cellStyle name="SAPLockedDataCell" xfId="42"/>
    <cellStyle name="SAPLockedDataTotalCell" xfId="45"/>
    <cellStyle name="SAPMemberCell" xfId="56"/>
    <cellStyle name="SAPMemberTotalCell" xfId="57"/>
    <cellStyle name="SAPMessageText" xfId="71"/>
    <cellStyle name="SAPReadonlyDataCell" xfId="41"/>
    <cellStyle name="SAPReadonlyDataTotalCell" xfId="44"/>
    <cellStyle name="Tickmark" xfId="36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</xdr:row>
      <xdr:rowOff>0</xdr:rowOff>
    </xdr:from>
    <xdr:to>
      <xdr:col>3</xdr:col>
      <xdr:colOff>251460</xdr:colOff>
      <xdr:row>38</xdr:row>
      <xdr:rowOff>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3</xdr:col>
      <xdr:colOff>251460</xdr:colOff>
      <xdr:row>38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92"/>
  <sheetViews>
    <sheetView view="pageBreakPreview" topLeftCell="A13" zoomScale="80" zoomScaleNormal="80" zoomScaleSheetLayoutView="80" workbookViewId="0">
      <selection activeCell="S3" sqref="S3"/>
    </sheetView>
  </sheetViews>
  <sheetFormatPr defaultRowHeight="21" customHeight="1"/>
  <cols>
    <col min="1" max="1" width="50.5703125" style="20" customWidth="1"/>
    <col min="2" max="2" width="6.42578125" style="10" customWidth="1"/>
    <col min="3" max="3" width="13" style="11" customWidth="1"/>
    <col min="4" max="4" width="1.5703125" style="12" customWidth="1"/>
    <col min="5" max="5" width="13" style="11" customWidth="1"/>
    <col min="6" max="6" width="1.5703125" style="13" customWidth="1"/>
    <col min="7" max="7" width="13" style="13" customWidth="1"/>
    <col min="8" max="8" width="1.5703125" style="13" customWidth="1"/>
    <col min="9" max="9" width="13" style="13" customWidth="1"/>
    <col min="10" max="16384" width="9.140625" style="13"/>
  </cols>
  <sheetData>
    <row r="1" spans="1:9" s="4" customFormat="1" ht="21" customHeight="1">
      <c r="A1" s="156" t="s">
        <v>257</v>
      </c>
      <c r="B1" s="1"/>
      <c r="C1" s="2"/>
      <c r="D1" s="3"/>
      <c r="E1" s="2"/>
    </row>
    <row r="2" spans="1:9" s="4" customFormat="1" ht="21" customHeight="1">
      <c r="A2" s="156" t="s">
        <v>256</v>
      </c>
      <c r="B2" s="1"/>
      <c r="C2" s="2"/>
      <c r="D2" s="3"/>
      <c r="E2" s="2"/>
    </row>
    <row r="3" spans="1:9" s="8" customFormat="1" ht="21" customHeight="1">
      <c r="A3" s="14" t="s">
        <v>0</v>
      </c>
      <c r="B3" s="5"/>
      <c r="C3" s="6"/>
      <c r="D3" s="7"/>
      <c r="E3" s="6"/>
    </row>
    <row r="4" spans="1:9" s="8" customFormat="1" ht="21" customHeight="1">
      <c r="A4" s="14"/>
      <c r="B4" s="5"/>
      <c r="C4" s="6"/>
      <c r="D4" s="7"/>
      <c r="E4" s="6"/>
    </row>
    <row r="5" spans="1:9" s="15" customFormat="1" ht="21" customHeight="1">
      <c r="A5" s="9"/>
      <c r="B5" s="10"/>
      <c r="C5" s="267" t="s">
        <v>1</v>
      </c>
      <c r="D5" s="267"/>
      <c r="E5" s="267"/>
      <c r="F5" s="267"/>
      <c r="G5" s="267" t="s">
        <v>2</v>
      </c>
      <c r="H5" s="267"/>
      <c r="I5" s="267"/>
    </row>
    <row r="6" spans="1:9" s="15" customFormat="1" ht="21" customHeight="1">
      <c r="A6" s="9"/>
      <c r="B6" s="10"/>
      <c r="C6" s="267" t="s">
        <v>3</v>
      </c>
      <c r="D6" s="267"/>
      <c r="E6" s="267"/>
      <c r="F6" s="267"/>
      <c r="G6" s="267" t="s">
        <v>3</v>
      </c>
      <c r="H6" s="267"/>
      <c r="I6" s="267"/>
    </row>
    <row r="7" spans="1:9" s="15" customFormat="1" ht="21" customHeight="1">
      <c r="A7" s="9"/>
      <c r="B7" s="10"/>
      <c r="C7" s="190" t="s">
        <v>209</v>
      </c>
      <c r="D7" s="190"/>
      <c r="E7" s="190" t="s">
        <v>4</v>
      </c>
      <c r="F7" s="13"/>
      <c r="G7" s="237" t="s">
        <v>209</v>
      </c>
      <c r="H7" s="237"/>
      <c r="I7" s="237" t="s">
        <v>4</v>
      </c>
    </row>
    <row r="8" spans="1:9" s="15" customFormat="1" ht="21" customHeight="1">
      <c r="A8" s="133" t="s">
        <v>5</v>
      </c>
      <c r="B8" s="16" t="s">
        <v>6</v>
      </c>
      <c r="C8" s="116">
        <v>2018</v>
      </c>
      <c r="D8" s="116"/>
      <c r="E8" s="116">
        <v>2017</v>
      </c>
      <c r="F8" s="13"/>
      <c r="G8" s="116">
        <v>2018</v>
      </c>
      <c r="H8" s="116"/>
      <c r="I8" s="116">
        <v>2017</v>
      </c>
    </row>
    <row r="9" spans="1:9" s="15" customFormat="1" ht="21" customHeight="1">
      <c r="A9" s="133"/>
      <c r="B9" s="16"/>
      <c r="C9" s="116" t="s">
        <v>148</v>
      </c>
      <c r="D9" s="116"/>
      <c r="E9" s="116"/>
      <c r="F9" s="13"/>
      <c r="G9" s="116" t="s">
        <v>148</v>
      </c>
      <c r="H9" s="116"/>
      <c r="I9" s="116"/>
    </row>
    <row r="10" spans="1:9" s="15" customFormat="1" ht="21" customHeight="1">
      <c r="A10" s="9"/>
      <c r="B10" s="16"/>
      <c r="C10" s="266" t="s">
        <v>7</v>
      </c>
      <c r="D10" s="266"/>
      <c r="E10" s="266"/>
      <c r="F10" s="266"/>
      <c r="G10" s="266"/>
      <c r="H10" s="266"/>
      <c r="I10" s="266"/>
    </row>
    <row r="11" spans="1:9" s="15" customFormat="1" ht="21" customHeight="1">
      <c r="A11" s="27" t="s">
        <v>8</v>
      </c>
      <c r="B11" s="16"/>
      <c r="C11" s="11"/>
      <c r="D11" s="134"/>
      <c r="E11" s="11"/>
      <c r="F11" s="13"/>
      <c r="G11" s="13"/>
      <c r="H11" s="13"/>
      <c r="I11" s="13"/>
    </row>
    <row r="12" spans="1:9" s="15" customFormat="1" ht="21" customHeight="1">
      <c r="A12" s="20" t="s">
        <v>9</v>
      </c>
      <c r="B12" s="16"/>
      <c r="C12" s="135">
        <v>1408887</v>
      </c>
      <c r="D12" s="100"/>
      <c r="E12" s="135">
        <v>375734</v>
      </c>
      <c r="F12" s="136"/>
      <c r="G12" s="137">
        <v>45578</v>
      </c>
      <c r="H12" s="137"/>
      <c r="I12" s="137">
        <v>53916</v>
      </c>
    </row>
    <row r="13" spans="1:9" s="15" customFormat="1" ht="21" customHeight="1">
      <c r="A13" s="13" t="s">
        <v>10</v>
      </c>
      <c r="B13" s="16">
        <v>4</v>
      </c>
      <c r="C13" s="135">
        <v>8006</v>
      </c>
      <c r="D13" s="100"/>
      <c r="E13" s="135">
        <v>9047</v>
      </c>
      <c r="F13" s="136"/>
      <c r="G13" s="181">
        <v>0</v>
      </c>
      <c r="H13" s="137"/>
      <c r="I13" s="181">
        <v>0</v>
      </c>
    </row>
    <row r="14" spans="1:9" s="15" customFormat="1" ht="21" customHeight="1">
      <c r="A14" s="20" t="s">
        <v>11</v>
      </c>
      <c r="B14" s="16">
        <v>5</v>
      </c>
      <c r="C14" s="135">
        <v>2387738</v>
      </c>
      <c r="D14" s="100"/>
      <c r="E14" s="135">
        <v>2502488</v>
      </c>
      <c r="F14" s="136"/>
      <c r="G14" s="137">
        <v>1739097</v>
      </c>
      <c r="H14" s="137"/>
      <c r="I14" s="137">
        <v>1557059</v>
      </c>
    </row>
    <row r="15" spans="1:9" s="15" customFormat="1" ht="21" customHeight="1">
      <c r="A15" s="52" t="s">
        <v>155</v>
      </c>
      <c r="B15" s="16"/>
      <c r="C15" s="135">
        <v>417757</v>
      </c>
      <c r="D15" s="137"/>
      <c r="E15" s="135">
        <v>334612</v>
      </c>
      <c r="F15" s="138"/>
      <c r="G15" s="137">
        <v>310446</v>
      </c>
      <c r="H15" s="137"/>
      <c r="I15" s="137">
        <v>234651</v>
      </c>
    </row>
    <row r="16" spans="1:9" s="15" customFormat="1" ht="21" customHeight="1">
      <c r="A16" s="20" t="s">
        <v>224</v>
      </c>
      <c r="B16" s="16" t="s">
        <v>120</v>
      </c>
      <c r="C16" s="135">
        <v>42996</v>
      </c>
      <c r="D16" s="100"/>
      <c r="E16" s="181">
        <v>0</v>
      </c>
      <c r="F16" s="136"/>
      <c r="G16" s="137">
        <v>2528678</v>
      </c>
      <c r="H16" s="137"/>
      <c r="I16" s="137">
        <v>498733</v>
      </c>
    </row>
    <row r="17" spans="1:9" s="15" customFormat="1" ht="21" customHeight="1">
      <c r="A17" s="20" t="s">
        <v>12</v>
      </c>
      <c r="B17" s="16"/>
      <c r="C17" s="135">
        <v>1790482</v>
      </c>
      <c r="D17" s="100"/>
      <c r="E17" s="135">
        <v>1743520</v>
      </c>
      <c r="F17" s="136"/>
      <c r="G17" s="137">
        <v>1117721</v>
      </c>
      <c r="H17" s="137"/>
      <c r="I17" s="137">
        <v>1190123</v>
      </c>
    </row>
    <row r="18" spans="1:9" s="15" customFormat="1" ht="21" customHeight="1">
      <c r="A18" s="20" t="s">
        <v>13</v>
      </c>
      <c r="B18" s="16"/>
      <c r="C18" s="135">
        <v>114504</v>
      </c>
      <c r="D18" s="100"/>
      <c r="E18" s="135">
        <v>136448</v>
      </c>
      <c r="F18" s="136"/>
      <c r="G18" s="137">
        <v>110898</v>
      </c>
      <c r="H18" s="137"/>
      <c r="I18" s="137">
        <v>133945</v>
      </c>
    </row>
    <row r="19" spans="1:9" s="15" customFormat="1" ht="21" customHeight="1">
      <c r="A19" s="20" t="s">
        <v>225</v>
      </c>
      <c r="B19" s="16" t="s">
        <v>226</v>
      </c>
      <c r="C19" s="135">
        <v>0</v>
      </c>
      <c r="D19" s="100"/>
      <c r="E19" s="135">
        <v>1186079</v>
      </c>
      <c r="F19" s="136"/>
      <c r="G19" s="137">
        <v>0</v>
      </c>
      <c r="H19" s="137"/>
      <c r="I19" s="137">
        <v>100000</v>
      </c>
    </row>
    <row r="20" spans="1:9" s="15" customFormat="1" ht="21" customHeight="1">
      <c r="A20" s="9" t="s">
        <v>14</v>
      </c>
      <c r="B20" s="16"/>
      <c r="C20" s="139">
        <f>SUM(C12:C19)</f>
        <v>6170370</v>
      </c>
      <c r="D20" s="140"/>
      <c r="E20" s="139">
        <f>SUM(E12:E19)</f>
        <v>6287928</v>
      </c>
      <c r="F20" s="19"/>
      <c r="G20" s="139">
        <f>SUM(G12:G19)</f>
        <v>5852418</v>
      </c>
      <c r="H20" s="140"/>
      <c r="I20" s="139">
        <f>SUM(I12:I19)</f>
        <v>3768427</v>
      </c>
    </row>
    <row r="21" spans="1:9" s="15" customFormat="1" ht="21" customHeight="1">
      <c r="A21" s="20"/>
      <c r="B21" s="16"/>
      <c r="C21" s="11"/>
      <c r="D21" s="141"/>
      <c r="E21" s="11"/>
      <c r="F21" s="13"/>
      <c r="G21" s="11"/>
      <c r="H21" s="141"/>
      <c r="I21" s="11"/>
    </row>
    <row r="22" spans="1:9" s="15" customFormat="1" ht="21" customHeight="1">
      <c r="A22" s="142" t="s">
        <v>15</v>
      </c>
      <c r="B22" s="16"/>
      <c r="C22" s="11"/>
      <c r="D22" s="141"/>
      <c r="E22" s="11"/>
      <c r="F22" s="13"/>
      <c r="G22" s="11"/>
      <c r="H22" s="141"/>
      <c r="I22" s="11"/>
    </row>
    <row r="23" spans="1:9" s="15" customFormat="1" ht="21" customHeight="1">
      <c r="A23" s="143" t="s">
        <v>156</v>
      </c>
      <c r="B23" s="16" t="s">
        <v>227</v>
      </c>
      <c r="C23" s="135">
        <v>617570</v>
      </c>
      <c r="D23" s="137"/>
      <c r="E23" s="135">
        <v>621497</v>
      </c>
      <c r="F23" s="138"/>
      <c r="G23" s="135">
        <v>306694</v>
      </c>
      <c r="H23" s="137"/>
      <c r="I23" s="135">
        <v>306694</v>
      </c>
    </row>
    <row r="24" spans="1:9" s="15" customFormat="1" ht="21" customHeight="1">
      <c r="A24" s="143" t="s">
        <v>16</v>
      </c>
      <c r="B24" s="16" t="s">
        <v>228</v>
      </c>
      <c r="C24" s="181">
        <v>0</v>
      </c>
      <c r="D24" s="141"/>
      <c r="E24" s="181">
        <v>0</v>
      </c>
      <c r="F24" s="31"/>
      <c r="G24" s="137">
        <v>1684388</v>
      </c>
      <c r="H24" s="137"/>
      <c r="I24" s="137">
        <v>1384388</v>
      </c>
    </row>
    <row r="25" spans="1:9" s="15" customFormat="1" ht="21" customHeight="1">
      <c r="A25" s="143" t="s">
        <v>157</v>
      </c>
      <c r="B25" s="16" t="s">
        <v>227</v>
      </c>
      <c r="C25" s="135">
        <v>502909</v>
      </c>
      <c r="D25" s="137"/>
      <c r="E25" s="135">
        <v>544839</v>
      </c>
      <c r="F25" s="138"/>
      <c r="G25" s="135">
        <v>159330</v>
      </c>
      <c r="H25" s="137"/>
      <c r="I25" s="135">
        <v>159330</v>
      </c>
    </row>
    <row r="26" spans="1:9" s="15" customFormat="1" ht="21" customHeight="1">
      <c r="A26" s="143" t="s">
        <v>17</v>
      </c>
      <c r="B26" s="16">
        <v>4</v>
      </c>
      <c r="C26" s="135">
        <v>52548</v>
      </c>
      <c r="D26" s="141"/>
      <c r="E26" s="135">
        <v>55851</v>
      </c>
      <c r="F26" s="31"/>
      <c r="G26" s="137">
        <v>52548</v>
      </c>
      <c r="H26" s="137"/>
      <c r="I26" s="137">
        <v>55851</v>
      </c>
    </row>
    <row r="27" spans="1:9" s="15" customFormat="1" ht="21" customHeight="1">
      <c r="A27" s="143" t="s">
        <v>128</v>
      </c>
      <c r="B27" s="16"/>
      <c r="C27" s="135">
        <v>210240</v>
      </c>
      <c r="D27" s="141"/>
      <c r="E27" s="135">
        <v>206187</v>
      </c>
      <c r="F27" s="31"/>
      <c r="G27" s="137">
        <v>349103</v>
      </c>
      <c r="H27" s="137"/>
      <c r="I27" s="137">
        <v>351972</v>
      </c>
    </row>
    <row r="28" spans="1:9" s="15" customFormat="1" ht="21" customHeight="1">
      <c r="A28" s="143" t="s">
        <v>18</v>
      </c>
      <c r="B28" s="16" t="s">
        <v>91</v>
      </c>
      <c r="C28" s="135">
        <v>6933112</v>
      </c>
      <c r="D28" s="141"/>
      <c r="E28" s="135">
        <v>6933203</v>
      </c>
      <c r="F28" s="31"/>
      <c r="G28" s="137">
        <v>4575141</v>
      </c>
      <c r="H28" s="137"/>
      <c r="I28" s="137">
        <v>4401332</v>
      </c>
    </row>
    <row r="29" spans="1:9" s="15" customFormat="1" ht="21" customHeight="1">
      <c r="A29" s="20" t="s">
        <v>19</v>
      </c>
      <c r="B29" s="16"/>
      <c r="C29" s="135">
        <v>205587</v>
      </c>
      <c r="D29" s="137"/>
      <c r="E29" s="135">
        <v>191721</v>
      </c>
      <c r="F29" s="136"/>
      <c r="G29" s="137">
        <v>193849</v>
      </c>
      <c r="H29" s="137"/>
      <c r="I29" s="137">
        <v>178761</v>
      </c>
    </row>
    <row r="30" spans="1:9" s="15" customFormat="1" ht="21" customHeight="1">
      <c r="A30" s="20" t="s">
        <v>20</v>
      </c>
      <c r="B30" s="16"/>
      <c r="C30" s="135">
        <v>171677</v>
      </c>
      <c r="D30" s="137"/>
      <c r="E30" s="135">
        <v>224599</v>
      </c>
      <c r="F30" s="136"/>
      <c r="G30" s="137">
        <v>98564</v>
      </c>
      <c r="H30" s="137"/>
      <c r="I30" s="137">
        <v>165786</v>
      </c>
    </row>
    <row r="31" spans="1:9" s="15" customFormat="1" ht="21" customHeight="1">
      <c r="A31" s="20" t="s">
        <v>21</v>
      </c>
      <c r="B31" s="16"/>
      <c r="C31" s="144">
        <v>258641</v>
      </c>
      <c r="D31" s="137"/>
      <c r="E31" s="144">
        <v>131780</v>
      </c>
      <c r="F31" s="138"/>
      <c r="G31" s="145">
        <v>35241</v>
      </c>
      <c r="H31" s="137"/>
      <c r="I31" s="145">
        <v>104448</v>
      </c>
    </row>
    <row r="32" spans="1:9" s="15" customFormat="1" ht="21" customHeight="1">
      <c r="A32" s="9" t="s">
        <v>22</v>
      </c>
      <c r="B32" s="16"/>
      <c r="C32" s="146">
        <f>SUM(C23:C31)</f>
        <v>8952284</v>
      </c>
      <c r="D32" s="147"/>
      <c r="E32" s="146">
        <f>SUM(E23:E31)</f>
        <v>8909677</v>
      </c>
      <c r="F32" s="148"/>
      <c r="G32" s="146">
        <f>SUM(G23:G31)</f>
        <v>7454858</v>
      </c>
      <c r="H32" s="147"/>
      <c r="I32" s="146">
        <f>SUM(I23:I31)</f>
        <v>7108562</v>
      </c>
    </row>
    <row r="33" spans="1:9" s="15" customFormat="1" ht="21" customHeight="1">
      <c r="A33" s="9"/>
      <c r="B33" s="16"/>
      <c r="C33" s="149"/>
      <c r="D33" s="140"/>
      <c r="E33" s="149"/>
      <c r="F33" s="13"/>
      <c r="G33" s="149"/>
      <c r="H33" s="140"/>
      <c r="I33" s="149"/>
    </row>
    <row r="34" spans="1:9" s="15" customFormat="1" ht="21" customHeight="1" thickBot="1">
      <c r="A34" s="9" t="s">
        <v>23</v>
      </c>
      <c r="B34" s="16"/>
      <c r="C34" s="150">
        <f>SUM(C20+C32)</f>
        <v>15122654</v>
      </c>
      <c r="D34" s="140"/>
      <c r="E34" s="150">
        <f>SUM(E20+E32)</f>
        <v>15197605</v>
      </c>
      <c r="F34" s="19"/>
      <c r="G34" s="150">
        <f>SUM(G20+G32)</f>
        <v>13307276</v>
      </c>
      <c r="H34" s="140"/>
      <c r="I34" s="150">
        <f>SUM(I20+I32)</f>
        <v>10876989</v>
      </c>
    </row>
    <row r="35" spans="1:9" ht="21" customHeight="1" thickTop="1">
      <c r="A35" s="9"/>
      <c r="B35" s="16"/>
      <c r="C35" s="17">
        <f>C34-C91</f>
        <v>0</v>
      </c>
      <c r="D35" s="18"/>
      <c r="E35" s="17">
        <f>E34-E91</f>
        <v>0</v>
      </c>
      <c r="F35" s="19"/>
    </row>
    <row r="36" spans="1:9" s="4" customFormat="1" ht="21" customHeight="1">
      <c r="A36" s="156" t="s">
        <v>257</v>
      </c>
      <c r="B36" s="10"/>
      <c r="C36" s="11"/>
      <c r="D36" s="12"/>
      <c r="E36" s="11"/>
      <c r="F36" s="13"/>
      <c r="G36" s="13"/>
      <c r="H36" s="13"/>
      <c r="I36" s="13"/>
    </row>
    <row r="37" spans="1:9" s="4" customFormat="1" ht="21" customHeight="1">
      <c r="A37" s="156" t="s">
        <v>256</v>
      </c>
      <c r="B37" s="10"/>
      <c r="C37" s="11"/>
      <c r="D37" s="12"/>
      <c r="E37" s="11"/>
      <c r="F37" s="13"/>
      <c r="G37" s="13"/>
      <c r="H37" s="13"/>
      <c r="I37" s="13"/>
    </row>
    <row r="38" spans="1:9" s="8" customFormat="1" ht="21" customHeight="1">
      <c r="A38" s="14" t="s">
        <v>0</v>
      </c>
      <c r="B38" s="10"/>
      <c r="C38" s="11"/>
      <c r="D38" s="12"/>
      <c r="E38" s="11"/>
      <c r="F38" s="13"/>
      <c r="G38" s="13"/>
      <c r="H38" s="13"/>
      <c r="I38" s="13"/>
    </row>
    <row r="40" spans="1:9" s="15" customFormat="1" ht="21" customHeight="1">
      <c r="A40" s="20"/>
      <c r="B40" s="10"/>
      <c r="C40" s="267" t="s">
        <v>1</v>
      </c>
      <c r="D40" s="267"/>
      <c r="E40" s="267"/>
      <c r="F40" s="267"/>
      <c r="G40" s="267" t="s">
        <v>2</v>
      </c>
      <c r="H40" s="267"/>
      <c r="I40" s="267"/>
    </row>
    <row r="41" spans="1:9" s="15" customFormat="1" ht="21" customHeight="1">
      <c r="A41" s="20"/>
      <c r="B41" s="10"/>
      <c r="C41" s="267" t="s">
        <v>3</v>
      </c>
      <c r="D41" s="267"/>
      <c r="E41" s="267"/>
      <c r="F41" s="267"/>
      <c r="G41" s="267" t="s">
        <v>3</v>
      </c>
      <c r="H41" s="267"/>
      <c r="I41" s="267"/>
    </row>
    <row r="42" spans="1:9" s="15" customFormat="1" ht="21" customHeight="1">
      <c r="A42" s="20"/>
      <c r="B42" s="10"/>
      <c r="C42" s="237" t="s">
        <v>209</v>
      </c>
      <c r="D42" s="237"/>
      <c r="E42" s="237" t="s">
        <v>4</v>
      </c>
      <c r="F42" s="13"/>
      <c r="G42" s="237" t="s">
        <v>209</v>
      </c>
      <c r="H42" s="237"/>
      <c r="I42" s="237" t="s">
        <v>4</v>
      </c>
    </row>
    <row r="43" spans="1:9" s="15" customFormat="1" ht="21" customHeight="1">
      <c r="A43" s="9" t="s">
        <v>267</v>
      </c>
      <c r="B43" s="16" t="s">
        <v>6</v>
      </c>
      <c r="C43" s="116">
        <v>2018</v>
      </c>
      <c r="D43" s="116"/>
      <c r="E43" s="116">
        <v>2017</v>
      </c>
      <c r="F43" s="13"/>
      <c r="G43" s="116">
        <v>2018</v>
      </c>
      <c r="H43" s="116"/>
      <c r="I43" s="116">
        <v>2017</v>
      </c>
    </row>
    <row r="44" spans="1:9" s="15" customFormat="1" ht="21" customHeight="1">
      <c r="A44" s="9"/>
      <c r="B44" s="16"/>
      <c r="C44" s="116" t="s">
        <v>148</v>
      </c>
      <c r="D44" s="116"/>
      <c r="E44" s="116"/>
      <c r="F44" s="13"/>
      <c r="G44" s="116" t="s">
        <v>148</v>
      </c>
      <c r="H44" s="116"/>
      <c r="I44" s="116"/>
    </row>
    <row r="45" spans="1:9" s="15" customFormat="1" ht="21" customHeight="1">
      <c r="A45" s="20"/>
      <c r="B45" s="13"/>
      <c r="C45" s="266" t="s">
        <v>7</v>
      </c>
      <c r="D45" s="266"/>
      <c r="E45" s="266"/>
      <c r="F45" s="266"/>
      <c r="G45" s="266"/>
      <c r="H45" s="266"/>
      <c r="I45" s="266"/>
    </row>
    <row r="46" spans="1:9" s="15" customFormat="1" ht="21" customHeight="1">
      <c r="A46" s="27" t="s">
        <v>24</v>
      </c>
      <c r="B46" s="16"/>
      <c r="C46" s="11"/>
      <c r="D46" s="134"/>
      <c r="E46" s="11"/>
      <c r="F46" s="13"/>
      <c r="G46" s="13"/>
      <c r="H46" s="13"/>
      <c r="I46" s="13"/>
    </row>
    <row r="47" spans="1:9" s="15" customFormat="1" ht="21" customHeight="1">
      <c r="A47" s="20" t="s">
        <v>178</v>
      </c>
      <c r="B47" s="16"/>
      <c r="C47" s="135">
        <v>5700000</v>
      </c>
      <c r="D47" s="29"/>
      <c r="E47" s="135">
        <v>6020000</v>
      </c>
      <c r="F47" s="31"/>
      <c r="G47" s="135">
        <v>5700000</v>
      </c>
      <c r="H47" s="29"/>
      <c r="I47" s="135">
        <v>6020000</v>
      </c>
    </row>
    <row r="48" spans="1:9" s="15" customFormat="1" ht="21" customHeight="1">
      <c r="A48" s="20" t="s">
        <v>25</v>
      </c>
      <c r="B48" s="42"/>
      <c r="C48" s="135">
        <v>2040758</v>
      </c>
      <c r="D48" s="29"/>
      <c r="E48" s="135">
        <v>1901851</v>
      </c>
      <c r="F48" s="31"/>
      <c r="G48" s="135">
        <v>1470202</v>
      </c>
      <c r="H48" s="29"/>
      <c r="I48" s="135">
        <v>1374459</v>
      </c>
    </row>
    <row r="49" spans="1:9" s="15" customFormat="1" ht="21" customHeight="1">
      <c r="A49" s="52" t="s">
        <v>158</v>
      </c>
      <c r="B49" s="42"/>
      <c r="C49" s="135">
        <v>2015390</v>
      </c>
      <c r="D49" s="29"/>
      <c r="E49" s="135">
        <v>2436559</v>
      </c>
      <c r="F49" s="31"/>
      <c r="G49" s="135">
        <v>1434254</v>
      </c>
      <c r="H49" s="29"/>
      <c r="I49" s="135">
        <v>1794184</v>
      </c>
    </row>
    <row r="50" spans="1:9" s="15" customFormat="1" ht="21" customHeight="1">
      <c r="A50" s="20" t="s">
        <v>179</v>
      </c>
      <c r="B50" s="42">
        <v>3</v>
      </c>
      <c r="C50" s="181">
        <v>0</v>
      </c>
      <c r="D50" s="29"/>
      <c r="E50" s="181">
        <v>0</v>
      </c>
      <c r="F50" s="31"/>
      <c r="G50" s="135">
        <v>934156</v>
      </c>
      <c r="H50" s="29"/>
      <c r="I50" s="167">
        <v>629825</v>
      </c>
    </row>
    <row r="51" spans="1:9" s="15" customFormat="1" ht="21" customHeight="1">
      <c r="A51" s="20" t="s">
        <v>180</v>
      </c>
      <c r="B51" s="42"/>
      <c r="C51" s="135"/>
      <c r="D51" s="29"/>
      <c r="E51" s="135"/>
      <c r="F51" s="151"/>
      <c r="G51" s="135"/>
      <c r="H51" s="29"/>
      <c r="I51" s="167"/>
    </row>
    <row r="52" spans="1:9" s="15" customFormat="1" ht="21" customHeight="1">
      <c r="A52" s="20" t="s">
        <v>26</v>
      </c>
      <c r="B52" s="16"/>
      <c r="C52" s="135">
        <v>20560</v>
      </c>
      <c r="D52" s="29"/>
      <c r="E52" s="135">
        <v>61740</v>
      </c>
      <c r="F52" s="22"/>
      <c r="G52" s="181">
        <v>0</v>
      </c>
      <c r="H52" s="29"/>
      <c r="I52" s="181">
        <v>0</v>
      </c>
    </row>
    <row r="53" spans="1:9" s="15" customFormat="1" ht="21" customHeight="1">
      <c r="A53" s="13" t="s">
        <v>27</v>
      </c>
      <c r="B53" s="16"/>
      <c r="C53" s="135">
        <v>28861</v>
      </c>
      <c r="D53" s="29"/>
      <c r="E53" s="135">
        <v>26915</v>
      </c>
      <c r="F53" s="31"/>
      <c r="G53" s="135">
        <v>6087</v>
      </c>
      <c r="H53" s="29"/>
      <c r="I53" s="167">
        <v>5263</v>
      </c>
    </row>
    <row r="54" spans="1:9" s="15" customFormat="1" ht="21" customHeight="1">
      <c r="A54" s="20" t="s">
        <v>28</v>
      </c>
      <c r="B54" s="16"/>
      <c r="C54" s="135">
        <v>375343</v>
      </c>
      <c r="D54" s="29"/>
      <c r="E54" s="135">
        <v>238960</v>
      </c>
      <c r="F54" s="31"/>
      <c r="G54" s="135">
        <v>256232</v>
      </c>
      <c r="H54" s="29"/>
      <c r="I54" s="167">
        <v>151926</v>
      </c>
    </row>
    <row r="55" spans="1:9" s="15" customFormat="1" ht="21" customHeight="1">
      <c r="A55" s="13" t="s">
        <v>87</v>
      </c>
      <c r="B55" s="16"/>
      <c r="C55" s="135">
        <v>18462</v>
      </c>
      <c r="D55" s="29"/>
      <c r="E55" s="135">
        <v>11922</v>
      </c>
      <c r="F55" s="31"/>
      <c r="G55" s="135">
        <v>17781</v>
      </c>
      <c r="H55" s="29"/>
      <c r="I55" s="167">
        <v>11497</v>
      </c>
    </row>
    <row r="56" spans="1:9" s="15" customFormat="1" ht="21" customHeight="1">
      <c r="A56" s="13" t="s">
        <v>229</v>
      </c>
      <c r="B56" s="16"/>
      <c r="C56" s="135"/>
      <c r="D56" s="29"/>
      <c r="E56" s="135"/>
      <c r="F56" s="31"/>
      <c r="G56" s="167"/>
      <c r="H56" s="29"/>
      <c r="I56" s="167"/>
    </row>
    <row r="57" spans="1:9" s="15" customFormat="1" ht="21" customHeight="1">
      <c r="A57" s="13" t="s">
        <v>230</v>
      </c>
      <c r="B57" s="16" t="s">
        <v>226</v>
      </c>
      <c r="C57" s="167">
        <v>0</v>
      </c>
      <c r="D57" s="29"/>
      <c r="E57" s="135">
        <v>393953</v>
      </c>
      <c r="F57" s="31"/>
      <c r="G57" s="167">
        <v>0</v>
      </c>
      <c r="H57" s="29"/>
      <c r="I57" s="167">
        <v>0</v>
      </c>
    </row>
    <row r="58" spans="1:9" s="15" customFormat="1" ht="21" customHeight="1">
      <c r="A58" s="9" t="s">
        <v>29</v>
      </c>
      <c r="B58" s="16"/>
      <c r="C58" s="157">
        <f>SUM(C47:C57)</f>
        <v>10199374</v>
      </c>
      <c r="D58" s="37"/>
      <c r="E58" s="157">
        <f>SUM(E47:E57)</f>
        <v>11091900</v>
      </c>
      <c r="F58" s="19"/>
      <c r="G58" s="157">
        <f>SUM(G47:G57)</f>
        <v>9818712</v>
      </c>
      <c r="H58" s="37"/>
      <c r="I58" s="157">
        <f>SUM(I47:I57)</f>
        <v>9987154</v>
      </c>
    </row>
    <row r="59" spans="1:9" s="15" customFormat="1" ht="21" customHeight="1">
      <c r="A59" s="20"/>
      <c r="B59" s="16"/>
      <c r="C59" s="152"/>
      <c r="D59" s="35"/>
      <c r="E59" s="152"/>
      <c r="F59" s="13"/>
      <c r="G59" s="152"/>
      <c r="H59" s="35"/>
      <c r="I59" s="152"/>
    </row>
    <row r="60" spans="1:9" s="15" customFormat="1" ht="21" customHeight="1">
      <c r="A60" s="27" t="s">
        <v>30</v>
      </c>
      <c r="B60" s="16"/>
      <c r="C60" s="152"/>
      <c r="D60" s="35"/>
      <c r="E60" s="152"/>
      <c r="F60" s="13"/>
      <c r="G60" s="152"/>
      <c r="H60" s="35"/>
      <c r="I60" s="152"/>
    </row>
    <row r="61" spans="1:9" s="15" customFormat="1" ht="21" customHeight="1">
      <c r="A61" s="20" t="s">
        <v>31</v>
      </c>
      <c r="B61" s="16"/>
      <c r="C61" s="135">
        <v>106254</v>
      </c>
      <c r="D61" s="35"/>
      <c r="E61" s="135">
        <v>100674</v>
      </c>
      <c r="F61" s="31"/>
      <c r="G61" s="135">
        <v>25950</v>
      </c>
      <c r="H61" s="35"/>
      <c r="I61" s="32">
        <v>25849</v>
      </c>
    </row>
    <row r="62" spans="1:9" s="15" customFormat="1" ht="21" customHeight="1">
      <c r="A62" s="20" t="s">
        <v>159</v>
      </c>
      <c r="B62" s="16"/>
      <c r="C62" s="135">
        <v>459242</v>
      </c>
      <c r="D62" s="35"/>
      <c r="E62" s="135">
        <v>432604</v>
      </c>
      <c r="F62" s="31"/>
      <c r="G62" s="32">
        <v>275450</v>
      </c>
      <c r="H62" s="35"/>
      <c r="I62" s="32">
        <v>265004</v>
      </c>
    </row>
    <row r="63" spans="1:9" s="15" customFormat="1" ht="21" customHeight="1">
      <c r="A63" s="52" t="s">
        <v>232</v>
      </c>
      <c r="B63" s="16"/>
      <c r="C63" s="135">
        <v>0</v>
      </c>
      <c r="D63" s="35"/>
      <c r="E63" s="135">
        <v>132017</v>
      </c>
      <c r="F63" s="31"/>
      <c r="G63" s="135">
        <v>0</v>
      </c>
      <c r="H63" s="35"/>
      <c r="I63" s="135">
        <v>0</v>
      </c>
    </row>
    <row r="64" spans="1:9" s="15" customFormat="1" ht="21" customHeight="1">
      <c r="A64" s="20" t="s">
        <v>32</v>
      </c>
      <c r="B64" s="16"/>
      <c r="C64" s="135">
        <v>1068</v>
      </c>
      <c r="D64" s="35"/>
      <c r="E64" s="135">
        <v>975</v>
      </c>
      <c r="F64" s="153"/>
      <c r="G64" s="135">
        <v>1588</v>
      </c>
      <c r="H64" s="35"/>
      <c r="I64" s="32">
        <v>1134</v>
      </c>
    </row>
    <row r="65" spans="1:10" s="15" customFormat="1" ht="21" customHeight="1">
      <c r="A65" s="9" t="s">
        <v>33</v>
      </c>
      <c r="B65" s="16"/>
      <c r="C65" s="157">
        <f>SUM(C61:C64)</f>
        <v>566564</v>
      </c>
      <c r="D65" s="37"/>
      <c r="E65" s="157">
        <f>SUM(E61:E64)</f>
        <v>666270</v>
      </c>
      <c r="F65" s="19"/>
      <c r="G65" s="157">
        <f>SUM(G61:G64)</f>
        <v>302988</v>
      </c>
      <c r="H65" s="19"/>
      <c r="I65" s="157">
        <f>SUM(I61:I64)</f>
        <v>291987</v>
      </c>
    </row>
    <row r="66" spans="1:10" s="15" customFormat="1" ht="21" customHeight="1">
      <c r="A66" s="20"/>
      <c r="B66" s="16"/>
      <c r="C66" s="152"/>
      <c r="D66" s="35"/>
      <c r="E66" s="152"/>
      <c r="F66" s="13"/>
      <c r="G66" s="152"/>
      <c r="H66" s="35"/>
      <c r="I66" s="152"/>
    </row>
    <row r="67" spans="1:10" s="15" customFormat="1" ht="21" customHeight="1">
      <c r="A67" s="9" t="s">
        <v>34</v>
      </c>
      <c r="B67" s="16"/>
      <c r="C67" s="146">
        <f>SUM(C65,C58)</f>
        <v>10765938</v>
      </c>
      <c r="D67" s="37"/>
      <c r="E67" s="146">
        <f>SUM(E65,E58)</f>
        <v>11758170</v>
      </c>
      <c r="F67" s="19"/>
      <c r="G67" s="146">
        <f>G58+G65</f>
        <v>10121700</v>
      </c>
      <c r="H67" s="19"/>
      <c r="I67" s="146">
        <f>I58+I65</f>
        <v>10279141</v>
      </c>
    </row>
    <row r="68" spans="1:10" s="21" customFormat="1" ht="21" customHeight="1">
      <c r="A68" s="20"/>
      <c r="B68" s="16"/>
      <c r="C68" s="152"/>
      <c r="D68" s="35"/>
      <c r="E68" s="152"/>
      <c r="F68" s="13"/>
      <c r="G68" s="152"/>
      <c r="H68" s="35"/>
      <c r="I68" s="152"/>
    </row>
    <row r="69" spans="1:10" s="4" customFormat="1" ht="21" customHeight="1">
      <c r="A69" s="156" t="s">
        <v>257</v>
      </c>
      <c r="B69" s="10"/>
      <c r="C69" s="11"/>
      <c r="D69" s="12"/>
      <c r="E69" s="11"/>
      <c r="F69" s="13"/>
      <c r="G69" s="13"/>
      <c r="H69" s="13"/>
      <c r="I69" s="13"/>
    </row>
    <row r="70" spans="1:10" s="4" customFormat="1" ht="21" customHeight="1">
      <c r="A70" s="156" t="s">
        <v>256</v>
      </c>
      <c r="B70" s="10"/>
      <c r="C70" s="11"/>
      <c r="D70" s="12"/>
      <c r="E70" s="11"/>
      <c r="F70" s="13"/>
      <c r="G70" s="13"/>
      <c r="H70" s="13"/>
      <c r="I70" s="13"/>
    </row>
    <row r="71" spans="1:10" s="8" customFormat="1" ht="21" customHeight="1">
      <c r="A71" s="14" t="s">
        <v>0</v>
      </c>
      <c r="B71" s="10"/>
      <c r="C71" s="11"/>
      <c r="D71" s="12"/>
      <c r="E71" s="11"/>
      <c r="F71" s="13"/>
      <c r="G71" s="13"/>
      <c r="H71" s="13"/>
      <c r="I71" s="13"/>
    </row>
    <row r="72" spans="1:10" s="21" customFormat="1" ht="21" customHeight="1">
      <c r="A72" s="20"/>
      <c r="B72" s="16"/>
      <c r="C72" s="152"/>
      <c r="D72" s="35"/>
      <c r="E72" s="152"/>
      <c r="F72" s="13"/>
      <c r="G72" s="152"/>
      <c r="H72" s="35"/>
      <c r="I72" s="152"/>
    </row>
    <row r="73" spans="1:10" s="15" customFormat="1" ht="21" customHeight="1">
      <c r="A73" s="20"/>
      <c r="B73" s="10"/>
      <c r="C73" s="267" t="s">
        <v>1</v>
      </c>
      <c r="D73" s="267"/>
      <c r="E73" s="267"/>
      <c r="F73" s="267"/>
      <c r="G73" s="267" t="s">
        <v>2</v>
      </c>
      <c r="H73" s="267"/>
      <c r="I73" s="267"/>
      <c r="J73" s="238"/>
    </row>
    <row r="74" spans="1:10" s="15" customFormat="1" ht="21" customHeight="1">
      <c r="A74" s="20"/>
      <c r="B74" s="10"/>
      <c r="C74" s="267" t="s">
        <v>3</v>
      </c>
      <c r="D74" s="267"/>
      <c r="E74" s="267"/>
      <c r="F74" s="267"/>
      <c r="G74" s="267" t="s">
        <v>3</v>
      </c>
      <c r="H74" s="267"/>
      <c r="I74" s="267"/>
      <c r="J74" s="239"/>
    </row>
    <row r="75" spans="1:10" s="15" customFormat="1" ht="21" customHeight="1">
      <c r="A75" s="20"/>
      <c r="B75" s="10"/>
      <c r="C75" s="237" t="s">
        <v>209</v>
      </c>
      <c r="D75" s="237"/>
      <c r="E75" s="237" t="s">
        <v>4</v>
      </c>
      <c r="F75" s="13"/>
      <c r="G75" s="237" t="s">
        <v>209</v>
      </c>
      <c r="H75" s="237"/>
      <c r="I75" s="237" t="s">
        <v>4</v>
      </c>
      <c r="J75" s="240"/>
    </row>
    <row r="76" spans="1:10" s="15" customFormat="1" ht="21" customHeight="1">
      <c r="A76" s="27" t="s">
        <v>233</v>
      </c>
      <c r="B76" s="16" t="s">
        <v>6</v>
      </c>
      <c r="C76" s="116">
        <v>2018</v>
      </c>
      <c r="D76" s="116"/>
      <c r="E76" s="116">
        <v>2017</v>
      </c>
      <c r="F76" s="13"/>
      <c r="G76" s="116">
        <v>2018</v>
      </c>
      <c r="H76" s="116"/>
      <c r="I76" s="116">
        <v>2017</v>
      </c>
      <c r="J76" s="240"/>
    </row>
    <row r="77" spans="1:10" s="15" customFormat="1" ht="21" customHeight="1">
      <c r="C77" s="116" t="s">
        <v>148</v>
      </c>
      <c r="D77" s="116"/>
      <c r="E77" s="116"/>
      <c r="F77" s="13"/>
      <c r="G77" s="116" t="s">
        <v>148</v>
      </c>
      <c r="H77" s="116"/>
      <c r="I77" s="116"/>
      <c r="J77" s="241"/>
    </row>
    <row r="78" spans="1:10" s="15" customFormat="1" ht="21" customHeight="1">
      <c r="C78" s="266" t="s">
        <v>7</v>
      </c>
      <c r="D78" s="266"/>
      <c r="E78" s="266"/>
      <c r="F78" s="266"/>
      <c r="G78" s="266"/>
      <c r="H78" s="266"/>
      <c r="I78" s="266"/>
      <c r="J78" s="241"/>
    </row>
    <row r="79" spans="1:10" s="15" customFormat="1" ht="21" customHeight="1">
      <c r="A79" s="33" t="s">
        <v>129</v>
      </c>
      <c r="B79" s="16" t="s">
        <v>118</v>
      </c>
      <c r="C79" s="154"/>
      <c r="D79" s="29"/>
      <c r="E79" s="154"/>
      <c r="F79" s="13"/>
      <c r="G79" s="154"/>
      <c r="H79" s="29"/>
      <c r="I79" s="154"/>
    </row>
    <row r="80" spans="1:10" s="15" customFormat="1" ht="21" customHeight="1" thickBot="1">
      <c r="A80" s="33" t="s">
        <v>208</v>
      </c>
      <c r="B80" s="16"/>
      <c r="C80" s="155">
        <v>3003750</v>
      </c>
      <c r="D80" s="29"/>
      <c r="E80" s="155">
        <v>231000</v>
      </c>
      <c r="F80" s="29"/>
      <c r="G80" s="155">
        <v>3003750</v>
      </c>
      <c r="H80" s="29"/>
      <c r="I80" s="155">
        <v>231000</v>
      </c>
    </row>
    <row r="81" spans="1:9" s="15" customFormat="1" ht="21" customHeight="1" thickTop="1">
      <c r="A81" s="33" t="s">
        <v>268</v>
      </c>
      <c r="B81" s="16"/>
      <c r="C81" s="29">
        <v>2497000</v>
      </c>
      <c r="D81" s="29"/>
      <c r="E81" s="29">
        <v>231000</v>
      </c>
      <c r="F81" s="29"/>
      <c r="G81" s="29">
        <v>2497000</v>
      </c>
      <c r="H81" s="29"/>
      <c r="I81" s="29">
        <v>231000</v>
      </c>
    </row>
    <row r="82" spans="1:9" s="15" customFormat="1" ht="21" customHeight="1">
      <c r="A82" s="33" t="s">
        <v>35</v>
      </c>
      <c r="B82" s="16"/>
      <c r="C82" s="35"/>
      <c r="D82" s="29"/>
      <c r="E82" s="35"/>
      <c r="F82" s="151"/>
      <c r="G82" s="35"/>
      <c r="H82" s="29"/>
      <c r="I82" s="35"/>
    </row>
    <row r="83" spans="1:9" s="15" customFormat="1" ht="21" customHeight="1">
      <c r="A83" s="33" t="s">
        <v>88</v>
      </c>
      <c r="B83" s="16"/>
      <c r="C83" s="29">
        <v>23100</v>
      </c>
      <c r="D83" s="29"/>
      <c r="E83" s="29">
        <v>23100</v>
      </c>
      <c r="F83" s="31"/>
      <c r="G83" s="29">
        <v>23100</v>
      </c>
      <c r="H83" s="29"/>
      <c r="I83" s="29">
        <v>23100</v>
      </c>
    </row>
    <row r="84" spans="1:9" s="15" customFormat="1" ht="21" customHeight="1">
      <c r="A84" s="33" t="s">
        <v>36</v>
      </c>
      <c r="B84" s="10"/>
      <c r="C84" s="29">
        <f>'Equity Conso-9'!H73</f>
        <v>1738691</v>
      </c>
      <c r="D84" s="29"/>
      <c r="E84" s="29">
        <v>2988165</v>
      </c>
      <c r="F84" s="45"/>
      <c r="G84" s="29">
        <f>'Equity Seperate-10-11'!G54</f>
        <v>584831</v>
      </c>
      <c r="H84" s="29"/>
      <c r="I84" s="29">
        <v>260512</v>
      </c>
    </row>
    <row r="85" spans="1:9" s="15" customFormat="1" ht="21" customHeight="1">
      <c r="A85" s="33" t="s">
        <v>146</v>
      </c>
      <c r="B85" s="16"/>
      <c r="C85" s="29">
        <v>328049</v>
      </c>
      <c r="D85" s="29"/>
      <c r="E85" s="29">
        <v>328049</v>
      </c>
      <c r="F85" s="45"/>
      <c r="G85" s="29">
        <v>73950</v>
      </c>
      <c r="H85" s="29"/>
      <c r="I85" s="29">
        <v>73950</v>
      </c>
    </row>
    <row r="86" spans="1:9" s="15" customFormat="1" ht="21" customHeight="1">
      <c r="A86" s="51" t="s">
        <v>181</v>
      </c>
      <c r="B86" s="16"/>
      <c r="C86" s="132">
        <f>'Equity Conso-9'!T73</f>
        <v>-295855</v>
      </c>
      <c r="D86" s="29"/>
      <c r="E86" s="132">
        <v>-239502</v>
      </c>
      <c r="F86" s="31"/>
      <c r="G86" s="91">
        <f>'Equity Seperate-10-11'!K54</f>
        <v>6695</v>
      </c>
      <c r="H86" s="29"/>
      <c r="I86" s="91">
        <v>9286</v>
      </c>
    </row>
    <row r="87" spans="1:9" s="15" customFormat="1" ht="21" customHeight="1">
      <c r="A87" s="133" t="s">
        <v>182</v>
      </c>
      <c r="B87" s="47"/>
      <c r="C87" s="19">
        <f>SUM(C81:C86)</f>
        <v>4290985</v>
      </c>
      <c r="D87" s="37"/>
      <c r="E87" s="19">
        <f>SUM(E81:E86)</f>
        <v>3330812</v>
      </c>
      <c r="F87" s="19"/>
      <c r="G87" s="19">
        <f>SUM(G81:G86)</f>
        <v>3185576</v>
      </c>
      <c r="H87" s="37"/>
      <c r="I87" s="19">
        <f>SUM(I81:I86)</f>
        <v>597848</v>
      </c>
    </row>
    <row r="88" spans="1:9" s="15" customFormat="1" ht="21" customHeight="1">
      <c r="A88" s="20" t="s">
        <v>38</v>
      </c>
      <c r="B88" s="16"/>
      <c r="C88" s="35">
        <f>'Equity Conso-9'!X73</f>
        <v>65731</v>
      </c>
      <c r="D88" s="35"/>
      <c r="E88" s="35">
        <v>108623</v>
      </c>
      <c r="F88" s="31"/>
      <c r="G88" s="181">
        <v>0</v>
      </c>
      <c r="H88" s="35"/>
      <c r="I88" s="181">
        <v>0</v>
      </c>
    </row>
    <row r="89" spans="1:9" s="15" customFormat="1" ht="21" customHeight="1">
      <c r="A89" s="133" t="s">
        <v>184</v>
      </c>
      <c r="B89" s="16"/>
      <c r="C89" s="43">
        <f>SUM(C87:C88)</f>
        <v>4356716</v>
      </c>
      <c r="D89" s="19"/>
      <c r="E89" s="43">
        <f>SUM(E87:E88)</f>
        <v>3439435</v>
      </c>
      <c r="F89" s="19"/>
      <c r="G89" s="43">
        <f>SUM(G87:G88)</f>
        <v>3185576</v>
      </c>
      <c r="H89" s="19"/>
      <c r="I89" s="43">
        <f>SUM(I87:I88)</f>
        <v>597848</v>
      </c>
    </row>
    <row r="90" spans="1:9" s="15" customFormat="1" ht="21" customHeight="1">
      <c r="A90" s="133"/>
      <c r="B90" s="16"/>
      <c r="C90" s="19"/>
      <c r="D90" s="19"/>
      <c r="E90" s="19"/>
      <c r="F90" s="19"/>
      <c r="G90" s="19"/>
      <c r="H90" s="19"/>
      <c r="I90" s="19"/>
    </row>
    <row r="91" spans="1:9" s="15" customFormat="1" ht="21" customHeight="1" thickBot="1">
      <c r="A91" s="133" t="s">
        <v>183</v>
      </c>
      <c r="B91" s="16"/>
      <c r="C91" s="117">
        <f>SUM(C89,C67)</f>
        <v>15122654</v>
      </c>
      <c r="D91" s="37"/>
      <c r="E91" s="117">
        <f>SUM(E89,E67)</f>
        <v>15197605</v>
      </c>
      <c r="F91" s="13"/>
      <c r="G91" s="117">
        <f>SUM(G67+G89)</f>
        <v>13307276</v>
      </c>
      <c r="H91" s="37"/>
      <c r="I91" s="117">
        <f>SUM(I67+I89)</f>
        <v>10876989</v>
      </c>
    </row>
    <row r="92" spans="1:9" s="15" customFormat="1" ht="21" customHeight="1" thickTop="1">
      <c r="A92" s="20"/>
      <c r="B92" s="10"/>
      <c r="C92" s="192">
        <f>C34-C91</f>
        <v>0</v>
      </c>
      <c r="D92" s="192"/>
      <c r="E92" s="192">
        <f>E34-E91</f>
        <v>0</v>
      </c>
      <c r="F92" s="192">
        <f>F34-F91</f>
        <v>0</v>
      </c>
      <c r="G92" s="192">
        <f>G34-G91</f>
        <v>0</v>
      </c>
      <c r="H92" s="192">
        <f>H34-H91</f>
        <v>0</v>
      </c>
      <c r="I92" s="192">
        <f>I34-I91</f>
        <v>0</v>
      </c>
    </row>
  </sheetData>
  <mergeCells count="15">
    <mergeCell ref="C5:F5"/>
    <mergeCell ref="G5:I5"/>
    <mergeCell ref="C6:F6"/>
    <mergeCell ref="G6:I6"/>
    <mergeCell ref="C45:I45"/>
    <mergeCell ref="C10:I10"/>
    <mergeCell ref="C40:F40"/>
    <mergeCell ref="G40:I40"/>
    <mergeCell ref="C41:F41"/>
    <mergeCell ref="G41:I41"/>
    <mergeCell ref="C78:I78"/>
    <mergeCell ref="C73:F73"/>
    <mergeCell ref="G73:I73"/>
    <mergeCell ref="C74:F74"/>
    <mergeCell ref="G74:I74"/>
  </mergeCells>
  <pageMargins left="0.7" right="0.7" top="0.48" bottom="0.5" header="0.5" footer="0.5"/>
  <pageSetup paperSize="9" scale="78" firstPageNumber="2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5" max="16383" man="1"/>
    <brk id="68" max="8" man="1"/>
  </rowBreaks>
  <customProperties>
    <customPr name="_pios_id" r:id="rId2"/>
  </customProperties>
  <ignoredErrors>
    <ignoredError sqref="E8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146"/>
  <sheetViews>
    <sheetView view="pageBreakPreview" zoomScale="85" zoomScaleNormal="80" zoomScaleSheetLayoutView="85" workbookViewId="0">
      <selection activeCell="N6" sqref="N6"/>
    </sheetView>
  </sheetViews>
  <sheetFormatPr defaultRowHeight="18" customHeight="1"/>
  <cols>
    <col min="1" max="1" width="48.28515625" style="20" customWidth="1"/>
    <col min="2" max="2" width="6.85546875" style="10" customWidth="1"/>
    <col min="3" max="3" width="1.28515625" style="13" customWidth="1"/>
    <col min="4" max="4" width="11.85546875" style="11" customWidth="1"/>
    <col min="5" max="5" width="1.28515625" style="12" customWidth="1"/>
    <col min="6" max="6" width="11.85546875" style="11" customWidth="1"/>
    <col min="7" max="7" width="1.28515625" style="13" customWidth="1"/>
    <col min="8" max="8" width="11.85546875" style="13" customWidth="1"/>
    <col min="9" max="9" width="1.28515625" style="13" customWidth="1"/>
    <col min="10" max="10" width="11.85546875" style="13" customWidth="1"/>
    <col min="11" max="12" width="9.140625" style="13"/>
    <col min="13" max="13" width="12.140625" style="13" customWidth="1"/>
    <col min="14" max="16384" width="9.140625" style="13"/>
  </cols>
  <sheetData>
    <row r="1" spans="1:10" s="26" customFormat="1" ht="21" customHeight="1">
      <c r="A1" s="156" t="s">
        <v>257</v>
      </c>
      <c r="B1" s="23"/>
      <c r="C1" s="25"/>
      <c r="D1" s="24"/>
      <c r="E1" s="25"/>
      <c r="F1" s="24"/>
      <c r="G1" s="25"/>
      <c r="H1" s="25"/>
      <c r="I1" s="25"/>
      <c r="J1" s="25"/>
    </row>
    <row r="2" spans="1:10" s="26" customFormat="1" ht="21" customHeight="1">
      <c r="A2" s="156" t="s">
        <v>256</v>
      </c>
      <c r="B2" s="23"/>
      <c r="C2" s="25"/>
      <c r="D2" s="24"/>
      <c r="E2" s="25"/>
      <c r="F2" s="24"/>
      <c r="G2" s="25"/>
      <c r="H2" s="25"/>
      <c r="I2" s="25"/>
      <c r="J2" s="25"/>
    </row>
    <row r="3" spans="1:10" s="8" customFormat="1" ht="21" customHeight="1">
      <c r="A3" s="14" t="s">
        <v>258</v>
      </c>
      <c r="B3" s="5"/>
      <c r="C3" s="7"/>
      <c r="D3" s="6"/>
      <c r="E3" s="7"/>
      <c r="F3" s="6"/>
      <c r="G3" s="7"/>
      <c r="H3" s="7"/>
      <c r="I3" s="7"/>
      <c r="J3" s="7"/>
    </row>
    <row r="4" spans="1:10" s="8" customFormat="1" ht="21" customHeight="1">
      <c r="A4" s="14"/>
      <c r="B4" s="5"/>
      <c r="C4" s="7"/>
      <c r="D4" s="6"/>
      <c r="E4" s="7"/>
      <c r="F4" s="6"/>
      <c r="G4" s="7"/>
      <c r="H4" s="7"/>
      <c r="I4" s="7"/>
      <c r="J4" s="7"/>
    </row>
    <row r="5" spans="1:10" ht="21" customHeight="1">
      <c r="A5" s="9"/>
      <c r="C5" s="12"/>
      <c r="D5" s="267" t="s">
        <v>1</v>
      </c>
      <c r="E5" s="267"/>
      <c r="F5" s="267"/>
      <c r="G5" s="12"/>
      <c r="H5" s="267" t="s">
        <v>2</v>
      </c>
      <c r="I5" s="267"/>
      <c r="J5" s="267"/>
    </row>
    <row r="6" spans="1:10" ht="21" customHeight="1">
      <c r="A6" s="9"/>
      <c r="C6" s="188"/>
      <c r="D6" s="267" t="s">
        <v>3</v>
      </c>
      <c r="E6" s="267"/>
      <c r="F6" s="267"/>
      <c r="G6" s="12"/>
      <c r="H6" s="267" t="s">
        <v>3</v>
      </c>
      <c r="I6" s="267"/>
      <c r="J6" s="267"/>
    </row>
    <row r="7" spans="1:10" ht="21" customHeight="1">
      <c r="A7" s="9"/>
      <c r="C7" s="188"/>
      <c r="D7" s="268" t="s">
        <v>132</v>
      </c>
      <c r="E7" s="268"/>
      <c r="F7" s="268"/>
      <c r="G7" s="12"/>
      <c r="H7" s="268" t="s">
        <v>132</v>
      </c>
      <c r="I7" s="268"/>
      <c r="J7" s="268"/>
    </row>
    <row r="8" spans="1:10" ht="21" customHeight="1">
      <c r="A8" s="9"/>
      <c r="C8" s="188"/>
      <c r="D8" s="268" t="s">
        <v>209</v>
      </c>
      <c r="E8" s="268"/>
      <c r="F8" s="268"/>
      <c r="G8" s="12"/>
      <c r="H8" s="268" t="s">
        <v>209</v>
      </c>
      <c r="I8" s="268"/>
      <c r="J8" s="268"/>
    </row>
    <row r="9" spans="1:10" ht="21" customHeight="1">
      <c r="A9" s="9"/>
      <c r="B9" s="16" t="s">
        <v>6</v>
      </c>
      <c r="C9" s="116"/>
      <c r="D9" s="116">
        <v>2018</v>
      </c>
      <c r="E9" s="116"/>
      <c r="F9" s="116">
        <v>2017</v>
      </c>
      <c r="H9" s="116">
        <v>2018</v>
      </c>
      <c r="I9" s="116"/>
      <c r="J9" s="116">
        <v>2017</v>
      </c>
    </row>
    <row r="10" spans="1:10" ht="21" customHeight="1">
      <c r="A10" s="9"/>
      <c r="B10" s="16"/>
      <c r="C10" s="189"/>
      <c r="D10" s="266" t="s">
        <v>7</v>
      </c>
      <c r="E10" s="266"/>
      <c r="F10" s="266"/>
      <c r="G10" s="266"/>
      <c r="H10" s="266"/>
      <c r="I10" s="266"/>
      <c r="J10" s="266"/>
    </row>
    <row r="11" spans="1:10" ht="21" customHeight="1">
      <c r="A11" s="27" t="s">
        <v>185</v>
      </c>
      <c r="B11" s="16"/>
      <c r="C11" s="30"/>
      <c r="D11" s="28"/>
      <c r="E11" s="29"/>
      <c r="F11" s="28"/>
      <c r="G11" s="30"/>
      <c r="H11" s="30"/>
      <c r="I11" s="30"/>
      <c r="J11" s="30"/>
    </row>
    <row r="12" spans="1:10" ht="21" customHeight="1">
      <c r="A12" s="20" t="s">
        <v>186</v>
      </c>
      <c r="B12" s="16"/>
      <c r="C12" s="29"/>
      <c r="D12" s="29">
        <v>5952858</v>
      </c>
      <c r="E12" s="29"/>
      <c r="F12" s="29">
        <v>5543993</v>
      </c>
      <c r="G12" s="30"/>
      <c r="H12" s="29">
        <v>4660938</v>
      </c>
      <c r="I12" s="29"/>
      <c r="J12" s="29">
        <v>4373897</v>
      </c>
    </row>
    <row r="13" spans="1:10" ht="21" customHeight="1">
      <c r="A13" s="20" t="s">
        <v>187</v>
      </c>
      <c r="B13" s="16"/>
      <c r="C13" s="29"/>
      <c r="D13" s="29">
        <v>48117</v>
      </c>
      <c r="E13" s="29"/>
      <c r="F13" s="29">
        <v>222650</v>
      </c>
      <c r="G13" s="30"/>
      <c r="H13" s="167">
        <v>0</v>
      </c>
      <c r="I13" s="29"/>
      <c r="J13" s="167">
        <v>0</v>
      </c>
    </row>
    <row r="14" spans="1:10" ht="21" customHeight="1">
      <c r="A14" s="20" t="s">
        <v>40</v>
      </c>
      <c r="B14" s="16"/>
      <c r="C14" s="29"/>
      <c r="D14" s="29">
        <v>4322</v>
      </c>
      <c r="E14" s="29"/>
      <c r="F14" s="29">
        <v>5283</v>
      </c>
      <c r="G14" s="30"/>
      <c r="H14" s="29">
        <v>518419</v>
      </c>
      <c r="I14" s="29"/>
      <c r="J14" s="29">
        <v>185805</v>
      </c>
    </row>
    <row r="15" spans="1:10" ht="21" customHeight="1">
      <c r="A15" s="20" t="s">
        <v>219</v>
      </c>
      <c r="B15" s="16"/>
      <c r="C15" s="29"/>
      <c r="D15" s="29">
        <v>7458</v>
      </c>
      <c r="E15" s="29"/>
      <c r="F15" s="167">
        <v>0</v>
      </c>
      <c r="G15" s="30"/>
      <c r="H15" s="29">
        <v>7458</v>
      </c>
      <c r="I15" s="29"/>
      <c r="J15" s="167">
        <v>0</v>
      </c>
    </row>
    <row r="16" spans="1:10" ht="21" customHeight="1">
      <c r="A16" s="20" t="s">
        <v>41</v>
      </c>
      <c r="B16" s="16"/>
      <c r="C16" s="35"/>
      <c r="D16" s="34">
        <v>85695</v>
      </c>
      <c r="E16" s="35"/>
      <c r="F16" s="34">
        <v>98210</v>
      </c>
      <c r="G16" s="35"/>
      <c r="H16" s="34">
        <v>77600</v>
      </c>
      <c r="I16" s="35"/>
      <c r="J16" s="34">
        <v>82591</v>
      </c>
    </row>
    <row r="17" spans="1:14" ht="21" customHeight="1">
      <c r="A17" s="9" t="s">
        <v>188</v>
      </c>
      <c r="B17" s="16"/>
      <c r="C17" s="19"/>
      <c r="D17" s="36">
        <f>SUM(D12:D16)</f>
        <v>6098450</v>
      </c>
      <c r="E17" s="37"/>
      <c r="F17" s="36">
        <f>SUM(F12:F16)</f>
        <v>5870136</v>
      </c>
      <c r="G17" s="30"/>
      <c r="H17" s="36">
        <f>SUM(H12:H16)</f>
        <v>5264415</v>
      </c>
      <c r="I17" s="37"/>
      <c r="J17" s="36">
        <f>SUM(J12:J16)</f>
        <v>4642293</v>
      </c>
    </row>
    <row r="18" spans="1:14" ht="21" customHeight="1">
      <c r="A18" s="9"/>
      <c r="B18" s="16"/>
      <c r="C18" s="39"/>
      <c r="D18" s="38"/>
      <c r="E18" s="29"/>
      <c r="F18" s="38"/>
      <c r="G18" s="30"/>
      <c r="H18" s="38"/>
      <c r="I18" s="29"/>
      <c r="J18" s="38"/>
    </row>
    <row r="19" spans="1:14" ht="21" customHeight="1">
      <c r="A19" s="27" t="s">
        <v>42</v>
      </c>
      <c r="B19" s="16"/>
      <c r="C19" s="38"/>
      <c r="D19" s="38"/>
      <c r="E19" s="29"/>
      <c r="F19" s="38"/>
      <c r="G19" s="30"/>
      <c r="H19" s="38"/>
      <c r="I19" s="29"/>
      <c r="J19" s="38"/>
    </row>
    <row r="20" spans="1:14" ht="21" customHeight="1">
      <c r="A20" s="20" t="s">
        <v>90</v>
      </c>
      <c r="B20" s="16"/>
      <c r="C20" s="29"/>
      <c r="D20" s="29">
        <v>4091937</v>
      </c>
      <c r="E20" s="29"/>
      <c r="F20" s="29">
        <v>3678528</v>
      </c>
      <c r="G20" s="30"/>
      <c r="H20" s="29">
        <v>3538840</v>
      </c>
      <c r="I20" s="29"/>
      <c r="J20" s="29">
        <v>3146933</v>
      </c>
      <c r="M20" s="151"/>
    </row>
    <row r="21" spans="1:14" ht="21" customHeight="1">
      <c r="A21" s="33" t="s">
        <v>89</v>
      </c>
      <c r="B21" s="16"/>
      <c r="C21" s="29"/>
      <c r="D21" s="29">
        <v>28877</v>
      </c>
      <c r="E21" s="29"/>
      <c r="F21" s="29">
        <v>168650</v>
      </c>
      <c r="G21" s="30"/>
      <c r="H21" s="167">
        <v>0</v>
      </c>
      <c r="I21" s="29"/>
      <c r="J21" s="167">
        <v>0</v>
      </c>
      <c r="M21" s="151"/>
    </row>
    <row r="22" spans="1:14" ht="21" customHeight="1">
      <c r="A22" s="52" t="s">
        <v>234</v>
      </c>
      <c r="B22" s="16"/>
      <c r="C22" s="29"/>
      <c r="D22" s="29">
        <v>845971</v>
      </c>
      <c r="E22" s="29"/>
      <c r="F22" s="29">
        <v>875746</v>
      </c>
      <c r="G22" s="30"/>
      <c r="H22" s="29">
        <v>516396</v>
      </c>
      <c r="I22" s="29"/>
      <c r="J22" s="29">
        <v>539999</v>
      </c>
      <c r="M22" s="151"/>
      <c r="N22" s="31"/>
    </row>
    <row r="23" spans="1:14" ht="21" customHeight="1">
      <c r="A23" s="20" t="s">
        <v>43</v>
      </c>
      <c r="B23" s="16"/>
      <c r="C23" s="29"/>
      <c r="D23" s="29">
        <v>354058</v>
      </c>
      <c r="E23" s="29"/>
      <c r="F23" s="29">
        <v>323544</v>
      </c>
      <c r="G23" s="30"/>
      <c r="H23" s="29">
        <v>307170</v>
      </c>
      <c r="I23" s="29"/>
      <c r="J23" s="29">
        <v>257471</v>
      </c>
      <c r="M23" s="151"/>
    </row>
    <row r="24" spans="1:14" ht="21" customHeight="1">
      <c r="A24" s="20" t="s">
        <v>44</v>
      </c>
      <c r="B24" s="16"/>
      <c r="C24" s="29"/>
      <c r="D24" s="34">
        <v>24157</v>
      </c>
      <c r="E24" s="29"/>
      <c r="F24" s="34">
        <v>24886</v>
      </c>
      <c r="G24" s="30"/>
      <c r="H24" s="34">
        <v>24699</v>
      </c>
      <c r="I24" s="29"/>
      <c r="J24" s="34">
        <v>26342</v>
      </c>
    </row>
    <row r="25" spans="1:14" ht="21" customHeight="1">
      <c r="A25" s="9" t="s">
        <v>45</v>
      </c>
      <c r="B25" s="16"/>
      <c r="C25" s="29"/>
      <c r="D25" s="36">
        <f>SUM(D20:D24)</f>
        <v>5345000</v>
      </c>
      <c r="E25" s="37"/>
      <c r="F25" s="36">
        <f>SUM(F20:F24)</f>
        <v>5071354</v>
      </c>
      <c r="G25" s="30"/>
      <c r="H25" s="36">
        <f>SUM(H20:H24)</f>
        <v>4387105</v>
      </c>
      <c r="I25" s="37"/>
      <c r="J25" s="36">
        <f>SUM(J20:J24)</f>
        <v>3970745</v>
      </c>
      <c r="M25" s="31"/>
    </row>
    <row r="26" spans="1:14" ht="21" customHeight="1">
      <c r="B26" s="16"/>
      <c r="C26" s="29"/>
      <c r="D26" s="40"/>
      <c r="E26" s="37"/>
      <c r="F26" s="40"/>
      <c r="G26" s="30"/>
      <c r="H26" s="40"/>
      <c r="I26" s="37"/>
      <c r="J26" s="40"/>
    </row>
    <row r="27" spans="1:14" ht="21" customHeight="1">
      <c r="A27" s="105" t="s">
        <v>189</v>
      </c>
      <c r="B27" s="42"/>
      <c r="C27" s="29"/>
      <c r="D27" s="34">
        <v>47748</v>
      </c>
      <c r="E27" s="29"/>
      <c r="F27" s="34">
        <v>68914</v>
      </c>
      <c r="G27" s="30"/>
      <c r="H27" s="167">
        <v>0</v>
      </c>
      <c r="I27" s="29"/>
      <c r="J27" s="167">
        <v>0</v>
      </c>
    </row>
    <row r="28" spans="1:14" ht="21" customHeight="1">
      <c r="A28" s="75" t="s">
        <v>46</v>
      </c>
      <c r="B28" s="42"/>
      <c r="C28" s="29"/>
      <c r="D28" s="19">
        <f>D17-D25+D27</f>
        <v>801198</v>
      </c>
      <c r="E28" s="37"/>
      <c r="F28" s="19">
        <f>F17-F25+F27</f>
        <v>867696</v>
      </c>
      <c r="G28" s="60"/>
      <c r="H28" s="168">
        <f>H17-H25</f>
        <v>877310</v>
      </c>
      <c r="I28" s="37"/>
      <c r="J28" s="168">
        <f>J17-J25</f>
        <v>671548</v>
      </c>
    </row>
    <row r="29" spans="1:14" ht="21" customHeight="1">
      <c r="A29" s="105" t="s">
        <v>160</v>
      </c>
      <c r="B29" s="16"/>
      <c r="C29" s="29"/>
      <c r="D29" s="174">
        <v>-127982</v>
      </c>
      <c r="E29" s="29"/>
      <c r="F29" s="174">
        <v>-130211</v>
      </c>
      <c r="G29" s="30"/>
      <c r="H29" s="174">
        <v>-66590</v>
      </c>
      <c r="I29" s="29"/>
      <c r="J29" s="174">
        <v>-108614</v>
      </c>
    </row>
    <row r="30" spans="1:14" ht="23.25" customHeight="1">
      <c r="B30" s="16"/>
      <c r="C30" s="29"/>
      <c r="D30" s="29"/>
      <c r="E30" s="29"/>
      <c r="F30" s="29"/>
      <c r="G30" s="30"/>
      <c r="H30" s="29"/>
      <c r="I30" s="29"/>
      <c r="J30" s="29"/>
    </row>
    <row r="31" spans="1:14" ht="21" customHeight="1" thickBot="1">
      <c r="A31" s="9" t="s">
        <v>47</v>
      </c>
      <c r="B31" s="16"/>
      <c r="C31" s="29"/>
      <c r="D31" s="117">
        <f>SUM(D28:D29)</f>
        <v>673216</v>
      </c>
      <c r="E31" s="19"/>
      <c r="F31" s="117">
        <f>SUM(F28:F29)</f>
        <v>737485</v>
      </c>
      <c r="G31" s="170"/>
      <c r="H31" s="117">
        <f>SUM(H28:H29)</f>
        <v>810720</v>
      </c>
      <c r="I31" s="19"/>
      <c r="J31" s="117">
        <f>SUM(J28:J29)</f>
        <v>562934</v>
      </c>
    </row>
    <row r="32" spans="1:14" ht="21" customHeight="1" thickTop="1">
      <c r="B32" s="16"/>
      <c r="C32" s="29"/>
      <c r="D32" s="39"/>
      <c r="E32" s="29"/>
      <c r="F32" s="39"/>
      <c r="G32" s="30"/>
      <c r="H32" s="39"/>
      <c r="I32" s="29"/>
      <c r="J32" s="39"/>
    </row>
    <row r="33" spans="1:10" ht="21" customHeight="1">
      <c r="A33" s="169" t="s">
        <v>50</v>
      </c>
      <c r="B33" s="171"/>
      <c r="C33" s="29"/>
      <c r="D33" s="28"/>
      <c r="E33" s="49"/>
      <c r="F33" s="28"/>
      <c r="G33" s="49"/>
      <c r="H33" s="28"/>
      <c r="I33" s="49"/>
      <c r="J33" s="28"/>
    </row>
    <row r="34" spans="1:10" s="50" customFormat="1" ht="21" customHeight="1">
      <c r="A34" s="51" t="s">
        <v>235</v>
      </c>
      <c r="B34" s="171"/>
      <c r="C34" s="29"/>
      <c r="D34" s="135">
        <f>D36-D35</f>
        <v>661067</v>
      </c>
      <c r="E34" s="29"/>
      <c r="F34" s="29">
        <f>F31-F35</f>
        <v>710092</v>
      </c>
      <c r="G34" s="30"/>
      <c r="H34" s="135">
        <v>810720</v>
      </c>
      <c r="I34" s="29"/>
      <c r="J34" s="29">
        <f>J31</f>
        <v>562934</v>
      </c>
    </row>
    <row r="35" spans="1:10" s="50" customFormat="1" ht="21" customHeight="1">
      <c r="A35" s="52" t="s">
        <v>52</v>
      </c>
      <c r="B35" s="171"/>
      <c r="C35" s="29"/>
      <c r="D35" s="144">
        <v>12149</v>
      </c>
      <c r="E35" s="29"/>
      <c r="F35" s="29">
        <v>27393</v>
      </c>
      <c r="G35" s="30"/>
      <c r="H35" s="144">
        <v>0</v>
      </c>
      <c r="I35" s="29"/>
      <c r="J35" s="144">
        <v>0</v>
      </c>
    </row>
    <row r="36" spans="1:10" s="50" customFormat="1" ht="21" customHeight="1" thickBot="1">
      <c r="A36" s="169" t="s">
        <v>47</v>
      </c>
      <c r="B36" s="169"/>
      <c r="C36" s="29"/>
      <c r="D36" s="242">
        <f>D31</f>
        <v>673216</v>
      </c>
      <c r="E36" s="37"/>
      <c r="F36" s="260">
        <f>SUM(F34:F35)</f>
        <v>737485</v>
      </c>
      <c r="G36" s="60"/>
      <c r="H36" s="242">
        <f>SUM(H34:H35)</f>
        <v>810720</v>
      </c>
      <c r="I36" s="37"/>
      <c r="J36" s="260">
        <f>SUM(J34:J35)</f>
        <v>562934</v>
      </c>
    </row>
    <row r="37" spans="1:10" s="50" customFormat="1" ht="21" customHeight="1" thickTop="1">
      <c r="A37" s="169"/>
      <c r="B37" s="169"/>
      <c r="C37" s="29"/>
      <c r="D37" s="118"/>
      <c r="E37" s="54"/>
      <c r="F37" s="118"/>
      <c r="G37" s="54"/>
      <c r="H37" s="118"/>
      <c r="I37" s="54"/>
      <c r="J37" s="118"/>
    </row>
    <row r="38" spans="1:10" s="41" customFormat="1" ht="20.25" customHeight="1" thickBot="1">
      <c r="A38" s="169" t="s">
        <v>133</v>
      </c>
      <c r="B38" s="16" t="s">
        <v>236</v>
      </c>
      <c r="C38" s="29"/>
      <c r="D38" s="243">
        <f>D34/2422297</f>
        <v>0.27290914367643604</v>
      </c>
      <c r="E38" s="244"/>
      <c r="F38" s="261">
        <f>F34/231000</f>
        <v>3.0739913419913418</v>
      </c>
      <c r="G38" s="245"/>
      <c r="H38" s="243">
        <f>H34/2422297</f>
        <v>0.33469058501083887</v>
      </c>
      <c r="I38" s="244"/>
      <c r="J38" s="261">
        <f>J34/231000</f>
        <v>2.436943722943723</v>
      </c>
    </row>
    <row r="39" spans="1:10" s="55" customFormat="1" ht="23.25" customHeight="1" thickTop="1">
      <c r="A39" s="169"/>
      <c r="B39" s="169"/>
      <c r="C39" s="29"/>
      <c r="D39" s="118"/>
      <c r="E39" s="54"/>
      <c r="F39" s="118"/>
      <c r="G39" s="54"/>
      <c r="H39" s="118"/>
      <c r="I39" s="54"/>
      <c r="J39" s="118"/>
    </row>
    <row r="40" spans="1:10" s="55" customFormat="1" ht="21" customHeight="1">
      <c r="A40" s="156" t="s">
        <v>257</v>
      </c>
      <c r="B40" s="10"/>
      <c r="C40" s="12"/>
      <c r="D40" s="11"/>
      <c r="E40" s="12"/>
      <c r="F40" s="11"/>
      <c r="G40" s="12"/>
      <c r="H40" s="12"/>
      <c r="I40" s="12"/>
      <c r="J40" s="12"/>
    </row>
    <row r="41" spans="1:10" s="55" customFormat="1" ht="21" customHeight="1">
      <c r="A41" s="156" t="s">
        <v>256</v>
      </c>
      <c r="B41" s="10"/>
      <c r="C41" s="12"/>
      <c r="D41" s="11"/>
      <c r="E41" s="12"/>
      <c r="F41" s="11"/>
      <c r="G41" s="12"/>
      <c r="H41" s="12"/>
      <c r="I41" s="12"/>
      <c r="J41" s="12"/>
    </row>
    <row r="42" spans="1:10" s="26" customFormat="1" ht="21" customHeight="1">
      <c r="A42" s="14" t="s">
        <v>259</v>
      </c>
      <c r="B42" s="10"/>
      <c r="C42" s="12"/>
      <c r="D42" s="11"/>
      <c r="E42" s="12"/>
      <c r="F42" s="11"/>
      <c r="G42" s="12"/>
      <c r="H42" s="12"/>
      <c r="I42" s="12"/>
      <c r="J42" s="12"/>
    </row>
    <row r="43" spans="1:10" s="8" customFormat="1" ht="21" customHeight="1">
      <c r="A43" s="9"/>
      <c r="B43" s="10"/>
      <c r="C43" s="12"/>
      <c r="D43" s="11"/>
      <c r="E43" s="12"/>
      <c r="F43" s="11"/>
      <c r="G43" s="12"/>
      <c r="H43" s="12"/>
      <c r="I43" s="12"/>
      <c r="J43" s="12"/>
    </row>
    <row r="44" spans="1:10" s="8" customFormat="1" ht="21" customHeight="1">
      <c r="A44" s="9"/>
      <c r="B44" s="10"/>
      <c r="C44" s="12"/>
      <c r="D44" s="267" t="s">
        <v>1</v>
      </c>
      <c r="E44" s="267"/>
      <c r="F44" s="267"/>
      <c r="G44" s="12"/>
      <c r="H44" s="267" t="s">
        <v>2</v>
      </c>
      <c r="I44" s="267"/>
      <c r="J44" s="267"/>
    </row>
    <row r="45" spans="1:10" ht="21" customHeight="1">
      <c r="A45" s="9"/>
      <c r="C45" s="188"/>
      <c r="D45" s="267" t="s">
        <v>3</v>
      </c>
      <c r="E45" s="267"/>
      <c r="F45" s="267"/>
      <c r="G45" s="12"/>
      <c r="H45" s="267" t="s">
        <v>3</v>
      </c>
      <c r="I45" s="267"/>
      <c r="J45" s="267"/>
    </row>
    <row r="46" spans="1:10" ht="21" customHeight="1">
      <c r="A46" s="9"/>
      <c r="C46" s="188"/>
      <c r="D46" s="268" t="s">
        <v>132</v>
      </c>
      <c r="E46" s="268"/>
      <c r="F46" s="268"/>
      <c r="G46" s="12"/>
      <c r="H46" s="268" t="s">
        <v>132</v>
      </c>
      <c r="I46" s="268"/>
      <c r="J46" s="268"/>
    </row>
    <row r="47" spans="1:10" ht="21" customHeight="1">
      <c r="A47" s="9"/>
      <c r="C47" s="188"/>
      <c r="D47" s="268" t="s">
        <v>209</v>
      </c>
      <c r="E47" s="268"/>
      <c r="F47" s="268"/>
      <c r="G47" s="12"/>
      <c r="H47" s="268" t="s">
        <v>209</v>
      </c>
      <c r="I47" s="268"/>
      <c r="J47" s="268"/>
    </row>
    <row r="48" spans="1:10" ht="21" customHeight="1">
      <c r="A48" s="9"/>
      <c r="B48" s="16" t="s">
        <v>6</v>
      </c>
      <c r="C48" s="116"/>
      <c r="D48" s="116">
        <v>2018</v>
      </c>
      <c r="E48" s="116"/>
      <c r="F48" s="116">
        <v>2017</v>
      </c>
      <c r="H48" s="116">
        <v>2018</v>
      </c>
      <c r="I48" s="116"/>
      <c r="J48" s="116">
        <v>2017</v>
      </c>
    </row>
    <row r="49" spans="1:11" ht="21" customHeight="1">
      <c r="A49" s="9"/>
      <c r="B49" s="16"/>
      <c r="C49" s="189"/>
      <c r="D49" s="266" t="s">
        <v>7</v>
      </c>
      <c r="E49" s="266"/>
      <c r="F49" s="266"/>
      <c r="G49" s="266"/>
      <c r="H49" s="266"/>
      <c r="I49" s="266"/>
      <c r="J49" s="266"/>
    </row>
    <row r="50" spans="1:11" ht="21" customHeight="1">
      <c r="A50" s="9"/>
      <c r="B50" s="16"/>
      <c r="C50" s="189"/>
      <c r="D50" s="189"/>
      <c r="E50" s="189"/>
      <c r="F50" s="189"/>
      <c r="G50" s="189"/>
      <c r="H50" s="189"/>
      <c r="I50" s="189"/>
      <c r="J50" s="189"/>
    </row>
    <row r="51" spans="1:11" ht="21" customHeight="1">
      <c r="A51" s="46" t="s">
        <v>47</v>
      </c>
      <c r="B51" s="169"/>
      <c r="C51" s="29"/>
      <c r="D51" s="118">
        <f>D36</f>
        <v>673216</v>
      </c>
      <c r="E51" s="54"/>
      <c r="F51" s="118">
        <f>F31</f>
        <v>737485</v>
      </c>
      <c r="G51" s="54"/>
      <c r="H51" s="118">
        <f>H36</f>
        <v>810720</v>
      </c>
      <c r="I51" s="54"/>
      <c r="J51" s="118">
        <f>J31</f>
        <v>562934</v>
      </c>
    </row>
    <row r="52" spans="1:11" ht="21" customHeight="1">
      <c r="A52" s="46"/>
      <c r="B52" s="169"/>
      <c r="C52" s="29"/>
      <c r="D52" s="118"/>
      <c r="E52" s="54"/>
      <c r="F52" s="118"/>
      <c r="G52" s="54"/>
      <c r="H52" s="118"/>
      <c r="I52" s="54"/>
      <c r="J52" s="118"/>
    </row>
    <row r="53" spans="1:11" ht="20.25" customHeight="1">
      <c r="A53" s="119" t="s">
        <v>48</v>
      </c>
      <c r="B53" s="169"/>
      <c r="C53" s="29"/>
      <c r="D53" s="118"/>
      <c r="E53" s="54"/>
      <c r="F53" s="118"/>
      <c r="G53" s="54"/>
      <c r="H53" s="118"/>
      <c r="I53" s="54"/>
      <c r="J53" s="118"/>
    </row>
    <row r="54" spans="1:11" s="55" customFormat="1" ht="20.25" customHeight="1">
      <c r="A54" s="44" t="s">
        <v>237</v>
      </c>
      <c r="B54" s="16"/>
      <c r="C54" s="29"/>
      <c r="D54" s="35"/>
      <c r="E54" s="35"/>
      <c r="F54" s="35"/>
      <c r="G54" s="170"/>
      <c r="H54" s="35"/>
      <c r="I54" s="35"/>
      <c r="J54" s="35"/>
    </row>
    <row r="55" spans="1:11" s="55" customFormat="1" ht="20.25" customHeight="1">
      <c r="A55" s="44" t="s">
        <v>238</v>
      </c>
      <c r="B55" s="16"/>
      <c r="C55" s="29"/>
      <c r="D55" s="35"/>
      <c r="E55" s="35"/>
      <c r="F55" s="35"/>
      <c r="G55" s="170"/>
      <c r="H55" s="35"/>
      <c r="I55" s="35"/>
      <c r="J55" s="35"/>
    </row>
    <row r="56" spans="1:11" ht="20.25" customHeight="1">
      <c r="A56" s="105" t="s">
        <v>241</v>
      </c>
      <c r="B56" s="16"/>
      <c r="C56" s="29"/>
      <c r="D56" s="175">
        <v>-3375</v>
      </c>
      <c r="E56" s="35"/>
      <c r="F56" s="175">
        <v>-19369</v>
      </c>
      <c r="G56" s="170"/>
      <c r="H56" s="167">
        <v>0</v>
      </c>
      <c r="I56" s="29"/>
      <c r="J56" s="167">
        <v>0</v>
      </c>
    </row>
    <row r="57" spans="1:11" ht="20.25" customHeight="1">
      <c r="A57" s="105" t="s">
        <v>273</v>
      </c>
      <c r="B57" s="16"/>
      <c r="C57" s="29"/>
      <c r="D57" s="175"/>
      <c r="E57" s="35"/>
      <c r="F57" s="175"/>
      <c r="G57" s="170"/>
      <c r="H57" s="167"/>
      <c r="I57" s="29"/>
      <c r="J57" s="167"/>
    </row>
    <row r="58" spans="1:11" ht="20.25" customHeight="1">
      <c r="A58" s="105" t="s">
        <v>274</v>
      </c>
      <c r="B58" s="16"/>
      <c r="C58" s="29"/>
      <c r="D58" s="175">
        <v>-116</v>
      </c>
      <c r="E58" s="35"/>
      <c r="F58" s="29">
        <v>38</v>
      </c>
      <c r="G58" s="170"/>
      <c r="H58" s="175">
        <v>-116</v>
      </c>
      <c r="I58" s="90"/>
      <c r="J58" s="29">
        <v>38</v>
      </c>
    </row>
    <row r="59" spans="1:11" s="55" customFormat="1" ht="20.25" customHeight="1">
      <c r="A59" s="105" t="s">
        <v>190</v>
      </c>
      <c r="B59" s="16"/>
      <c r="C59" s="29"/>
      <c r="D59" s="39"/>
      <c r="E59" s="29"/>
      <c r="F59" s="39"/>
      <c r="G59" s="30"/>
      <c r="H59" s="39"/>
      <c r="I59" s="29"/>
      <c r="J59" s="39"/>
    </row>
    <row r="60" spans="1:11" ht="20.25" customHeight="1">
      <c r="A60" s="105" t="s">
        <v>119</v>
      </c>
      <c r="B60" s="16"/>
      <c r="C60" s="29"/>
      <c r="D60" s="167">
        <v>0</v>
      </c>
      <c r="E60" s="35"/>
      <c r="F60" s="175">
        <v>-662</v>
      </c>
      <c r="G60" s="170"/>
      <c r="H60" s="167">
        <v>0</v>
      </c>
      <c r="I60" s="29"/>
      <c r="J60" s="167">
        <v>0</v>
      </c>
    </row>
    <row r="61" spans="1:11" ht="20.25" customHeight="1">
      <c r="A61" s="105" t="s">
        <v>239</v>
      </c>
      <c r="B61" s="16"/>
      <c r="C61" s="29"/>
      <c r="D61" s="90">
        <v>23</v>
      </c>
      <c r="E61" s="35"/>
      <c r="F61" s="90">
        <v>-7</v>
      </c>
      <c r="G61" s="170"/>
      <c r="H61" s="90">
        <v>23</v>
      </c>
      <c r="I61" s="90"/>
      <c r="J61" s="90">
        <v>-7</v>
      </c>
    </row>
    <row r="62" spans="1:11" ht="20.25" customHeight="1">
      <c r="A62" s="46" t="s">
        <v>240</v>
      </c>
      <c r="B62" s="16"/>
      <c r="C62" s="29"/>
      <c r="D62" s="233"/>
      <c r="E62" s="35"/>
      <c r="F62" s="233"/>
      <c r="G62" s="170"/>
      <c r="H62" s="233"/>
      <c r="I62" s="90"/>
      <c r="J62" s="233"/>
      <c r="K62" s="85"/>
    </row>
    <row r="63" spans="1:11" ht="20.25" customHeight="1">
      <c r="A63" s="46" t="s">
        <v>238</v>
      </c>
      <c r="B63" s="16"/>
      <c r="C63" s="29"/>
      <c r="D63" s="95">
        <f>SUM(D56:D61)</f>
        <v>-3468</v>
      </c>
      <c r="E63" s="19"/>
      <c r="F63" s="95">
        <f>SUM(F56:F61)</f>
        <v>-20000</v>
      </c>
      <c r="G63" s="172"/>
      <c r="H63" s="95">
        <f>SUM(H56:H61)</f>
        <v>-93</v>
      </c>
      <c r="I63" s="95"/>
      <c r="J63" s="36">
        <f>SUM(J56:J61)</f>
        <v>31</v>
      </c>
      <c r="K63" s="85"/>
    </row>
    <row r="64" spans="1:11" ht="20.25" customHeight="1">
      <c r="A64" s="75" t="s">
        <v>142</v>
      </c>
      <c r="B64" s="16"/>
      <c r="C64" s="29"/>
      <c r="D64" s="234"/>
      <c r="F64" s="234"/>
      <c r="G64" s="12"/>
      <c r="H64" s="234"/>
      <c r="I64" s="12"/>
      <c r="J64" s="29"/>
    </row>
    <row r="65" spans="1:10" ht="20.25" customHeight="1">
      <c r="A65" s="46" t="s">
        <v>191</v>
      </c>
      <c r="B65" s="47"/>
      <c r="C65" s="29"/>
      <c r="D65" s="262">
        <f>D63</f>
        <v>-3468</v>
      </c>
      <c r="E65" s="19"/>
      <c r="F65" s="262">
        <f>F63</f>
        <v>-20000</v>
      </c>
      <c r="G65" s="172"/>
      <c r="H65" s="262">
        <f>H63</f>
        <v>-93</v>
      </c>
      <c r="I65" s="37"/>
      <c r="J65" s="37">
        <f>J63</f>
        <v>31</v>
      </c>
    </row>
    <row r="66" spans="1:10" ht="20.25" customHeight="1" thickBot="1">
      <c r="A66" s="75" t="s">
        <v>49</v>
      </c>
      <c r="B66" s="47"/>
      <c r="C66" s="29"/>
      <c r="D66" s="48">
        <f>D51+D65</f>
        <v>669748</v>
      </c>
      <c r="E66" s="37"/>
      <c r="F66" s="117">
        <f>F51+F65</f>
        <v>717485</v>
      </c>
      <c r="G66" s="60"/>
      <c r="H66" s="48">
        <f>H51+H65</f>
        <v>810627</v>
      </c>
      <c r="I66" s="37"/>
      <c r="J66" s="260">
        <f>J51+J65</f>
        <v>562965</v>
      </c>
    </row>
    <row r="67" spans="1:10" s="41" customFormat="1" ht="20.25" customHeight="1" thickTop="1">
      <c r="A67" s="20"/>
      <c r="B67" s="16"/>
      <c r="C67" s="29"/>
      <c r="D67" s="39"/>
      <c r="E67" s="29"/>
      <c r="F67" s="39"/>
      <c r="G67" s="30"/>
      <c r="H67" s="39"/>
      <c r="I67" s="29"/>
      <c r="J67" s="39"/>
    </row>
    <row r="68" spans="1:10" s="41" customFormat="1" ht="20.25" customHeight="1">
      <c r="A68" s="169" t="s">
        <v>51</v>
      </c>
      <c r="B68" s="56"/>
      <c r="C68" s="29"/>
      <c r="D68" s="28"/>
      <c r="E68" s="49"/>
      <c r="F68" s="28"/>
      <c r="G68" s="49"/>
      <c r="H68" s="28"/>
      <c r="I68" s="49"/>
      <c r="J68" s="28"/>
    </row>
    <row r="69" spans="1:10" ht="20.25" customHeight="1">
      <c r="A69" s="52" t="s">
        <v>235</v>
      </c>
      <c r="B69" s="56"/>
      <c r="C69" s="29"/>
      <c r="D69" s="29">
        <f>D71-D70</f>
        <v>657684</v>
      </c>
      <c r="E69" s="57"/>
      <c r="F69" s="29">
        <v>691324</v>
      </c>
      <c r="G69" s="110"/>
      <c r="H69" s="29">
        <f>H71-H70</f>
        <v>810627</v>
      </c>
      <c r="I69" s="57"/>
      <c r="J69" s="29">
        <f>J66</f>
        <v>562965</v>
      </c>
    </row>
    <row r="70" spans="1:10" s="50" customFormat="1" ht="20.25" customHeight="1">
      <c r="A70" s="52" t="s">
        <v>52</v>
      </c>
      <c r="B70" s="56"/>
      <c r="C70" s="29"/>
      <c r="D70" s="34">
        <v>12064</v>
      </c>
      <c r="E70" s="57"/>
      <c r="F70" s="29">
        <v>26161</v>
      </c>
      <c r="G70" s="110"/>
      <c r="H70" s="177">
        <v>0</v>
      </c>
      <c r="I70" s="29"/>
      <c r="J70" s="167">
        <v>0</v>
      </c>
    </row>
    <row r="71" spans="1:10" s="50" customFormat="1" ht="20.25" customHeight="1" thickBot="1">
      <c r="A71" s="169" t="s">
        <v>49</v>
      </c>
      <c r="B71" s="58"/>
      <c r="C71" s="29"/>
      <c r="D71" s="59">
        <f>D66</f>
        <v>669748</v>
      </c>
      <c r="E71" s="60"/>
      <c r="F71" s="260">
        <f>SUM(F69:F70)</f>
        <v>717485</v>
      </c>
      <c r="G71" s="60"/>
      <c r="H71" s="59">
        <f>H66</f>
        <v>810627</v>
      </c>
      <c r="I71" s="60"/>
      <c r="J71" s="260">
        <f>SUM(J69:J70)</f>
        <v>562965</v>
      </c>
    </row>
    <row r="72" spans="1:10" ht="20.25" customHeight="1" thickTop="1">
      <c r="A72" s="14"/>
      <c r="C72" s="12"/>
      <c r="G72" s="12"/>
      <c r="H72" s="12"/>
      <c r="I72" s="12"/>
      <c r="J72" s="12"/>
    </row>
    <row r="73" spans="1:10" s="26" customFormat="1" ht="21" customHeight="1">
      <c r="A73" s="156" t="s">
        <v>257</v>
      </c>
      <c r="B73" s="23"/>
      <c r="C73" s="25"/>
      <c r="D73" s="24"/>
      <c r="E73" s="25"/>
      <c r="F73" s="24"/>
      <c r="G73" s="25"/>
      <c r="H73" s="25"/>
      <c r="I73" s="25"/>
      <c r="J73" s="25"/>
    </row>
    <row r="74" spans="1:10" s="26" customFormat="1" ht="21" customHeight="1">
      <c r="A74" s="156" t="s">
        <v>256</v>
      </c>
      <c r="B74" s="23"/>
      <c r="C74" s="25"/>
      <c r="D74" s="24"/>
      <c r="E74" s="25"/>
      <c r="F74" s="24"/>
      <c r="G74" s="25"/>
      <c r="H74" s="25"/>
      <c r="I74" s="25"/>
      <c r="J74" s="25"/>
    </row>
    <row r="75" spans="1:10" s="8" customFormat="1" ht="21" customHeight="1">
      <c r="A75" s="14" t="s">
        <v>258</v>
      </c>
      <c r="B75" s="5"/>
      <c r="C75" s="7"/>
      <c r="D75" s="6"/>
      <c r="E75" s="7"/>
      <c r="F75" s="6"/>
      <c r="G75" s="7"/>
      <c r="H75" s="7"/>
      <c r="I75" s="7"/>
      <c r="J75" s="7"/>
    </row>
    <row r="76" spans="1:10" s="8" customFormat="1" ht="21" customHeight="1">
      <c r="A76" s="14"/>
      <c r="B76" s="5"/>
      <c r="C76" s="7"/>
      <c r="D76" s="6"/>
      <c r="E76" s="7"/>
      <c r="F76" s="6"/>
      <c r="G76" s="7"/>
      <c r="H76" s="7"/>
      <c r="I76" s="7"/>
      <c r="J76" s="7"/>
    </row>
    <row r="77" spans="1:10" ht="21" customHeight="1">
      <c r="A77" s="9"/>
      <c r="C77" s="12"/>
      <c r="D77" s="267" t="s">
        <v>1</v>
      </c>
      <c r="E77" s="267"/>
      <c r="F77" s="267"/>
      <c r="G77" s="12"/>
      <c r="H77" s="267" t="s">
        <v>2</v>
      </c>
      <c r="I77" s="267"/>
      <c r="J77" s="267"/>
    </row>
    <row r="78" spans="1:10" ht="21" customHeight="1">
      <c r="A78" s="9"/>
      <c r="C78" s="231"/>
      <c r="D78" s="267" t="s">
        <v>3</v>
      </c>
      <c r="E78" s="267"/>
      <c r="F78" s="267"/>
      <c r="G78" s="12"/>
      <c r="H78" s="267" t="s">
        <v>3</v>
      </c>
      <c r="I78" s="267"/>
      <c r="J78" s="267"/>
    </row>
    <row r="79" spans="1:10" ht="21" customHeight="1">
      <c r="A79" s="9"/>
      <c r="C79" s="231"/>
      <c r="D79" s="268" t="s">
        <v>210</v>
      </c>
      <c r="E79" s="268"/>
      <c r="F79" s="268"/>
      <c r="G79" s="12"/>
      <c r="H79" s="268" t="s">
        <v>210</v>
      </c>
      <c r="I79" s="268"/>
      <c r="J79" s="268"/>
    </row>
    <row r="80" spans="1:10" ht="21" customHeight="1">
      <c r="A80" s="9"/>
      <c r="C80" s="231"/>
      <c r="D80" s="268" t="s">
        <v>209</v>
      </c>
      <c r="E80" s="268"/>
      <c r="F80" s="268"/>
      <c r="G80" s="12"/>
      <c r="H80" s="268" t="s">
        <v>209</v>
      </c>
      <c r="I80" s="268"/>
      <c r="J80" s="268"/>
    </row>
    <row r="81" spans="1:14" ht="21" customHeight="1">
      <c r="A81" s="9"/>
      <c r="B81" s="16" t="s">
        <v>6</v>
      </c>
      <c r="C81" s="116"/>
      <c r="D81" s="116">
        <v>2018</v>
      </c>
      <c r="E81" s="116"/>
      <c r="F81" s="116">
        <v>2017</v>
      </c>
      <c r="H81" s="116">
        <v>2018</v>
      </c>
      <c r="I81" s="116"/>
      <c r="J81" s="116">
        <v>2017</v>
      </c>
    </row>
    <row r="82" spans="1:14" ht="21" customHeight="1">
      <c r="A82" s="9"/>
      <c r="B82" s="16"/>
      <c r="C82" s="232"/>
      <c r="D82" s="266" t="s">
        <v>7</v>
      </c>
      <c r="E82" s="266"/>
      <c r="F82" s="266"/>
      <c r="G82" s="266"/>
      <c r="H82" s="266"/>
      <c r="I82" s="266"/>
      <c r="J82" s="266"/>
    </row>
    <row r="83" spans="1:14" ht="21" customHeight="1">
      <c r="A83" s="27" t="s">
        <v>185</v>
      </c>
      <c r="B83" s="16"/>
      <c r="C83" s="30"/>
      <c r="D83" s="28"/>
      <c r="E83" s="29"/>
      <c r="F83" s="28"/>
      <c r="G83" s="30"/>
      <c r="H83" s="30"/>
      <c r="I83" s="30"/>
      <c r="J83" s="30"/>
    </row>
    <row r="84" spans="1:14" ht="21" customHeight="1">
      <c r="A84" s="20" t="s">
        <v>186</v>
      </c>
      <c r="B84" s="16"/>
      <c r="C84" s="29"/>
      <c r="D84" s="29">
        <v>12062894</v>
      </c>
      <c r="E84" s="29"/>
      <c r="F84" s="29">
        <v>12494478</v>
      </c>
      <c r="G84" s="30"/>
      <c r="H84" s="29">
        <v>9513403</v>
      </c>
      <c r="I84" s="29"/>
      <c r="J84" s="29">
        <v>9808350</v>
      </c>
    </row>
    <row r="85" spans="1:14" ht="21" customHeight="1">
      <c r="A85" s="20" t="s">
        <v>187</v>
      </c>
      <c r="B85" s="16"/>
      <c r="C85" s="29"/>
      <c r="D85" s="29">
        <v>151438</v>
      </c>
      <c r="E85" s="29"/>
      <c r="F85" s="29">
        <v>417271</v>
      </c>
      <c r="G85" s="30"/>
      <c r="H85" s="167">
        <v>0</v>
      </c>
      <c r="I85" s="29"/>
      <c r="J85" s="167">
        <v>0</v>
      </c>
    </row>
    <row r="86" spans="1:14" ht="21" customHeight="1">
      <c r="A86" s="20" t="s">
        <v>40</v>
      </c>
      <c r="B86" s="16"/>
      <c r="C86" s="29"/>
      <c r="D86" s="29">
        <v>6519</v>
      </c>
      <c r="E86" s="29"/>
      <c r="F86" s="29">
        <v>8761</v>
      </c>
      <c r="G86" s="30"/>
      <c r="H86" s="29">
        <v>1792601</v>
      </c>
      <c r="I86" s="29"/>
      <c r="J86" s="29">
        <v>242366</v>
      </c>
    </row>
    <row r="87" spans="1:14" ht="21" customHeight="1">
      <c r="A87" s="20" t="s">
        <v>219</v>
      </c>
      <c r="B87" s="16"/>
      <c r="C87" s="29"/>
      <c r="D87" s="29">
        <v>64341</v>
      </c>
      <c r="E87" s="29"/>
      <c r="F87" s="29">
        <v>17987</v>
      </c>
      <c r="G87" s="30"/>
      <c r="H87" s="29">
        <v>727972</v>
      </c>
      <c r="I87" s="29"/>
      <c r="J87" s="167">
        <v>0</v>
      </c>
    </row>
    <row r="88" spans="1:14" ht="21" customHeight="1">
      <c r="A88" s="20" t="s">
        <v>41</v>
      </c>
      <c r="B88" s="16"/>
      <c r="C88" s="35"/>
      <c r="D88" s="34">
        <v>258023</v>
      </c>
      <c r="E88" s="35"/>
      <c r="F88" s="34">
        <v>195312</v>
      </c>
      <c r="G88" s="35"/>
      <c r="H88" s="34">
        <v>212082</v>
      </c>
      <c r="I88" s="35"/>
      <c r="J88" s="34">
        <v>166914</v>
      </c>
    </row>
    <row r="89" spans="1:14" ht="21" customHeight="1">
      <c r="A89" s="9" t="s">
        <v>188</v>
      </c>
      <c r="B89" s="16"/>
      <c r="C89" s="19"/>
      <c r="D89" s="36">
        <f>SUM(D84:D88)</f>
        <v>12543215</v>
      </c>
      <c r="E89" s="37"/>
      <c r="F89" s="36">
        <f>SUM(F84:F88)</f>
        <v>13133809</v>
      </c>
      <c r="G89" s="30"/>
      <c r="H89" s="36">
        <f>SUM(H84:H88)</f>
        <v>12246058</v>
      </c>
      <c r="I89" s="37"/>
      <c r="J89" s="36">
        <f>SUM(J84:J88)</f>
        <v>10217630</v>
      </c>
    </row>
    <row r="90" spans="1:14" ht="21" customHeight="1">
      <c r="A90" s="9"/>
      <c r="B90" s="16"/>
      <c r="C90" s="39"/>
      <c r="D90" s="38"/>
      <c r="E90" s="29"/>
      <c r="F90" s="38"/>
      <c r="G90" s="30"/>
      <c r="H90" s="38"/>
      <c r="I90" s="29"/>
      <c r="J90" s="38"/>
    </row>
    <row r="91" spans="1:14" ht="21" customHeight="1">
      <c r="A91" s="27" t="s">
        <v>42</v>
      </c>
      <c r="B91" s="16"/>
      <c r="C91" s="38"/>
      <c r="D91" s="38"/>
      <c r="E91" s="29"/>
      <c r="F91" s="38"/>
      <c r="G91" s="30"/>
      <c r="H91" s="38"/>
      <c r="I91" s="29"/>
      <c r="J91" s="38"/>
    </row>
    <row r="92" spans="1:14" ht="21" customHeight="1">
      <c r="A92" s="20" t="s">
        <v>90</v>
      </c>
      <c r="B92" s="16"/>
      <c r="C92" s="29"/>
      <c r="D92" s="29">
        <v>8241982</v>
      </c>
      <c r="E92" s="29"/>
      <c r="F92" s="29">
        <v>8391333</v>
      </c>
      <c r="G92" s="30"/>
      <c r="H92" s="29">
        <v>7142354</v>
      </c>
      <c r="I92" s="29"/>
      <c r="J92" s="29">
        <v>7092741</v>
      </c>
      <c r="M92" s="151"/>
    </row>
    <row r="93" spans="1:14" ht="21" customHeight="1">
      <c r="A93" s="33" t="s">
        <v>89</v>
      </c>
      <c r="B93" s="16"/>
      <c r="C93" s="29"/>
      <c r="D93" s="29">
        <v>93472</v>
      </c>
      <c r="E93" s="29"/>
      <c r="F93" s="29">
        <v>323696</v>
      </c>
      <c r="G93" s="30"/>
      <c r="H93" s="167">
        <v>0</v>
      </c>
      <c r="I93" s="29"/>
      <c r="J93" s="167">
        <v>0</v>
      </c>
      <c r="M93" s="151"/>
    </row>
    <row r="94" spans="1:14" ht="21" customHeight="1">
      <c r="A94" s="52" t="s">
        <v>234</v>
      </c>
      <c r="B94" s="16"/>
      <c r="C94" s="29"/>
      <c r="D94" s="29">
        <v>1766679</v>
      </c>
      <c r="E94" s="29"/>
      <c r="F94" s="29">
        <v>1660202</v>
      </c>
      <c r="G94" s="30"/>
      <c r="H94" s="29">
        <v>1111878</v>
      </c>
      <c r="I94" s="29"/>
      <c r="J94" s="29">
        <v>988551</v>
      </c>
      <c r="M94" s="151"/>
      <c r="N94" s="31"/>
    </row>
    <row r="95" spans="1:14" ht="21" customHeight="1">
      <c r="A95" s="20" t="s">
        <v>43</v>
      </c>
      <c r="B95" s="16"/>
      <c r="C95" s="29"/>
      <c r="D95" s="29">
        <v>715597</v>
      </c>
      <c r="E95" s="29"/>
      <c r="F95" s="29">
        <v>712429</v>
      </c>
      <c r="G95" s="30"/>
      <c r="H95" s="29">
        <v>574165</v>
      </c>
      <c r="I95" s="29"/>
      <c r="J95" s="29">
        <v>511582</v>
      </c>
      <c r="M95" s="151"/>
    </row>
    <row r="96" spans="1:14" ht="21" customHeight="1">
      <c r="A96" s="20" t="s">
        <v>44</v>
      </c>
      <c r="B96" s="16"/>
      <c r="C96" s="29"/>
      <c r="D96" s="34">
        <v>50262</v>
      </c>
      <c r="E96" s="29"/>
      <c r="F96" s="34">
        <v>47510</v>
      </c>
      <c r="G96" s="30"/>
      <c r="H96" s="34">
        <v>51242</v>
      </c>
      <c r="I96" s="29"/>
      <c r="J96" s="34">
        <v>49188</v>
      </c>
    </row>
    <row r="97" spans="1:13" ht="21" customHeight="1">
      <c r="A97" s="9" t="s">
        <v>45</v>
      </c>
      <c r="B97" s="16"/>
      <c r="C97" s="29"/>
      <c r="D97" s="36">
        <f>SUM(D92:D96)</f>
        <v>10867992</v>
      </c>
      <c r="E97" s="37"/>
      <c r="F97" s="36">
        <f>SUM(F92:F96)</f>
        <v>11135170</v>
      </c>
      <c r="G97" s="30"/>
      <c r="H97" s="36">
        <f>SUM(H92:H96)</f>
        <v>8879639</v>
      </c>
      <c r="I97" s="37"/>
      <c r="J97" s="36">
        <f>SUM(J92:J96)</f>
        <v>8642062</v>
      </c>
      <c r="M97" s="31"/>
    </row>
    <row r="98" spans="1:13" ht="21" customHeight="1">
      <c r="B98" s="16"/>
      <c r="C98" s="29"/>
      <c r="D98" s="40"/>
      <c r="E98" s="37"/>
      <c r="F98" s="40"/>
      <c r="G98" s="30"/>
      <c r="H98" s="40"/>
      <c r="I98" s="37"/>
      <c r="J98" s="40"/>
    </row>
    <row r="99" spans="1:13" ht="21" customHeight="1">
      <c r="A99" s="105" t="s">
        <v>189</v>
      </c>
      <c r="B99" s="42" t="s">
        <v>227</v>
      </c>
      <c r="C99" s="29"/>
      <c r="D99" s="34">
        <v>88387</v>
      </c>
      <c r="E99" s="29"/>
      <c r="F99" s="34">
        <v>155945</v>
      </c>
      <c r="G99" s="30"/>
      <c r="H99" s="167">
        <v>0</v>
      </c>
      <c r="I99" s="29"/>
      <c r="J99" s="167">
        <v>0</v>
      </c>
    </row>
    <row r="100" spans="1:13" ht="21" customHeight="1">
      <c r="A100" s="75" t="s">
        <v>46</v>
      </c>
      <c r="B100" s="42"/>
      <c r="C100" s="29"/>
      <c r="D100" s="19">
        <f>D89-D97+D99</f>
        <v>1763610</v>
      </c>
      <c r="E100" s="37"/>
      <c r="F100" s="19">
        <f>F89-F97+F99</f>
        <v>2154584</v>
      </c>
      <c r="G100" s="60"/>
      <c r="H100" s="168">
        <f>H89-H97</f>
        <v>3366419</v>
      </c>
      <c r="I100" s="37"/>
      <c r="J100" s="168">
        <f>J89-J97</f>
        <v>1575568</v>
      </c>
    </row>
    <row r="101" spans="1:13" ht="21" customHeight="1">
      <c r="A101" s="105" t="s">
        <v>160</v>
      </c>
      <c r="B101" s="16"/>
      <c r="C101" s="29"/>
      <c r="D101" s="174">
        <v>-291713</v>
      </c>
      <c r="E101" s="29"/>
      <c r="F101" s="174">
        <v>-359213</v>
      </c>
      <c r="G101" s="30"/>
      <c r="H101" s="174">
        <v>-299800</v>
      </c>
      <c r="I101" s="29"/>
      <c r="J101" s="174">
        <v>-285749</v>
      </c>
    </row>
    <row r="102" spans="1:13" ht="23.25" customHeight="1">
      <c r="B102" s="16"/>
      <c r="C102" s="29"/>
      <c r="D102" s="29"/>
      <c r="E102" s="29"/>
      <c r="F102" s="29"/>
      <c r="G102" s="30"/>
      <c r="H102" s="29"/>
      <c r="I102" s="29"/>
      <c r="J102" s="29"/>
    </row>
    <row r="103" spans="1:13" ht="21" customHeight="1" thickBot="1">
      <c r="A103" s="9" t="s">
        <v>47</v>
      </c>
      <c r="B103" s="16"/>
      <c r="C103" s="29"/>
      <c r="D103" s="117">
        <f>SUM(D100:D101)</f>
        <v>1471897</v>
      </c>
      <c r="E103" s="19"/>
      <c r="F103" s="117">
        <f>SUM(F100:F101)</f>
        <v>1795371</v>
      </c>
      <c r="G103" s="170"/>
      <c r="H103" s="117">
        <f>SUM(H100:H101)</f>
        <v>3066619</v>
      </c>
      <c r="I103" s="19"/>
      <c r="J103" s="117">
        <f>SUM(J100:J101)</f>
        <v>1289819</v>
      </c>
    </row>
    <row r="104" spans="1:13" ht="21" customHeight="1" thickTop="1">
      <c r="A104" s="9"/>
      <c r="B104" s="16"/>
      <c r="C104" s="29"/>
      <c r="D104" s="19"/>
      <c r="E104" s="19"/>
      <c r="F104" s="19"/>
      <c r="G104" s="170"/>
      <c r="H104" s="19"/>
      <c r="I104" s="19"/>
      <c r="J104" s="19"/>
    </row>
    <row r="105" spans="1:13" ht="21" customHeight="1">
      <c r="A105" s="169" t="s">
        <v>50</v>
      </c>
      <c r="B105" s="171"/>
      <c r="C105" s="29"/>
      <c r="D105" s="28"/>
      <c r="E105" s="49"/>
      <c r="F105" s="28"/>
      <c r="G105" s="49"/>
      <c r="H105" s="28"/>
      <c r="I105" s="49"/>
      <c r="J105" s="28"/>
    </row>
    <row r="106" spans="1:13" s="50" customFormat="1" ht="21" customHeight="1">
      <c r="A106" s="51" t="s">
        <v>235</v>
      </c>
      <c r="B106" s="171"/>
      <c r="C106" s="29"/>
      <c r="D106" s="135">
        <f>D103-D107</f>
        <v>1444391</v>
      </c>
      <c r="E106" s="29"/>
      <c r="F106" s="29">
        <f>F103-F107</f>
        <v>1733768</v>
      </c>
      <c r="G106" s="30"/>
      <c r="H106" s="135">
        <f>H103-H107</f>
        <v>3066619</v>
      </c>
      <c r="I106" s="29"/>
      <c r="J106" s="29">
        <f>J103-J107</f>
        <v>1289819</v>
      </c>
    </row>
    <row r="107" spans="1:13" s="50" customFormat="1" ht="21" customHeight="1">
      <c r="A107" s="52" t="s">
        <v>52</v>
      </c>
      <c r="B107" s="171"/>
      <c r="C107" s="29"/>
      <c r="D107" s="144">
        <v>27506</v>
      </c>
      <c r="E107" s="29"/>
      <c r="F107" s="29">
        <v>61603</v>
      </c>
      <c r="G107" s="30"/>
      <c r="H107" s="144">
        <v>0</v>
      </c>
      <c r="I107" s="29"/>
      <c r="J107" s="144">
        <v>0</v>
      </c>
    </row>
    <row r="108" spans="1:13" s="50" customFormat="1" ht="21" customHeight="1" thickBot="1">
      <c r="A108" s="169" t="s">
        <v>47</v>
      </c>
      <c r="B108" s="169"/>
      <c r="C108" s="29"/>
      <c r="D108" s="242">
        <f>SUM(D106:D107)</f>
        <v>1471897</v>
      </c>
      <c r="E108" s="37"/>
      <c r="F108" s="260">
        <f>SUM(F106:F107)</f>
        <v>1795371</v>
      </c>
      <c r="G108" s="60"/>
      <c r="H108" s="242">
        <f>SUM(H106:H107)</f>
        <v>3066619</v>
      </c>
      <c r="I108" s="37"/>
      <c r="J108" s="117">
        <f>SUM(J106:J107)</f>
        <v>1289819</v>
      </c>
    </row>
    <row r="109" spans="1:13" s="50" customFormat="1" ht="21" customHeight="1" thickTop="1">
      <c r="A109" s="169"/>
      <c r="B109" s="169"/>
      <c r="C109" s="29"/>
      <c r="D109" s="118"/>
      <c r="E109" s="54"/>
      <c r="F109" s="118"/>
      <c r="G109" s="54"/>
      <c r="H109" s="118"/>
      <c r="I109" s="54"/>
      <c r="J109" s="118"/>
    </row>
    <row r="110" spans="1:13" s="41" customFormat="1" ht="20.25" customHeight="1" thickBot="1">
      <c r="A110" s="169" t="s">
        <v>133</v>
      </c>
      <c r="B110" s="16" t="s">
        <v>236</v>
      </c>
      <c r="C110" s="29"/>
      <c r="D110" s="243">
        <f>D106/1332702</f>
        <v>1.0838064323457157</v>
      </c>
      <c r="E110" s="244"/>
      <c r="F110" s="261">
        <f>F106/231000</f>
        <v>7.5054891774891779</v>
      </c>
      <c r="G110" s="245"/>
      <c r="H110" s="243">
        <f>H106/1332702</f>
        <v>2.3010537989738142</v>
      </c>
      <c r="I110" s="244"/>
      <c r="J110" s="261">
        <f>J106/231000</f>
        <v>5.5836320346320347</v>
      </c>
    </row>
    <row r="111" spans="1:13" ht="21" customHeight="1" thickTop="1">
      <c r="B111" s="16"/>
      <c r="C111" s="29"/>
      <c r="D111" s="39"/>
      <c r="E111" s="29"/>
      <c r="F111" s="39"/>
      <c r="G111" s="30"/>
      <c r="H111" s="39"/>
      <c r="I111" s="29"/>
      <c r="J111" s="39"/>
    </row>
    <row r="112" spans="1:13" s="55" customFormat="1" ht="21" customHeight="1">
      <c r="A112" s="156" t="s">
        <v>257</v>
      </c>
      <c r="B112" s="10"/>
      <c r="C112" s="12"/>
      <c r="D112" s="11"/>
      <c r="E112" s="12"/>
      <c r="F112" s="11"/>
      <c r="G112" s="12"/>
      <c r="H112" s="12"/>
      <c r="I112" s="12"/>
      <c r="J112" s="12"/>
    </row>
    <row r="113" spans="1:10" s="55" customFormat="1" ht="21" customHeight="1">
      <c r="A113" s="156" t="s">
        <v>256</v>
      </c>
      <c r="B113" s="10"/>
      <c r="C113" s="12"/>
      <c r="D113" s="11"/>
      <c r="E113" s="12"/>
      <c r="F113" s="11"/>
      <c r="G113" s="12"/>
      <c r="H113" s="12"/>
      <c r="I113" s="12"/>
      <c r="J113" s="12"/>
    </row>
    <row r="114" spans="1:10" s="26" customFormat="1" ht="21" customHeight="1">
      <c r="A114" s="14" t="s">
        <v>259</v>
      </c>
      <c r="B114" s="10"/>
      <c r="C114" s="12"/>
      <c r="D114" s="11"/>
      <c r="E114" s="12"/>
      <c r="F114" s="11"/>
      <c r="G114" s="12"/>
      <c r="H114" s="12"/>
      <c r="I114" s="12"/>
      <c r="J114" s="12"/>
    </row>
    <row r="115" spans="1:10" s="8" customFormat="1" ht="21" customHeight="1">
      <c r="A115" s="9"/>
      <c r="B115" s="10"/>
      <c r="C115" s="12"/>
      <c r="D115" s="11"/>
      <c r="E115" s="12"/>
      <c r="F115" s="11"/>
      <c r="G115" s="12"/>
      <c r="H115" s="12"/>
      <c r="I115" s="12"/>
      <c r="J115" s="12"/>
    </row>
    <row r="116" spans="1:10" s="8" customFormat="1" ht="21" customHeight="1">
      <c r="A116" s="9"/>
      <c r="B116" s="10"/>
      <c r="C116" s="12"/>
      <c r="D116" s="267" t="s">
        <v>1</v>
      </c>
      <c r="E116" s="267"/>
      <c r="F116" s="267"/>
      <c r="G116" s="12"/>
      <c r="H116" s="267" t="s">
        <v>2</v>
      </c>
      <c r="I116" s="267"/>
      <c r="J116" s="267"/>
    </row>
    <row r="117" spans="1:10" ht="21" customHeight="1">
      <c r="A117" s="9"/>
      <c r="C117" s="231"/>
      <c r="D117" s="267" t="s">
        <v>3</v>
      </c>
      <c r="E117" s="267"/>
      <c r="F117" s="267"/>
      <c r="G117" s="12"/>
      <c r="H117" s="267" t="s">
        <v>3</v>
      </c>
      <c r="I117" s="267"/>
      <c r="J117" s="267"/>
    </row>
    <row r="118" spans="1:10" ht="21" customHeight="1">
      <c r="A118" s="9"/>
      <c r="C118" s="231"/>
      <c r="D118" s="268" t="s">
        <v>210</v>
      </c>
      <c r="E118" s="268"/>
      <c r="F118" s="268"/>
      <c r="G118" s="12"/>
      <c r="H118" s="268" t="s">
        <v>210</v>
      </c>
      <c r="I118" s="268"/>
      <c r="J118" s="268"/>
    </row>
    <row r="119" spans="1:10" ht="21" customHeight="1">
      <c r="A119" s="9"/>
      <c r="C119" s="231"/>
      <c r="D119" s="268" t="s">
        <v>209</v>
      </c>
      <c r="E119" s="268"/>
      <c r="F119" s="268"/>
      <c r="G119" s="12"/>
      <c r="H119" s="268" t="s">
        <v>209</v>
      </c>
      <c r="I119" s="268"/>
      <c r="J119" s="268"/>
    </row>
    <row r="120" spans="1:10" ht="21" customHeight="1">
      <c r="A120" s="9"/>
      <c r="B120" s="16" t="s">
        <v>6</v>
      </c>
      <c r="C120" s="116"/>
      <c r="D120" s="116">
        <v>2018</v>
      </c>
      <c r="E120" s="116"/>
      <c r="F120" s="116">
        <v>2017</v>
      </c>
      <c r="H120" s="116">
        <v>2018</v>
      </c>
      <c r="I120" s="116"/>
      <c r="J120" s="116">
        <v>2017</v>
      </c>
    </row>
    <row r="121" spans="1:10" ht="21" customHeight="1">
      <c r="A121" s="9"/>
      <c r="B121" s="16"/>
      <c r="C121" s="232"/>
      <c r="D121" s="266" t="s">
        <v>7</v>
      </c>
      <c r="E121" s="266"/>
      <c r="F121" s="266"/>
      <c r="G121" s="266"/>
      <c r="H121" s="266"/>
      <c r="I121" s="266"/>
      <c r="J121" s="266"/>
    </row>
    <row r="122" spans="1:10" ht="21" customHeight="1">
      <c r="A122" s="9"/>
      <c r="B122" s="16"/>
      <c r="C122" s="232"/>
      <c r="D122" s="232"/>
      <c r="E122" s="232"/>
      <c r="F122" s="232"/>
      <c r="G122" s="232"/>
      <c r="H122" s="232"/>
      <c r="I122" s="232"/>
      <c r="J122" s="232"/>
    </row>
    <row r="123" spans="1:10" ht="21" customHeight="1">
      <c r="A123" s="46" t="s">
        <v>47</v>
      </c>
      <c r="B123" s="169"/>
      <c r="C123" s="29"/>
      <c r="D123" s="118">
        <f>D103</f>
        <v>1471897</v>
      </c>
      <c r="E123" s="54"/>
      <c r="F123" s="118">
        <f>F103</f>
        <v>1795371</v>
      </c>
      <c r="G123" s="54"/>
      <c r="H123" s="118">
        <f>H103</f>
        <v>3066619</v>
      </c>
      <c r="I123" s="54"/>
      <c r="J123" s="118">
        <f>J103</f>
        <v>1289819</v>
      </c>
    </row>
    <row r="124" spans="1:10" ht="21" customHeight="1">
      <c r="A124" s="46"/>
      <c r="B124" s="169"/>
      <c r="C124" s="29"/>
      <c r="D124" s="118"/>
      <c r="E124" s="54"/>
      <c r="F124" s="118"/>
      <c r="G124" s="54"/>
      <c r="H124" s="118"/>
      <c r="I124" s="54"/>
      <c r="J124" s="118"/>
    </row>
    <row r="125" spans="1:10" ht="20.25" customHeight="1">
      <c r="A125" s="119" t="s">
        <v>48</v>
      </c>
      <c r="B125" s="169"/>
      <c r="C125" s="29"/>
      <c r="D125" s="118" t="s">
        <v>231</v>
      </c>
      <c r="E125" s="54"/>
      <c r="F125" s="118"/>
      <c r="G125" s="54"/>
      <c r="H125" s="118"/>
      <c r="I125" s="54"/>
      <c r="J125" s="118"/>
    </row>
    <row r="126" spans="1:10" s="55" customFormat="1" ht="20.25" customHeight="1">
      <c r="A126" s="44" t="s">
        <v>237</v>
      </c>
      <c r="B126" s="16"/>
      <c r="C126" s="29"/>
      <c r="D126" s="35"/>
      <c r="E126" s="35"/>
      <c r="F126" s="35"/>
      <c r="G126" s="170"/>
      <c r="H126" s="35"/>
      <c r="I126" s="35"/>
      <c r="J126" s="35"/>
    </row>
    <row r="127" spans="1:10" s="55" customFormat="1" ht="20.25" customHeight="1">
      <c r="A127" s="44" t="s">
        <v>238</v>
      </c>
      <c r="B127" s="16"/>
      <c r="C127" s="29"/>
      <c r="D127" s="35"/>
      <c r="E127" s="35"/>
      <c r="F127" s="35"/>
      <c r="G127" s="170"/>
      <c r="H127" s="35"/>
      <c r="I127" s="35"/>
      <c r="J127" s="35"/>
    </row>
    <row r="128" spans="1:10" ht="20.25" customHeight="1">
      <c r="A128" s="105" t="s">
        <v>241</v>
      </c>
      <c r="B128" s="16"/>
      <c r="C128" s="29"/>
      <c r="D128" s="175">
        <v>-6451</v>
      </c>
      <c r="E128" s="35"/>
      <c r="F128" s="175">
        <v>-8950</v>
      </c>
      <c r="G128" s="170"/>
      <c r="H128" s="167">
        <v>0</v>
      </c>
      <c r="I128" s="29"/>
      <c r="J128" s="167">
        <v>0</v>
      </c>
    </row>
    <row r="129" spans="1:11" ht="20.25" customHeight="1">
      <c r="A129" s="105" t="s">
        <v>272</v>
      </c>
      <c r="B129" s="16">
        <v>4</v>
      </c>
      <c r="C129" s="29"/>
      <c r="D129" s="175">
        <v>-3239</v>
      </c>
      <c r="E129" s="35"/>
      <c r="F129" s="175">
        <v>-2303</v>
      </c>
      <c r="G129" s="170"/>
      <c r="H129" s="175">
        <v>-3239</v>
      </c>
      <c r="I129" s="90"/>
      <c r="J129" s="167">
        <v>-2303</v>
      </c>
    </row>
    <row r="130" spans="1:11" s="55" customFormat="1" ht="20.25" customHeight="1">
      <c r="A130" s="105" t="s">
        <v>190</v>
      </c>
      <c r="B130" s="16"/>
      <c r="C130" s="29"/>
      <c r="D130" s="39"/>
      <c r="E130" s="29"/>
      <c r="F130" s="39"/>
      <c r="G130" s="30"/>
      <c r="H130" s="39"/>
      <c r="I130" s="29"/>
      <c r="J130" s="39"/>
    </row>
    <row r="131" spans="1:11" ht="20.25" customHeight="1">
      <c r="A131" s="105" t="s">
        <v>119</v>
      </c>
      <c r="B131" s="16" t="s">
        <v>227</v>
      </c>
      <c r="C131" s="29"/>
      <c r="D131" s="175">
        <v>-477</v>
      </c>
      <c r="E131" s="35"/>
      <c r="F131" s="175">
        <v>-636</v>
      </c>
      <c r="G131" s="170"/>
      <c r="H131" s="167">
        <v>0</v>
      </c>
      <c r="I131" s="29"/>
      <c r="J131" s="167">
        <v>0</v>
      </c>
    </row>
    <row r="132" spans="1:11" ht="20.25" customHeight="1">
      <c r="A132" s="105" t="s">
        <v>239</v>
      </c>
      <c r="B132" s="16"/>
      <c r="C132" s="29"/>
      <c r="D132" s="90">
        <v>648</v>
      </c>
      <c r="E132" s="35"/>
      <c r="F132" s="34">
        <v>461</v>
      </c>
      <c r="G132" s="170"/>
      <c r="H132" s="90">
        <v>648</v>
      </c>
      <c r="I132" s="90"/>
      <c r="J132" s="34">
        <v>461</v>
      </c>
    </row>
    <row r="133" spans="1:11" ht="20.25" customHeight="1">
      <c r="A133" s="46" t="s">
        <v>240</v>
      </c>
      <c r="B133" s="16"/>
      <c r="C133" s="29"/>
      <c r="D133" s="233"/>
      <c r="E133" s="35"/>
      <c r="F133" s="233"/>
      <c r="G133" s="170"/>
      <c r="H133" s="233"/>
      <c r="I133" s="90"/>
      <c r="J133" s="233"/>
      <c r="K133" s="85"/>
    </row>
    <row r="134" spans="1:11" ht="20.25" customHeight="1">
      <c r="A134" s="46" t="s">
        <v>238</v>
      </c>
      <c r="B134" s="16"/>
      <c r="C134" s="29"/>
      <c r="D134" s="95">
        <f>SUM(D128:D132)</f>
        <v>-9519</v>
      </c>
      <c r="E134" s="19"/>
      <c r="F134" s="95">
        <f>SUM(F128:F132)</f>
        <v>-11428</v>
      </c>
      <c r="G134" s="172"/>
      <c r="H134" s="95">
        <f>SUM(H128:H132)</f>
        <v>-2591</v>
      </c>
      <c r="I134" s="95"/>
      <c r="J134" s="95">
        <f>SUM(J128:J132)</f>
        <v>-1842</v>
      </c>
      <c r="K134" s="85"/>
    </row>
    <row r="135" spans="1:11" ht="20.25" customHeight="1">
      <c r="A135" s="75" t="s">
        <v>142</v>
      </c>
      <c r="B135" s="16"/>
      <c r="C135" s="29"/>
      <c r="D135" s="234"/>
      <c r="F135" s="234"/>
      <c r="G135" s="12"/>
      <c r="H135" s="234"/>
      <c r="I135" s="12"/>
      <c r="J135" s="234"/>
    </row>
    <row r="136" spans="1:11" ht="20.25" customHeight="1">
      <c r="A136" s="46" t="s">
        <v>191</v>
      </c>
      <c r="B136" s="47"/>
      <c r="C136" s="29"/>
      <c r="D136" s="235">
        <f>D134</f>
        <v>-9519</v>
      </c>
      <c r="E136" s="19"/>
      <c r="F136" s="235">
        <f>F134</f>
        <v>-11428</v>
      </c>
      <c r="G136" s="172"/>
      <c r="H136" s="235">
        <f>H134</f>
        <v>-2591</v>
      </c>
      <c r="I136" s="37"/>
      <c r="J136" s="235">
        <f>J134</f>
        <v>-1842</v>
      </c>
    </row>
    <row r="137" spans="1:11" ht="20.25" customHeight="1" thickBot="1">
      <c r="A137" s="75" t="s">
        <v>49</v>
      </c>
      <c r="B137" s="47"/>
      <c r="C137" s="29"/>
      <c r="D137" s="48">
        <f>D123+D136</f>
        <v>1462378</v>
      </c>
      <c r="E137" s="37"/>
      <c r="F137" s="48">
        <f>F123+F136</f>
        <v>1783943</v>
      </c>
      <c r="G137" s="60"/>
      <c r="H137" s="48">
        <f>H123+H136</f>
        <v>3064028</v>
      </c>
      <c r="I137" s="37"/>
      <c r="J137" s="48">
        <f>J123+J136</f>
        <v>1287977</v>
      </c>
    </row>
    <row r="138" spans="1:11" s="41" customFormat="1" ht="20.25" customHeight="1" thickTop="1">
      <c r="A138" s="20"/>
      <c r="B138" s="16"/>
      <c r="C138" s="29"/>
      <c r="D138" s="39"/>
      <c r="E138" s="29"/>
      <c r="F138" s="39"/>
      <c r="G138" s="30"/>
      <c r="H138" s="39"/>
      <c r="I138" s="29"/>
      <c r="J138" s="39"/>
    </row>
    <row r="139" spans="1:11" s="41" customFormat="1" ht="20.25" customHeight="1">
      <c r="A139" s="169" t="s">
        <v>51</v>
      </c>
      <c r="B139" s="56"/>
      <c r="C139" s="29"/>
      <c r="D139" s="28"/>
      <c r="E139" s="49"/>
      <c r="F139" s="28"/>
      <c r="G139" s="49"/>
      <c r="H139" s="28"/>
      <c r="I139" s="49"/>
      <c r="J139" s="28"/>
    </row>
    <row r="140" spans="1:11" ht="20.25" customHeight="1">
      <c r="A140" s="52" t="s">
        <v>235</v>
      </c>
      <c r="B140" s="56"/>
      <c r="C140" s="29"/>
      <c r="D140" s="57">
        <f>D137-D141</f>
        <v>1436473</v>
      </c>
      <c r="E140" s="57"/>
      <c r="F140" s="57">
        <v>1725805</v>
      </c>
      <c r="G140" s="110"/>
      <c r="H140" s="57">
        <f>H137</f>
        <v>3064028</v>
      </c>
      <c r="I140" s="57"/>
      <c r="J140" s="57">
        <v>1287977</v>
      </c>
    </row>
    <row r="141" spans="1:11" s="50" customFormat="1" ht="20.25" customHeight="1">
      <c r="A141" s="52" t="s">
        <v>52</v>
      </c>
      <c r="B141" s="56"/>
      <c r="C141" s="29"/>
      <c r="D141" s="167">
        <v>25905</v>
      </c>
      <c r="E141" s="57"/>
      <c r="F141" s="34">
        <v>58138</v>
      </c>
      <c r="G141" s="110"/>
      <c r="H141" s="167">
        <v>0</v>
      </c>
      <c r="I141" s="29"/>
      <c r="J141" s="167">
        <v>0</v>
      </c>
    </row>
    <row r="142" spans="1:11" s="50" customFormat="1" ht="20.25" customHeight="1" thickBot="1">
      <c r="A142" s="169" t="s">
        <v>49</v>
      </c>
      <c r="B142" s="58"/>
      <c r="C142" s="29"/>
      <c r="D142" s="53">
        <f>SUM(D140:D141)</f>
        <v>1462378</v>
      </c>
      <c r="E142" s="60"/>
      <c r="F142" s="59">
        <f>SUM(F140:F141)</f>
        <v>1783943</v>
      </c>
      <c r="G142" s="60"/>
      <c r="H142" s="53">
        <f>SUM(H140:H141)</f>
        <v>3064028</v>
      </c>
      <c r="I142" s="60"/>
      <c r="J142" s="53">
        <f>SUM(J140:J141)</f>
        <v>1287977</v>
      </c>
    </row>
    <row r="143" spans="1:11" s="50" customFormat="1" ht="20.25" customHeight="1" thickTop="1">
      <c r="A143" s="169"/>
      <c r="B143" s="10"/>
      <c r="C143" s="29"/>
      <c r="D143" s="11"/>
      <c r="E143" s="12"/>
      <c r="F143" s="11"/>
      <c r="G143" s="12"/>
      <c r="H143" s="12"/>
      <c r="I143" s="12"/>
      <c r="J143" s="12"/>
    </row>
    <row r="144" spans="1:11" ht="20.25" customHeight="1">
      <c r="A144" s="14"/>
      <c r="C144" s="12"/>
      <c r="G144" s="12"/>
      <c r="H144" s="12"/>
      <c r="I144" s="12"/>
      <c r="J144" s="12"/>
    </row>
    <row r="145" spans="3:10" ht="18" customHeight="1">
      <c r="C145" s="22"/>
      <c r="D145" s="22"/>
      <c r="E145" s="22"/>
      <c r="F145" s="22"/>
      <c r="G145" s="22"/>
      <c r="H145" s="22"/>
      <c r="I145" s="22"/>
      <c r="J145" s="22"/>
    </row>
    <row r="146" spans="3:10" ht="18" customHeight="1">
      <c r="C146" s="22"/>
      <c r="D146" s="22"/>
      <c r="E146" s="22"/>
      <c r="F146" s="22"/>
      <c r="G146" s="22"/>
      <c r="H146" s="22"/>
      <c r="I146" s="22"/>
      <c r="J146" s="22"/>
    </row>
  </sheetData>
  <mergeCells count="36">
    <mergeCell ref="D5:F5"/>
    <mergeCell ref="H5:J5"/>
    <mergeCell ref="D6:F6"/>
    <mergeCell ref="H6:J6"/>
    <mergeCell ref="D44:F44"/>
    <mergeCell ref="H44:J44"/>
    <mergeCell ref="D45:F45"/>
    <mergeCell ref="H45:J45"/>
    <mergeCell ref="D7:F7"/>
    <mergeCell ref="H7:J7"/>
    <mergeCell ref="D10:J10"/>
    <mergeCell ref="D8:F8"/>
    <mergeCell ref="H8:J8"/>
    <mergeCell ref="D46:F46"/>
    <mergeCell ref="H46:J46"/>
    <mergeCell ref="D49:J49"/>
    <mergeCell ref="D47:F47"/>
    <mergeCell ref="H47:J47"/>
    <mergeCell ref="D77:F77"/>
    <mergeCell ref="H77:J77"/>
    <mergeCell ref="D78:F78"/>
    <mergeCell ref="H78:J78"/>
    <mergeCell ref="D79:F79"/>
    <mergeCell ref="H79:J79"/>
    <mergeCell ref="D80:F80"/>
    <mergeCell ref="H80:J80"/>
    <mergeCell ref="D82:J82"/>
    <mergeCell ref="D116:F116"/>
    <mergeCell ref="H116:J116"/>
    <mergeCell ref="D121:J121"/>
    <mergeCell ref="D117:F117"/>
    <mergeCell ref="H117:J117"/>
    <mergeCell ref="D118:F118"/>
    <mergeCell ref="H118:J118"/>
    <mergeCell ref="D119:F119"/>
    <mergeCell ref="H119:J119"/>
  </mergeCells>
  <pageMargins left="0.7" right="0.7" top="0.48" bottom="0.5" header="0.5" footer="0.5"/>
  <pageSetup paperSize="9" scale="83" firstPageNumber="5" orientation="portrait" useFirstPageNumber="1" r:id="rId1"/>
  <headerFooter>
    <oddFooter>&amp;L&amp;"Times New Roman,Regular"&amp;12The accompanying notes are an integral part of these financial statements.
&amp;C&amp;"Times New Roman,Regular"&amp;12&amp;P</oddFooter>
  </headerFooter>
  <rowBreaks count="3" manualBreakCount="3">
    <brk id="39" max="9" man="1"/>
    <brk id="72" max="9" man="1"/>
    <brk id="111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B74"/>
  <sheetViews>
    <sheetView view="pageBreakPreview" zoomScale="80" zoomScaleNormal="70" zoomScaleSheetLayoutView="80" workbookViewId="0">
      <selection activeCell="L14" sqref="L14"/>
    </sheetView>
  </sheetViews>
  <sheetFormatPr defaultRowHeight="18" customHeight="1"/>
  <cols>
    <col min="1" max="1" width="62" style="20" customWidth="1"/>
    <col min="2" max="2" width="5.7109375" style="16" customWidth="1"/>
    <col min="3" max="3" width="0.85546875" style="12" customWidth="1"/>
    <col min="4" max="4" width="15.85546875" style="12" customWidth="1"/>
    <col min="5" max="5" width="1" style="12" customWidth="1"/>
    <col min="6" max="6" width="12.7109375" style="12" customWidth="1"/>
    <col min="7" max="7" width="0.85546875" style="12" customWidth="1"/>
    <col min="8" max="8" width="15.140625" style="12" customWidth="1"/>
    <col min="9" max="9" width="0.85546875" style="12" customWidth="1"/>
    <col min="10" max="10" width="15" style="12" customWidth="1"/>
    <col min="11" max="11" width="0.85546875" style="12" customWidth="1"/>
    <col min="12" max="12" width="12.42578125" style="12" customWidth="1"/>
    <col min="13" max="13" width="0.85546875" style="12" customWidth="1"/>
    <col min="14" max="14" width="13.5703125" style="12" customWidth="1"/>
    <col min="15" max="15" width="0.85546875" style="12" customWidth="1"/>
    <col min="16" max="16" width="16.42578125" style="12" bestFit="1" customWidth="1"/>
    <col min="17" max="17" width="0.85546875" style="12" customWidth="1"/>
    <col min="18" max="18" width="14.28515625" style="12" bestFit="1" customWidth="1"/>
    <col min="19" max="19" width="0.85546875" style="12" customWidth="1"/>
    <col min="20" max="20" width="15" style="12" customWidth="1"/>
    <col min="21" max="21" width="0.85546875" style="12" customWidth="1"/>
    <col min="22" max="22" width="15.28515625" style="12" customWidth="1"/>
    <col min="23" max="23" width="0.85546875" style="13" customWidth="1"/>
    <col min="24" max="24" width="15.5703125" style="13" bestFit="1" customWidth="1"/>
    <col min="25" max="25" width="0.85546875" style="13" customWidth="1"/>
    <col min="26" max="26" width="15.28515625" style="13" customWidth="1"/>
    <col min="27" max="27" width="9.140625" style="13"/>
    <col min="28" max="28" width="11" style="13" bestFit="1" customWidth="1"/>
    <col min="29" max="16384" width="9.140625" style="13"/>
  </cols>
  <sheetData>
    <row r="1" spans="1:26" ht="21" customHeight="1">
      <c r="A1" s="156" t="s">
        <v>257</v>
      </c>
    </row>
    <row r="2" spans="1:26" ht="21" customHeight="1">
      <c r="A2" s="156" t="s">
        <v>256</v>
      </c>
    </row>
    <row r="3" spans="1:26" ht="21" customHeight="1">
      <c r="A3" s="63" t="s">
        <v>121</v>
      </c>
    </row>
    <row r="4" spans="1:26" ht="21" customHeight="1">
      <c r="A4" s="63"/>
      <c r="D4" s="269" t="s">
        <v>281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</row>
    <row r="5" spans="1:26" ht="21" customHeight="1">
      <c r="A5" s="64"/>
      <c r="C5" s="65"/>
      <c r="D5" s="65"/>
      <c r="E5" s="65"/>
      <c r="F5" s="270" t="s">
        <v>35</v>
      </c>
      <c r="G5" s="270"/>
      <c r="H5" s="270"/>
      <c r="I5" s="65"/>
      <c r="J5" s="65"/>
      <c r="K5" s="65"/>
      <c r="L5" s="271" t="s">
        <v>192</v>
      </c>
      <c r="M5" s="271"/>
      <c r="N5" s="271"/>
      <c r="O5" s="271"/>
      <c r="P5" s="271"/>
      <c r="Q5" s="271"/>
      <c r="R5" s="271"/>
      <c r="S5" s="271"/>
      <c r="T5" s="271"/>
      <c r="V5" s="13"/>
    </row>
    <row r="6" spans="1:26" ht="21" customHeight="1">
      <c r="A6" s="64"/>
      <c r="B6" s="68"/>
      <c r="C6" s="69"/>
      <c r="D6" s="69"/>
      <c r="E6" s="69"/>
      <c r="F6" s="66"/>
      <c r="G6" s="69"/>
      <c r="H6" s="69"/>
      <c r="I6" s="69"/>
      <c r="J6" s="69" t="s">
        <v>95</v>
      </c>
      <c r="K6" s="69"/>
      <c r="L6" s="67"/>
      <c r="M6" s="67"/>
      <c r="N6" s="66"/>
      <c r="O6" s="69"/>
      <c r="P6" s="67"/>
      <c r="Q6" s="69"/>
      <c r="R6" s="67" t="s">
        <v>101</v>
      </c>
      <c r="S6" s="69"/>
      <c r="T6" s="67"/>
      <c r="U6" s="69"/>
      <c r="V6" s="13"/>
      <c r="X6" s="67"/>
      <c r="Y6" s="70"/>
      <c r="Z6" s="70"/>
    </row>
    <row r="7" spans="1:26" ht="21" customHeight="1">
      <c r="A7" s="64"/>
      <c r="B7" s="68"/>
      <c r="C7" s="69"/>
      <c r="D7" s="69"/>
      <c r="E7" s="69"/>
      <c r="F7" s="66"/>
      <c r="G7" s="69"/>
      <c r="H7" s="69"/>
      <c r="I7" s="69"/>
      <c r="J7" s="69" t="s">
        <v>94</v>
      </c>
      <c r="K7" s="69"/>
      <c r="L7" s="67" t="s">
        <v>99</v>
      </c>
      <c r="M7" s="67"/>
      <c r="N7" s="67"/>
      <c r="O7" s="69"/>
      <c r="P7" s="67"/>
      <c r="Q7" s="69"/>
      <c r="R7" s="67" t="s">
        <v>104</v>
      </c>
      <c r="S7" s="69"/>
      <c r="T7" s="67" t="s">
        <v>195</v>
      </c>
      <c r="U7" s="69"/>
      <c r="V7" s="66" t="s">
        <v>39</v>
      </c>
      <c r="X7" s="67"/>
      <c r="Y7" s="70"/>
      <c r="Z7" s="70"/>
    </row>
    <row r="8" spans="1:26" ht="21" customHeight="1">
      <c r="A8" s="64"/>
      <c r="B8" s="68"/>
      <c r="C8" s="69"/>
      <c r="D8" s="69" t="s">
        <v>264</v>
      </c>
      <c r="E8" s="69"/>
      <c r="F8" s="66"/>
      <c r="G8" s="69"/>
      <c r="H8" s="69"/>
      <c r="I8" s="69"/>
      <c r="J8" s="69" t="s">
        <v>96</v>
      </c>
      <c r="K8" s="69"/>
      <c r="L8" s="67" t="s">
        <v>102</v>
      </c>
      <c r="M8" s="67"/>
      <c r="N8" s="67" t="s">
        <v>207</v>
      </c>
      <c r="O8" s="69"/>
      <c r="P8" s="67"/>
      <c r="Q8" s="69"/>
      <c r="R8" s="70" t="s">
        <v>193</v>
      </c>
      <c r="S8" s="69"/>
      <c r="T8" s="67" t="s">
        <v>196</v>
      </c>
      <c r="U8" s="69"/>
      <c r="V8" s="66" t="s">
        <v>57</v>
      </c>
      <c r="X8" s="67"/>
      <c r="Y8" s="70"/>
      <c r="Z8" s="67" t="s">
        <v>54</v>
      </c>
    </row>
    <row r="9" spans="1:26" ht="21" customHeight="1">
      <c r="A9" s="64"/>
      <c r="B9" s="68"/>
      <c r="C9" s="69"/>
      <c r="D9" s="69" t="s">
        <v>58</v>
      </c>
      <c r="E9" s="69"/>
      <c r="F9" s="67" t="s">
        <v>59</v>
      </c>
      <c r="G9" s="69"/>
      <c r="H9" s="69"/>
      <c r="I9" s="69"/>
      <c r="J9" s="70" t="s">
        <v>97</v>
      </c>
      <c r="K9" s="69"/>
      <c r="L9" s="67" t="s">
        <v>105</v>
      </c>
      <c r="M9" s="67"/>
      <c r="N9" s="67" t="s">
        <v>243</v>
      </c>
      <c r="O9" s="69"/>
      <c r="P9" s="67" t="s">
        <v>287</v>
      </c>
      <c r="Q9" s="69"/>
      <c r="R9" s="70" t="s">
        <v>194</v>
      </c>
      <c r="S9" s="69"/>
      <c r="T9" s="67" t="s">
        <v>198</v>
      </c>
      <c r="U9" s="69"/>
      <c r="V9" s="66" t="s">
        <v>62</v>
      </c>
      <c r="X9" s="67" t="s">
        <v>63</v>
      </c>
      <c r="Y9" s="70"/>
      <c r="Z9" s="67" t="s">
        <v>199</v>
      </c>
    </row>
    <row r="10" spans="1:26" ht="21" customHeight="1">
      <c r="A10" s="64"/>
      <c r="B10" s="68" t="s">
        <v>6</v>
      </c>
      <c r="C10" s="69"/>
      <c r="D10" s="263" t="s">
        <v>64</v>
      </c>
      <c r="E10" s="69"/>
      <c r="F10" s="71" t="s">
        <v>65</v>
      </c>
      <c r="G10" s="69"/>
      <c r="H10" s="69" t="s">
        <v>66</v>
      </c>
      <c r="I10" s="69"/>
      <c r="J10" s="69" t="s">
        <v>98</v>
      </c>
      <c r="K10" s="69"/>
      <c r="L10" s="67" t="s">
        <v>108</v>
      </c>
      <c r="M10" s="67"/>
      <c r="N10" s="67" t="s">
        <v>244</v>
      </c>
      <c r="O10" s="69"/>
      <c r="P10" s="67" t="s">
        <v>109</v>
      </c>
      <c r="Q10" s="69"/>
      <c r="R10" s="70" t="s">
        <v>161</v>
      </c>
      <c r="S10" s="69"/>
      <c r="T10" s="72" t="s">
        <v>197</v>
      </c>
      <c r="U10" s="69"/>
      <c r="V10" s="66" t="s">
        <v>242</v>
      </c>
      <c r="X10" s="67" t="s">
        <v>70</v>
      </c>
      <c r="Y10" s="70"/>
      <c r="Z10" s="67" t="s">
        <v>71</v>
      </c>
    </row>
    <row r="11" spans="1:26" ht="21" customHeight="1">
      <c r="A11" s="64"/>
      <c r="B11" s="68"/>
      <c r="C11" s="272" t="s">
        <v>7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</row>
    <row r="12" spans="1:26" ht="21" customHeight="1">
      <c r="A12" s="73" t="s">
        <v>211</v>
      </c>
      <c r="B12" s="68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6" s="41" customFormat="1" ht="21" customHeight="1">
      <c r="A13" s="74" t="s">
        <v>149</v>
      </c>
      <c r="B13" s="47"/>
      <c r="C13" s="76"/>
      <c r="D13" s="76">
        <v>231000</v>
      </c>
      <c r="E13" s="76"/>
      <c r="F13" s="76">
        <v>23100</v>
      </c>
      <c r="G13" s="76"/>
      <c r="H13" s="76">
        <v>4215039</v>
      </c>
      <c r="I13" s="76"/>
      <c r="J13" s="76">
        <v>328049</v>
      </c>
      <c r="K13" s="76"/>
      <c r="L13" s="76">
        <v>50308</v>
      </c>
      <c r="M13" s="76"/>
      <c r="N13" s="76">
        <v>-298636</v>
      </c>
      <c r="O13" s="76"/>
      <c r="P13" s="76">
        <v>12590</v>
      </c>
      <c r="Q13" s="76"/>
      <c r="R13" s="76">
        <v>-262</v>
      </c>
      <c r="S13" s="76"/>
      <c r="T13" s="76">
        <v>-236000</v>
      </c>
      <c r="U13" s="76"/>
      <c r="V13" s="76">
        <f>SUM(C13:R13)</f>
        <v>4561188</v>
      </c>
      <c r="W13" s="76"/>
      <c r="X13" s="76">
        <v>152408</v>
      </c>
      <c r="Z13" s="76">
        <f>SUM(V13:X13)</f>
        <v>4713596</v>
      </c>
    </row>
    <row r="14" spans="1:26" ht="15.75" customHeight="1"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2"/>
      <c r="X14" s="61"/>
      <c r="Y14" s="61"/>
      <c r="Z14" s="61"/>
    </row>
    <row r="15" spans="1:26" ht="21" customHeight="1">
      <c r="A15" s="228" t="s">
        <v>279</v>
      </c>
      <c r="B15" s="68"/>
      <c r="C15" s="78"/>
      <c r="D15" s="78"/>
      <c r="E15" s="78"/>
      <c r="F15" s="79"/>
      <c r="G15" s="79"/>
      <c r="H15" s="79"/>
      <c r="I15" s="78"/>
      <c r="J15" s="78"/>
      <c r="K15" s="78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62"/>
      <c r="X15" s="62"/>
      <c r="Y15" s="62"/>
      <c r="Z15" s="62"/>
    </row>
    <row r="16" spans="1:26" ht="21" customHeight="1">
      <c r="A16" s="80" t="s">
        <v>173</v>
      </c>
      <c r="B16" s="68"/>
      <c r="C16" s="78"/>
      <c r="D16" s="78"/>
      <c r="E16" s="78"/>
      <c r="F16" s="79"/>
      <c r="G16" s="79"/>
      <c r="H16" s="79"/>
      <c r="I16" s="78"/>
      <c r="J16" s="78"/>
      <c r="K16" s="78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62"/>
      <c r="X16" s="62"/>
      <c r="Y16" s="62"/>
      <c r="Z16" s="62"/>
    </row>
    <row r="17" spans="1:26" ht="21" customHeight="1">
      <c r="A17" s="126" t="s">
        <v>249</v>
      </c>
      <c r="B17" s="68" t="s">
        <v>245</v>
      </c>
      <c r="C17" s="78"/>
      <c r="D17" s="167">
        <v>0</v>
      </c>
      <c r="E17" s="78"/>
      <c r="F17" s="167">
        <v>0</v>
      </c>
      <c r="G17" s="79"/>
      <c r="H17" s="22">
        <v>-1800000</v>
      </c>
      <c r="I17" s="78"/>
      <c r="J17" s="167">
        <v>0</v>
      </c>
      <c r="K17" s="78"/>
      <c r="L17" s="167">
        <v>0</v>
      </c>
      <c r="M17" s="22"/>
      <c r="N17" s="167">
        <v>0</v>
      </c>
      <c r="O17" s="79"/>
      <c r="P17" s="167">
        <v>0</v>
      </c>
      <c r="Q17" s="79"/>
      <c r="R17" s="167">
        <v>0</v>
      </c>
      <c r="S17" s="79"/>
      <c r="T17" s="167">
        <v>0</v>
      </c>
      <c r="U17" s="79"/>
      <c r="V17" s="82">
        <f>SUM(C17:R17)</f>
        <v>-1800000</v>
      </c>
      <c r="W17" s="62"/>
      <c r="X17" s="167">
        <v>-46498</v>
      </c>
      <c r="Y17" s="62"/>
      <c r="Z17" s="82">
        <f>SUM(V17:X17)</f>
        <v>-1846498</v>
      </c>
    </row>
    <row r="18" spans="1:26" ht="21" customHeight="1">
      <c r="A18" s="229" t="s">
        <v>174</v>
      </c>
      <c r="B18" s="68"/>
      <c r="C18" s="78"/>
      <c r="D18" s="103">
        <f>D17</f>
        <v>0</v>
      </c>
      <c r="E18" s="78"/>
      <c r="F18" s="103">
        <f>F17</f>
        <v>0</v>
      </c>
      <c r="G18" s="79"/>
      <c r="H18" s="103">
        <f>H17</f>
        <v>-1800000</v>
      </c>
      <c r="I18" s="78"/>
      <c r="J18" s="103">
        <f>J17</f>
        <v>0</v>
      </c>
      <c r="K18" s="78"/>
      <c r="L18" s="103">
        <f>L17</f>
        <v>0</v>
      </c>
      <c r="M18" s="22"/>
      <c r="N18" s="103">
        <f>N17</f>
        <v>0</v>
      </c>
      <c r="O18" s="79"/>
      <c r="P18" s="103">
        <f>P17</f>
        <v>0</v>
      </c>
      <c r="Q18" s="79"/>
      <c r="R18" s="103">
        <f>R17</f>
        <v>0</v>
      </c>
      <c r="S18" s="79"/>
      <c r="T18" s="103">
        <f>T17</f>
        <v>0</v>
      </c>
      <c r="U18" s="79"/>
      <c r="V18" s="103">
        <f>SUM(C18:R18)</f>
        <v>-1800000</v>
      </c>
      <c r="W18" s="62"/>
      <c r="X18" s="103">
        <f>SUM(X17)</f>
        <v>-46498</v>
      </c>
      <c r="Y18" s="62"/>
      <c r="Z18" s="103">
        <f>SUM(V18:X18)</f>
        <v>-1846498</v>
      </c>
    </row>
    <row r="19" spans="1:26" s="85" customFormat="1" ht="21" hidden="1" customHeight="1">
      <c r="A19" s="230" t="s">
        <v>75</v>
      </c>
      <c r="B19" s="68"/>
      <c r="C19" s="78"/>
      <c r="D19" s="161" t="s">
        <v>125</v>
      </c>
      <c r="E19" s="78"/>
      <c r="F19" s="161" t="s">
        <v>125</v>
      </c>
      <c r="G19" s="79"/>
      <c r="H19" s="86">
        <f>SUM(H17)</f>
        <v>-1800000</v>
      </c>
      <c r="I19" s="78"/>
      <c r="J19" s="161" t="s">
        <v>125</v>
      </c>
      <c r="K19" s="78"/>
      <c r="L19" s="161" t="s">
        <v>125</v>
      </c>
      <c r="M19" s="82"/>
      <c r="N19" s="161" t="s">
        <v>125</v>
      </c>
      <c r="O19" s="79"/>
      <c r="P19" s="161" t="s">
        <v>125</v>
      </c>
      <c r="Q19" s="79"/>
      <c r="R19" s="161" t="s">
        <v>125</v>
      </c>
      <c r="S19" s="79"/>
      <c r="T19" s="161" t="s">
        <v>125</v>
      </c>
      <c r="U19" s="79"/>
      <c r="V19" s="76">
        <f>SUM(C19:R19)</f>
        <v>-1800000</v>
      </c>
      <c r="W19" s="84"/>
      <c r="X19" s="76">
        <v>-74871</v>
      </c>
      <c r="Y19" s="84"/>
      <c r="Z19" s="76">
        <f>SUM(V19:X19)</f>
        <v>-1874871</v>
      </c>
    </row>
    <row r="20" spans="1:26" ht="21" hidden="1" customHeight="1">
      <c r="A20" s="80" t="s">
        <v>37</v>
      </c>
      <c r="B20" s="68"/>
      <c r="C20" s="87"/>
      <c r="D20" s="86" t="e">
        <f>SUM(#REF!)</f>
        <v>#REF!</v>
      </c>
      <c r="E20" s="87"/>
      <c r="F20" s="86" t="e">
        <f>SUM(#REF!)</f>
        <v>#REF!</v>
      </c>
      <c r="G20" s="79"/>
      <c r="H20" s="86" t="e">
        <f>SUM(#REF!)</f>
        <v>#REF!</v>
      </c>
      <c r="I20" s="87"/>
      <c r="J20" s="86" t="e">
        <f>SUM(#REF!)</f>
        <v>#REF!</v>
      </c>
      <c r="K20" s="87"/>
      <c r="L20" s="86" t="e">
        <f>SUM(#REF!)</f>
        <v>#REF!</v>
      </c>
      <c r="M20" s="82"/>
      <c r="N20" s="86" t="e">
        <f>SUM(H20)</f>
        <v>#REF!</v>
      </c>
      <c r="O20" s="79"/>
      <c r="P20" s="86" t="e">
        <f>SUM(#REF!)</f>
        <v>#REF!</v>
      </c>
      <c r="Q20" s="79"/>
      <c r="R20" s="86" t="e">
        <f>SUM(J20)</f>
        <v>#REF!</v>
      </c>
      <c r="S20" s="79"/>
      <c r="T20" s="86" t="e">
        <f>SUM(L20)</f>
        <v>#REF!</v>
      </c>
      <c r="U20" s="79"/>
      <c r="V20" s="86" t="e">
        <f>SUM(T20,#REF!,F20,#REF!)</f>
        <v>#REF!</v>
      </c>
      <c r="W20" s="62"/>
      <c r="X20" s="86" t="e">
        <f>SUM(#REF!)</f>
        <v>#REF!</v>
      </c>
      <c r="Y20" s="62"/>
      <c r="Z20" s="86" t="e">
        <f>SUM(V20:X20)</f>
        <v>#REF!</v>
      </c>
    </row>
    <row r="21" spans="1:26" ht="21" customHeight="1">
      <c r="A21" s="230" t="s">
        <v>75</v>
      </c>
      <c r="B21" s="68"/>
      <c r="C21" s="78"/>
      <c r="D21" s="246">
        <v>0</v>
      </c>
      <c r="E21" s="78"/>
      <c r="F21" s="167">
        <v>0</v>
      </c>
      <c r="G21" s="79"/>
      <c r="H21" s="86">
        <f>H18</f>
        <v>-1800000</v>
      </c>
      <c r="I21" s="87"/>
      <c r="J21" s="167">
        <v>0</v>
      </c>
      <c r="K21" s="87"/>
      <c r="L21" s="167">
        <v>0</v>
      </c>
      <c r="M21" s="82"/>
      <c r="N21" s="167">
        <v>0</v>
      </c>
      <c r="O21" s="79"/>
      <c r="P21" s="167">
        <v>0</v>
      </c>
      <c r="Q21" s="79"/>
      <c r="R21" s="167">
        <v>0</v>
      </c>
      <c r="S21" s="79"/>
      <c r="T21" s="167">
        <v>0</v>
      </c>
      <c r="U21" s="79"/>
      <c r="V21" s="103">
        <f>SUM(C21:R21)</f>
        <v>-1800000</v>
      </c>
      <c r="W21" s="62"/>
      <c r="X21" s="103">
        <f>X18</f>
        <v>-46498</v>
      </c>
      <c r="Y21" s="62"/>
      <c r="Z21" s="103">
        <f>Z18</f>
        <v>-1846498</v>
      </c>
    </row>
    <row r="22" spans="1:26" ht="15.75" customHeight="1">
      <c r="A22" s="41"/>
      <c r="B22" s="68"/>
      <c r="C22" s="87"/>
      <c r="D22" s="76"/>
      <c r="E22" s="87"/>
      <c r="F22" s="158"/>
      <c r="G22" s="79"/>
      <c r="H22" s="76"/>
      <c r="I22" s="87"/>
      <c r="J22" s="158"/>
      <c r="K22" s="87"/>
      <c r="L22" s="158"/>
      <c r="M22" s="82"/>
      <c r="N22" s="158"/>
      <c r="O22" s="79"/>
      <c r="P22" s="158"/>
      <c r="Q22" s="79"/>
      <c r="R22" s="158"/>
      <c r="S22" s="79"/>
      <c r="T22" s="158"/>
      <c r="U22" s="79"/>
      <c r="V22" s="76"/>
      <c r="W22" s="62"/>
      <c r="X22" s="76"/>
      <c r="Y22" s="62"/>
      <c r="Z22" s="76"/>
    </row>
    <row r="23" spans="1:26" ht="21" customHeight="1">
      <c r="A23" s="88" t="s">
        <v>76</v>
      </c>
      <c r="B23" s="68"/>
      <c r="C23" s="78"/>
      <c r="D23" s="78"/>
      <c r="E23" s="78"/>
      <c r="F23" s="79"/>
      <c r="G23" s="79"/>
      <c r="H23" s="79"/>
      <c r="I23" s="78"/>
      <c r="J23" s="78"/>
      <c r="K23" s="78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62"/>
      <c r="X23" s="62"/>
      <c r="Y23" s="62"/>
      <c r="Z23" s="62"/>
    </row>
    <row r="24" spans="1:26" ht="21" customHeight="1">
      <c r="A24" s="126" t="s">
        <v>250</v>
      </c>
      <c r="B24" s="68"/>
      <c r="C24" s="78"/>
      <c r="D24" s="167">
        <v>0</v>
      </c>
      <c r="E24" s="78"/>
      <c r="F24" s="167">
        <v>0</v>
      </c>
      <c r="G24" s="79"/>
      <c r="H24" s="82">
        <f>'PL-5-8'!F106</f>
        <v>1733768</v>
      </c>
      <c r="I24" s="78"/>
      <c r="J24" s="167">
        <v>0</v>
      </c>
      <c r="K24" s="78"/>
      <c r="L24" s="167">
        <v>0</v>
      </c>
      <c r="M24" s="22"/>
      <c r="N24" s="167">
        <v>0</v>
      </c>
      <c r="O24" s="161"/>
      <c r="P24" s="167">
        <v>0</v>
      </c>
      <c r="Q24" s="79"/>
      <c r="R24" s="167">
        <v>0</v>
      </c>
      <c r="S24" s="79"/>
      <c r="T24" s="167">
        <v>0</v>
      </c>
      <c r="U24" s="79"/>
      <c r="V24" s="82">
        <f>SUM(C24:R24)</f>
        <v>1733768</v>
      </c>
      <c r="W24" s="62"/>
      <c r="X24" s="22">
        <v>61603</v>
      </c>
      <c r="Y24" s="62"/>
      <c r="Z24" s="82">
        <f>SUM(V24:X24)</f>
        <v>1795371</v>
      </c>
    </row>
    <row r="25" spans="1:26" ht="21" customHeight="1">
      <c r="A25" s="173" t="s">
        <v>112</v>
      </c>
      <c r="C25" s="90"/>
      <c r="D25" s="167">
        <v>0</v>
      </c>
      <c r="E25" s="90"/>
      <c r="F25" s="167">
        <v>0</v>
      </c>
      <c r="G25" s="90"/>
      <c r="H25" s="22">
        <v>0</v>
      </c>
      <c r="I25" s="90"/>
      <c r="J25" s="167">
        <v>0</v>
      </c>
      <c r="K25" s="90"/>
      <c r="L25" s="167">
        <v>0</v>
      </c>
      <c r="M25" s="90"/>
      <c r="N25" s="22">
        <v>-5485</v>
      </c>
      <c r="O25" s="90"/>
      <c r="P25" s="22">
        <v>-1842</v>
      </c>
      <c r="Q25" s="90"/>
      <c r="R25" s="22">
        <v>-636</v>
      </c>
      <c r="S25" s="90"/>
      <c r="T25" s="22">
        <f>SUM(L25:R25)</f>
        <v>-7963</v>
      </c>
      <c r="U25" s="90"/>
      <c r="V25" s="82">
        <f>SUM(C25:R25)</f>
        <v>-7963</v>
      </c>
      <c r="W25" s="92"/>
      <c r="X25" s="22">
        <v>-3465</v>
      </c>
      <c r="Y25" s="92"/>
      <c r="Z25" s="82">
        <f>SUM(V25:X25)</f>
        <v>-11428</v>
      </c>
    </row>
    <row r="26" spans="1:26" s="41" customFormat="1" ht="21" customHeight="1">
      <c r="A26" s="93" t="s">
        <v>49</v>
      </c>
      <c r="B26" s="47"/>
      <c r="C26" s="95"/>
      <c r="D26" s="103">
        <f>SUM(D24:D25)</f>
        <v>0</v>
      </c>
      <c r="E26" s="95"/>
      <c r="F26" s="103">
        <f>SUM(F24:F25)</f>
        <v>0</v>
      </c>
      <c r="G26" s="95"/>
      <c r="H26" s="94">
        <f>SUM(H24:H25)</f>
        <v>1733768</v>
      </c>
      <c r="I26" s="95"/>
      <c r="J26" s="103">
        <f>SUM(J24:J25)</f>
        <v>0</v>
      </c>
      <c r="K26" s="95"/>
      <c r="L26" s="103">
        <f>SUM(L24:L25)</f>
        <v>0</v>
      </c>
      <c r="M26" s="96"/>
      <c r="N26" s="94">
        <f>SUM(N24:N25)</f>
        <v>-5485</v>
      </c>
      <c r="O26" s="95"/>
      <c r="P26" s="94">
        <f>SUM(P24:P25)</f>
        <v>-1842</v>
      </c>
      <c r="Q26" s="95"/>
      <c r="R26" s="94">
        <f>SUM(R24:R25)</f>
        <v>-636</v>
      </c>
      <c r="S26" s="95"/>
      <c r="T26" s="94">
        <f>SUM(T24:T25)</f>
        <v>-7963</v>
      </c>
      <c r="U26" s="95"/>
      <c r="V26" s="94">
        <f>SUM(V24:V25)</f>
        <v>1725805</v>
      </c>
      <c r="W26" s="97"/>
      <c r="X26" s="94">
        <f>SUM(X24:X25)</f>
        <v>58138</v>
      </c>
      <c r="Y26" s="97"/>
      <c r="Z26" s="94">
        <f>SUM(Z24:Z25)</f>
        <v>1783943</v>
      </c>
    </row>
    <row r="27" spans="1:26" ht="15.75" customHeight="1">
      <c r="A27" s="98"/>
      <c r="B27" s="68"/>
      <c r="C27" s="89"/>
      <c r="D27" s="165"/>
      <c r="E27" s="89"/>
      <c r="F27" s="89"/>
      <c r="G27" s="83"/>
      <c r="H27" s="99"/>
      <c r="I27" s="89"/>
      <c r="J27" s="89"/>
      <c r="K27" s="89"/>
      <c r="L27" s="89"/>
      <c r="M27" s="89"/>
      <c r="N27" s="89"/>
      <c r="O27" s="83"/>
      <c r="P27" s="89"/>
      <c r="Q27" s="83"/>
      <c r="R27" s="89"/>
      <c r="S27" s="83"/>
      <c r="T27" s="89"/>
      <c r="U27" s="83"/>
      <c r="V27" s="99"/>
      <c r="W27" s="92"/>
      <c r="X27" s="89"/>
      <c r="Y27" s="100"/>
      <c r="Z27" s="99"/>
    </row>
    <row r="28" spans="1:26" ht="21" customHeight="1" thickBot="1">
      <c r="A28" s="64" t="s">
        <v>212</v>
      </c>
      <c r="B28" s="68"/>
      <c r="C28" s="89"/>
      <c r="D28" s="101">
        <f>SUM(D13,D18,D26)</f>
        <v>231000</v>
      </c>
      <c r="E28" s="89"/>
      <c r="F28" s="101">
        <f>SUM(F13,F18,F26)</f>
        <v>23100</v>
      </c>
      <c r="G28" s="77"/>
      <c r="H28" s="101">
        <f>SUM(H13,H18,H26)</f>
        <v>4148807</v>
      </c>
      <c r="I28" s="89"/>
      <c r="J28" s="101">
        <f>SUM(J13,J18,J26)</f>
        <v>328049</v>
      </c>
      <c r="K28" s="89"/>
      <c r="L28" s="101">
        <f>SUM(L13,L18,L26)</f>
        <v>50308</v>
      </c>
      <c r="M28" s="77"/>
      <c r="N28" s="101">
        <f>SUM(N13,N18,N26)</f>
        <v>-304121</v>
      </c>
      <c r="O28" s="83"/>
      <c r="P28" s="101">
        <f>SUM(P13,P18,P26)</f>
        <v>10748</v>
      </c>
      <c r="Q28" s="83"/>
      <c r="R28" s="101">
        <f>SUM(R13,R18,R26)</f>
        <v>-898</v>
      </c>
      <c r="S28" s="83"/>
      <c r="T28" s="101">
        <f>SUM(T13,T18,T26)</f>
        <v>-243963</v>
      </c>
      <c r="U28" s="83"/>
      <c r="V28" s="101">
        <f>SUM(V13,V18,V26)</f>
        <v>4486993</v>
      </c>
      <c r="W28" s="102"/>
      <c r="X28" s="101">
        <f>SUM(X13,X18,X26)</f>
        <v>164048</v>
      </c>
      <c r="Y28" s="102"/>
      <c r="Z28" s="101">
        <f>SUM(Z13,Z18,Z26)</f>
        <v>4651041</v>
      </c>
    </row>
    <row r="29" spans="1:26" ht="23.25" customHeight="1" thickTop="1">
      <c r="A29" s="64"/>
      <c r="B29" s="68"/>
      <c r="C29" s="89"/>
      <c r="D29" s="77"/>
      <c r="E29" s="89"/>
      <c r="F29" s="77"/>
      <c r="G29" s="77"/>
      <c r="H29" s="77"/>
      <c r="I29" s="89"/>
      <c r="J29" s="77"/>
      <c r="K29" s="89"/>
      <c r="L29" s="77"/>
      <c r="M29" s="77"/>
      <c r="N29" s="77"/>
      <c r="O29" s="83"/>
      <c r="P29" s="77"/>
      <c r="Q29" s="83"/>
      <c r="R29" s="77"/>
      <c r="S29" s="83"/>
      <c r="T29" s="77"/>
      <c r="U29" s="83"/>
      <c r="V29" s="77"/>
      <c r="W29" s="102"/>
      <c r="X29" s="77"/>
      <c r="Y29" s="102"/>
      <c r="Z29" s="77"/>
    </row>
    <row r="30" spans="1:26" ht="21" hidden="1" customHeight="1">
      <c r="A30" s="156" t="s">
        <v>86</v>
      </c>
    </row>
    <row r="31" spans="1:26" ht="21" hidden="1" customHeight="1">
      <c r="A31" s="63" t="s">
        <v>121</v>
      </c>
    </row>
    <row r="32" spans="1:26" ht="21" hidden="1" customHeight="1">
      <c r="A32" s="63"/>
    </row>
    <row r="33" spans="1:28" ht="21" hidden="1" customHeight="1">
      <c r="A33" s="64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</row>
    <row r="34" spans="1:28" ht="21" hidden="1" customHeight="1">
      <c r="A34" s="64"/>
      <c r="C34" s="65"/>
      <c r="D34" s="65"/>
      <c r="E34" s="65"/>
      <c r="F34" s="270" t="s">
        <v>35</v>
      </c>
      <c r="G34" s="270"/>
      <c r="H34" s="270"/>
      <c r="I34" s="65"/>
      <c r="J34" s="65"/>
      <c r="K34" s="65"/>
      <c r="L34" s="271" t="s">
        <v>53</v>
      </c>
      <c r="M34" s="271"/>
      <c r="N34" s="271"/>
      <c r="O34" s="271"/>
      <c r="P34" s="271"/>
      <c r="Q34" s="271"/>
      <c r="R34" s="271"/>
      <c r="S34" s="271"/>
      <c r="T34" s="271"/>
      <c r="V34" s="13"/>
    </row>
    <row r="35" spans="1:28" ht="21" hidden="1" customHeight="1">
      <c r="A35" s="64"/>
      <c r="C35" s="65"/>
      <c r="D35" s="65"/>
      <c r="E35" s="65"/>
      <c r="F35" s="180"/>
      <c r="G35" s="180"/>
      <c r="H35" s="180"/>
      <c r="I35" s="65"/>
      <c r="J35" s="65"/>
      <c r="K35" s="65"/>
      <c r="L35" s="66"/>
      <c r="M35" s="66"/>
      <c r="N35" s="66"/>
      <c r="O35" s="66"/>
      <c r="P35" s="66"/>
      <c r="Q35" s="66"/>
      <c r="R35" s="67" t="s">
        <v>101</v>
      </c>
      <c r="S35" s="66"/>
      <c r="T35" s="66"/>
      <c r="V35" s="13"/>
    </row>
    <row r="36" spans="1:28" ht="21" hidden="1" customHeight="1">
      <c r="A36" s="64"/>
      <c r="C36" s="65"/>
      <c r="D36" s="65"/>
      <c r="E36" s="65"/>
      <c r="F36" s="180"/>
      <c r="G36" s="180"/>
      <c r="H36" s="180"/>
      <c r="I36" s="65"/>
      <c r="J36" s="65"/>
      <c r="K36" s="65"/>
      <c r="L36" s="66"/>
      <c r="M36" s="66"/>
      <c r="N36" s="66"/>
      <c r="O36" s="66"/>
      <c r="P36" s="66"/>
      <c r="Q36" s="66"/>
      <c r="R36" s="67" t="s">
        <v>104</v>
      </c>
      <c r="S36" s="66"/>
      <c r="T36" s="66"/>
      <c r="V36" s="13"/>
    </row>
    <row r="37" spans="1:28" ht="21" hidden="1" customHeight="1">
      <c r="A37" s="64"/>
      <c r="B37" s="68"/>
      <c r="C37" s="69"/>
      <c r="D37" s="69" t="s">
        <v>77</v>
      </c>
      <c r="E37" s="69"/>
      <c r="F37" s="66"/>
      <c r="G37" s="69"/>
      <c r="H37" s="69"/>
      <c r="I37" s="69"/>
      <c r="J37" s="69" t="s">
        <v>95</v>
      </c>
      <c r="K37" s="69"/>
      <c r="L37" s="67"/>
      <c r="M37" s="67"/>
      <c r="N37" s="67"/>
      <c r="O37" s="69"/>
      <c r="P37" s="67"/>
      <c r="Q37" s="69"/>
      <c r="R37" s="67" t="s">
        <v>107</v>
      </c>
      <c r="S37" s="69"/>
      <c r="T37" s="67"/>
      <c r="U37" s="69"/>
      <c r="V37" s="13"/>
      <c r="X37" s="67"/>
      <c r="Y37" s="70"/>
      <c r="Z37" s="70"/>
    </row>
    <row r="38" spans="1:28" ht="21" hidden="1" customHeight="1">
      <c r="A38" s="64"/>
      <c r="B38" s="68"/>
      <c r="C38" s="69"/>
      <c r="D38" s="69" t="s">
        <v>58</v>
      </c>
      <c r="E38" s="69"/>
      <c r="F38" s="66"/>
      <c r="G38" s="69"/>
      <c r="H38" s="69"/>
      <c r="I38" s="69"/>
      <c r="J38" s="69" t="s">
        <v>94</v>
      </c>
      <c r="K38" s="69"/>
      <c r="L38" s="67" t="s">
        <v>99</v>
      </c>
      <c r="M38" s="67"/>
      <c r="N38" s="67"/>
      <c r="O38" s="69"/>
      <c r="P38" s="67" t="s">
        <v>100</v>
      </c>
      <c r="Q38" s="69"/>
      <c r="R38" s="70" t="s">
        <v>109</v>
      </c>
      <c r="S38" s="69"/>
      <c r="T38" s="67" t="s">
        <v>54</v>
      </c>
      <c r="U38" s="69"/>
      <c r="V38" s="66" t="s">
        <v>39</v>
      </c>
      <c r="X38" s="67"/>
      <c r="Y38" s="70"/>
      <c r="Z38" s="70"/>
    </row>
    <row r="39" spans="1:28" ht="21" hidden="1" customHeight="1">
      <c r="A39" s="64"/>
      <c r="B39" s="68"/>
      <c r="C39" s="69"/>
      <c r="D39" s="69" t="s">
        <v>64</v>
      </c>
      <c r="E39" s="69"/>
      <c r="F39" s="66"/>
      <c r="G39" s="69"/>
      <c r="H39" s="69"/>
      <c r="I39" s="69"/>
      <c r="J39" s="69" t="s">
        <v>96</v>
      </c>
      <c r="K39" s="69"/>
      <c r="L39" s="67" t="s">
        <v>102</v>
      </c>
      <c r="M39" s="67"/>
      <c r="N39" s="67" t="s">
        <v>55</v>
      </c>
      <c r="O39" s="69"/>
      <c r="P39" s="67" t="s">
        <v>103</v>
      </c>
      <c r="Q39" s="69"/>
      <c r="R39" s="72" t="s">
        <v>139</v>
      </c>
      <c r="S39" s="69"/>
      <c r="T39" s="67" t="s">
        <v>56</v>
      </c>
      <c r="U39" s="69"/>
      <c r="V39" s="66" t="s">
        <v>57</v>
      </c>
      <c r="X39" s="67"/>
      <c r="Y39" s="70"/>
      <c r="Z39" s="70"/>
    </row>
    <row r="40" spans="1:28" ht="21" hidden="1" customHeight="1">
      <c r="A40" s="64"/>
      <c r="B40" s="68"/>
      <c r="C40" s="69"/>
      <c r="D40" s="70" t="s">
        <v>92</v>
      </c>
      <c r="E40" s="69"/>
      <c r="F40" s="67" t="s">
        <v>59</v>
      </c>
      <c r="G40" s="69"/>
      <c r="H40" s="69"/>
      <c r="I40" s="69"/>
      <c r="J40" s="70" t="s">
        <v>97</v>
      </c>
      <c r="K40" s="69"/>
      <c r="L40" s="67" t="s">
        <v>105</v>
      </c>
      <c r="M40" s="67"/>
      <c r="N40" s="67" t="s">
        <v>60</v>
      </c>
      <c r="O40" s="69"/>
      <c r="P40" s="67" t="s">
        <v>106</v>
      </c>
      <c r="Q40" s="69"/>
      <c r="R40" s="70" t="s">
        <v>144</v>
      </c>
      <c r="S40" s="69"/>
      <c r="T40" s="67" t="s">
        <v>61</v>
      </c>
      <c r="U40" s="69"/>
      <c r="V40" s="66" t="s">
        <v>62</v>
      </c>
      <c r="X40" s="67" t="s">
        <v>63</v>
      </c>
      <c r="Y40" s="70"/>
      <c r="Z40" s="67" t="s">
        <v>54</v>
      </c>
    </row>
    <row r="41" spans="1:28" ht="21" hidden="1" customHeight="1">
      <c r="A41" s="64"/>
      <c r="B41" s="68" t="s">
        <v>6</v>
      </c>
      <c r="C41" s="69"/>
      <c r="D41" s="69" t="s">
        <v>93</v>
      </c>
      <c r="E41" s="69"/>
      <c r="F41" s="71" t="s">
        <v>65</v>
      </c>
      <c r="G41" s="69"/>
      <c r="H41" s="69" t="s">
        <v>66</v>
      </c>
      <c r="I41" s="69"/>
      <c r="J41" s="69" t="s">
        <v>98</v>
      </c>
      <c r="K41" s="69"/>
      <c r="L41" s="67" t="s">
        <v>108</v>
      </c>
      <c r="M41" s="67"/>
      <c r="N41" s="67" t="s">
        <v>67</v>
      </c>
      <c r="O41" s="69"/>
      <c r="P41" s="67" t="s">
        <v>109</v>
      </c>
      <c r="Q41" s="69"/>
      <c r="R41" s="70" t="s">
        <v>145</v>
      </c>
      <c r="S41" s="69"/>
      <c r="T41" s="72" t="s">
        <v>68</v>
      </c>
      <c r="U41" s="69"/>
      <c r="V41" s="66" t="s">
        <v>69</v>
      </c>
      <c r="X41" s="67" t="s">
        <v>70</v>
      </c>
      <c r="Y41" s="70"/>
      <c r="Z41" s="67" t="s">
        <v>71</v>
      </c>
    </row>
    <row r="42" spans="1:28" ht="21" hidden="1" customHeight="1">
      <c r="A42" s="64"/>
      <c r="B42" s="68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</row>
    <row r="43" spans="1:28" ht="21" customHeight="1">
      <c r="A43" s="73" t="s">
        <v>247</v>
      </c>
      <c r="B43" s="68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28" s="41" customFormat="1" ht="21" customHeight="1">
      <c r="A44" s="74" t="s">
        <v>246</v>
      </c>
      <c r="B44" s="47"/>
      <c r="C44" s="76"/>
      <c r="D44" s="140">
        <v>231000</v>
      </c>
      <c r="E44" s="76"/>
      <c r="F44" s="76">
        <v>23100</v>
      </c>
      <c r="G44" s="76"/>
      <c r="H44" s="76">
        <v>2988165</v>
      </c>
      <c r="I44" s="76"/>
      <c r="J44" s="76">
        <v>328049</v>
      </c>
      <c r="K44" s="76"/>
      <c r="L44" s="76">
        <v>50308</v>
      </c>
      <c r="M44" s="76"/>
      <c r="N44" s="76">
        <v>-297700</v>
      </c>
      <c r="O44" s="76"/>
      <c r="P44" s="76">
        <v>9286</v>
      </c>
      <c r="Q44" s="76"/>
      <c r="R44" s="76">
        <v>-1396</v>
      </c>
      <c r="S44" s="76"/>
      <c r="T44" s="76">
        <v>-239502</v>
      </c>
      <c r="U44" s="76"/>
      <c r="V44" s="76">
        <f>SUM(C44:R44)</f>
        <v>3330812</v>
      </c>
      <c r="W44" s="76"/>
      <c r="X44" s="76">
        <v>108623</v>
      </c>
      <c r="Y44" s="76"/>
      <c r="Z44" s="76">
        <f>SUM(V44:X44)</f>
        <v>3439435</v>
      </c>
      <c r="AA44" s="76"/>
      <c r="AB44" s="76"/>
    </row>
    <row r="45" spans="1:28" ht="15.75" customHeight="1"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2"/>
      <c r="X45" s="61"/>
      <c r="Y45" s="61"/>
      <c r="Z45" s="61"/>
    </row>
    <row r="46" spans="1:28" ht="21" customHeight="1">
      <c r="A46" s="228" t="s">
        <v>72</v>
      </c>
      <c r="B46" s="68"/>
      <c r="C46" s="78"/>
      <c r="D46" s="78"/>
      <c r="E46" s="78"/>
      <c r="F46" s="79"/>
      <c r="G46" s="79"/>
      <c r="H46" s="79"/>
      <c r="I46" s="78"/>
      <c r="J46" s="78"/>
      <c r="K46" s="78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62"/>
      <c r="X46" s="62"/>
      <c r="Y46" s="62"/>
      <c r="Z46" s="62"/>
    </row>
    <row r="47" spans="1:28" ht="21" customHeight="1">
      <c r="A47" s="80" t="s">
        <v>173</v>
      </c>
      <c r="B47" s="68"/>
      <c r="C47" s="78"/>
      <c r="D47" s="78"/>
      <c r="E47" s="78"/>
      <c r="F47" s="79"/>
      <c r="G47" s="79"/>
      <c r="H47" s="79"/>
      <c r="I47" s="78"/>
      <c r="J47" s="78"/>
      <c r="K47" s="78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62"/>
      <c r="X47" s="62"/>
      <c r="Y47" s="62"/>
      <c r="Z47" s="62"/>
    </row>
    <row r="48" spans="1:28" ht="21" customHeight="1">
      <c r="A48" s="126" t="s">
        <v>280</v>
      </c>
      <c r="B48" s="68" t="s">
        <v>118</v>
      </c>
      <c r="C48" s="78"/>
      <c r="D48" s="247">
        <v>2266000</v>
      </c>
      <c r="E48" s="78"/>
      <c r="F48" s="167">
        <v>0</v>
      </c>
      <c r="G48" s="79"/>
      <c r="H48" s="167">
        <v>0</v>
      </c>
      <c r="I48" s="78"/>
      <c r="J48" s="167">
        <v>0</v>
      </c>
      <c r="K48" s="78"/>
      <c r="L48" s="167">
        <v>0</v>
      </c>
      <c r="M48" s="79"/>
      <c r="N48" s="167">
        <v>0</v>
      </c>
      <c r="O48" s="79"/>
      <c r="P48" s="167">
        <v>0</v>
      </c>
      <c r="Q48" s="79"/>
      <c r="R48" s="167">
        <v>0</v>
      </c>
      <c r="S48" s="79"/>
      <c r="T48" s="167">
        <v>0</v>
      </c>
      <c r="U48" s="79"/>
      <c r="V48" s="247">
        <f>SUM(D48:R48)</f>
        <v>2266000</v>
      </c>
      <c r="W48" s="62"/>
      <c r="X48" s="247">
        <v>3</v>
      </c>
      <c r="Y48" s="62"/>
      <c r="Z48" s="82">
        <f>SUM(V48:X48)</f>
        <v>2266003</v>
      </c>
    </row>
    <row r="49" spans="1:26" ht="21" customHeight="1">
      <c r="A49" s="126" t="s">
        <v>249</v>
      </c>
      <c r="B49" s="68" t="s">
        <v>245</v>
      </c>
      <c r="C49" s="78"/>
      <c r="D49" s="167">
        <v>0</v>
      </c>
      <c r="E49" s="78"/>
      <c r="F49" s="167">
        <v>0</v>
      </c>
      <c r="G49" s="79"/>
      <c r="H49" s="22">
        <v>-2742300</v>
      </c>
      <c r="I49" s="78"/>
      <c r="J49" s="167">
        <v>0</v>
      </c>
      <c r="K49" s="78"/>
      <c r="L49" s="167">
        <v>0</v>
      </c>
      <c r="M49" s="22"/>
      <c r="N49" s="167">
        <v>0</v>
      </c>
      <c r="O49" s="79"/>
      <c r="P49" s="167">
        <v>0</v>
      </c>
      <c r="Q49" s="79"/>
      <c r="R49" s="167">
        <v>0</v>
      </c>
      <c r="S49" s="79"/>
      <c r="T49" s="167">
        <v>0</v>
      </c>
      <c r="U49" s="79"/>
      <c r="V49" s="167">
        <f t="shared" ref="V49" si="0">SUM(D49:R49)</f>
        <v>-2742300</v>
      </c>
      <c r="W49" s="62"/>
      <c r="X49" s="164">
        <v>-31513</v>
      </c>
      <c r="Y49" s="62"/>
      <c r="Z49" s="82">
        <f>SUM(V49:X49)</f>
        <v>-2773813</v>
      </c>
    </row>
    <row r="50" spans="1:26" ht="21" customHeight="1">
      <c r="A50" s="229" t="s">
        <v>174</v>
      </c>
      <c r="B50" s="68"/>
      <c r="C50" s="87"/>
      <c r="D50" s="248">
        <f>SUM(D48:D49)</f>
        <v>2266000</v>
      </c>
      <c r="E50" s="87"/>
      <c r="F50" s="248">
        <f>SUM(F48:F49)</f>
        <v>0</v>
      </c>
      <c r="G50" s="249"/>
      <c r="H50" s="248">
        <f>SUM(H48:H49)</f>
        <v>-2742300</v>
      </c>
      <c r="I50" s="87"/>
      <c r="J50" s="248">
        <f>SUM(J48:J49)</f>
        <v>0</v>
      </c>
      <c r="K50" s="87"/>
      <c r="L50" s="248">
        <f>SUM(L48:L49)</f>
        <v>0</v>
      </c>
      <c r="M50" s="250"/>
      <c r="N50" s="248">
        <f>SUM(N48:N49)</f>
        <v>0</v>
      </c>
      <c r="O50" s="249"/>
      <c r="P50" s="248">
        <f>SUM(P48:P49)</f>
        <v>0</v>
      </c>
      <c r="Q50" s="249"/>
      <c r="R50" s="248">
        <f>SUM(R48:R49)</f>
        <v>0</v>
      </c>
      <c r="S50" s="249"/>
      <c r="T50" s="248">
        <f>SUM(T48:T49)</f>
        <v>0</v>
      </c>
      <c r="U50" s="249"/>
      <c r="V50" s="248">
        <f>SUM(V48:V49)</f>
        <v>-476300</v>
      </c>
      <c r="W50" s="251"/>
      <c r="X50" s="248">
        <f>SUM(X48:X49)</f>
        <v>-31510</v>
      </c>
      <c r="Y50" s="251"/>
      <c r="Z50" s="248">
        <f>SUM(Z48:Z49)</f>
        <v>-507810</v>
      </c>
    </row>
    <row r="51" spans="1:26" ht="15.75" customHeight="1">
      <c r="A51" s="126"/>
      <c r="B51" s="68"/>
      <c r="C51" s="78"/>
      <c r="D51" s="167"/>
      <c r="E51" s="78"/>
      <c r="F51" s="167"/>
      <c r="G51" s="79"/>
      <c r="H51" s="22"/>
      <c r="I51" s="78"/>
      <c r="J51" s="167"/>
      <c r="K51" s="78"/>
      <c r="L51" s="167"/>
      <c r="M51" s="22"/>
      <c r="N51" s="167"/>
      <c r="O51" s="79"/>
      <c r="P51" s="167"/>
      <c r="Q51" s="79"/>
      <c r="R51" s="167"/>
      <c r="S51" s="79"/>
      <c r="T51" s="167"/>
      <c r="U51" s="79"/>
      <c r="V51" s="82"/>
      <c r="W51" s="62"/>
      <c r="X51" s="164"/>
      <c r="Y51" s="62"/>
      <c r="Z51" s="82"/>
    </row>
    <row r="52" spans="1:26" ht="21" customHeight="1">
      <c r="A52" s="80" t="s">
        <v>73</v>
      </c>
      <c r="B52" s="68"/>
      <c r="C52" s="78"/>
      <c r="D52" s="167"/>
      <c r="E52" s="78"/>
      <c r="F52" s="167"/>
      <c r="G52" s="79"/>
      <c r="H52" s="22"/>
      <c r="I52" s="78"/>
      <c r="J52" s="167"/>
      <c r="K52" s="78"/>
      <c r="L52" s="167"/>
      <c r="M52" s="22"/>
      <c r="N52" s="167"/>
      <c r="O52" s="79"/>
      <c r="P52" s="167"/>
      <c r="Q52" s="79"/>
      <c r="R52" s="167"/>
      <c r="S52" s="79"/>
      <c r="T52" s="167"/>
      <c r="U52" s="79"/>
      <c r="V52" s="82"/>
      <c r="W52" s="62"/>
      <c r="X52" s="164"/>
      <c r="Y52" s="62"/>
      <c r="Z52" s="82"/>
    </row>
    <row r="53" spans="1:26" ht="21" customHeight="1">
      <c r="A53" s="259" t="s">
        <v>260</v>
      </c>
      <c r="B53" s="68" t="s">
        <v>226</v>
      </c>
      <c r="C53" s="78"/>
      <c r="D53" s="167">
        <v>0</v>
      </c>
      <c r="E53" s="79"/>
      <c r="F53" s="167">
        <v>0</v>
      </c>
      <c r="G53" s="79"/>
      <c r="H53" s="141">
        <v>48435</v>
      </c>
      <c r="I53" s="79"/>
      <c r="J53" s="167">
        <v>0</v>
      </c>
      <c r="K53" s="79"/>
      <c r="L53" s="135">
        <v>-50308</v>
      </c>
      <c r="M53" s="141"/>
      <c r="N53" s="167">
        <v>0</v>
      </c>
      <c r="O53" s="79"/>
      <c r="P53" s="167">
        <v>0</v>
      </c>
      <c r="Q53" s="79"/>
      <c r="R53" s="135">
        <v>1873</v>
      </c>
      <c r="S53" s="79"/>
      <c r="T53" s="135">
        <v>-48435</v>
      </c>
      <c r="U53" s="79"/>
      <c r="V53" s="82">
        <f>SUM(C53:R53)</f>
        <v>0</v>
      </c>
      <c r="W53" s="252"/>
      <c r="X53" s="141">
        <v>-37287</v>
      </c>
      <c r="Y53" s="252"/>
      <c r="Z53" s="184">
        <f>SUM(X53:Y53)</f>
        <v>-37287</v>
      </c>
    </row>
    <row r="54" spans="1:26" ht="21" customHeight="1">
      <c r="A54" s="229" t="s">
        <v>74</v>
      </c>
      <c r="B54" s="68"/>
      <c r="C54" s="78"/>
      <c r="D54" s="103">
        <f>D49</f>
        <v>0</v>
      </c>
      <c r="E54" s="78"/>
      <c r="F54" s="103">
        <f>F49</f>
        <v>0</v>
      </c>
      <c r="G54" s="79"/>
      <c r="H54" s="103">
        <f>SUM(H53)</f>
        <v>48435</v>
      </c>
      <c r="I54" s="78"/>
      <c r="J54" s="103">
        <f>J49</f>
        <v>0</v>
      </c>
      <c r="K54" s="78"/>
      <c r="L54" s="103">
        <f>SUM(L53)</f>
        <v>-50308</v>
      </c>
      <c r="M54" s="22"/>
      <c r="N54" s="103">
        <f>N49</f>
        <v>0</v>
      </c>
      <c r="O54" s="79"/>
      <c r="P54" s="103">
        <f>P49</f>
        <v>0</v>
      </c>
      <c r="Q54" s="79"/>
      <c r="R54" s="103">
        <f>SUM(R53)</f>
        <v>1873</v>
      </c>
      <c r="S54" s="79"/>
      <c r="T54" s="103">
        <f>SUM(T53)</f>
        <v>-48435</v>
      </c>
      <c r="U54" s="79"/>
      <c r="V54" s="103">
        <f>SUM(C54:R54)</f>
        <v>0</v>
      </c>
      <c r="W54" s="62"/>
      <c r="X54" s="103">
        <f>SUM(X53)</f>
        <v>-37287</v>
      </c>
      <c r="Y54" s="62"/>
      <c r="Z54" s="103">
        <f>SUM(V54:X54)</f>
        <v>-37287</v>
      </c>
    </row>
    <row r="55" spans="1:26" ht="21" hidden="1" customHeight="1">
      <c r="A55" s="41"/>
      <c r="B55" s="68"/>
      <c r="C55" s="87"/>
      <c r="D55" s="76"/>
      <c r="E55" s="87"/>
      <c r="F55" s="76"/>
      <c r="G55" s="79"/>
      <c r="H55" s="76"/>
      <c r="I55" s="87"/>
      <c r="J55" s="76"/>
      <c r="K55" s="87"/>
      <c r="L55" s="76"/>
      <c r="M55" s="82"/>
      <c r="N55" s="76"/>
      <c r="O55" s="79"/>
      <c r="P55" s="76"/>
      <c r="Q55" s="79"/>
      <c r="R55" s="76"/>
      <c r="S55" s="79"/>
      <c r="T55" s="76"/>
      <c r="U55" s="79"/>
      <c r="V55" s="76"/>
      <c r="W55" s="62"/>
      <c r="X55" s="76"/>
      <c r="Y55" s="62"/>
      <c r="Z55" s="76"/>
    </row>
    <row r="56" spans="1:26" ht="21" hidden="1" customHeight="1">
      <c r="A56" s="185" t="s">
        <v>151</v>
      </c>
      <c r="B56" s="68"/>
      <c r="C56" s="87"/>
      <c r="D56" s="76"/>
      <c r="E56" s="87"/>
      <c r="F56" s="76"/>
      <c r="G56" s="79"/>
      <c r="H56" s="76"/>
      <c r="I56" s="87"/>
      <c r="J56" s="76"/>
      <c r="K56" s="87"/>
      <c r="L56" s="76"/>
      <c r="M56" s="82"/>
      <c r="N56" s="76"/>
      <c r="O56" s="79"/>
      <c r="P56" s="76"/>
      <c r="Q56" s="79"/>
      <c r="R56" s="76"/>
      <c r="S56" s="79"/>
      <c r="T56" s="76"/>
      <c r="U56" s="79"/>
      <c r="V56" s="76"/>
      <c r="W56" s="62"/>
      <c r="X56" s="76"/>
      <c r="Y56" s="62"/>
      <c r="Z56" s="76"/>
    </row>
    <row r="57" spans="1:26" ht="21" hidden="1" customHeight="1">
      <c r="A57" s="185" t="s">
        <v>152</v>
      </c>
      <c r="B57" s="68"/>
      <c r="C57" s="87"/>
      <c r="D57" s="76"/>
      <c r="E57" s="87"/>
      <c r="F57" s="76"/>
      <c r="G57" s="79"/>
      <c r="H57" s="76"/>
      <c r="I57" s="87"/>
      <c r="J57" s="76"/>
      <c r="K57" s="87"/>
      <c r="L57" s="76"/>
      <c r="M57" s="82"/>
      <c r="N57" s="76"/>
      <c r="O57" s="79"/>
      <c r="P57" s="76"/>
      <c r="Q57" s="79"/>
      <c r="R57" s="76"/>
      <c r="S57" s="79"/>
      <c r="T57" s="76"/>
      <c r="U57" s="79"/>
      <c r="V57" s="76"/>
      <c r="W57" s="62"/>
      <c r="X57" s="76"/>
      <c r="Y57" s="62"/>
      <c r="Z57" s="76"/>
    </row>
    <row r="58" spans="1:26" ht="21" hidden="1" customHeight="1">
      <c r="A58" s="13" t="s">
        <v>150</v>
      </c>
      <c r="B58" s="68"/>
      <c r="C58" s="87"/>
      <c r="D58" s="76"/>
      <c r="E58" s="87"/>
      <c r="F58" s="76"/>
      <c r="G58" s="79"/>
      <c r="H58" s="76"/>
      <c r="I58" s="87"/>
      <c r="J58" s="76"/>
      <c r="K58" s="87"/>
      <c r="L58" s="76"/>
      <c r="M58" s="82"/>
      <c r="N58" s="76"/>
      <c r="O58" s="79"/>
      <c r="P58" s="76"/>
      <c r="Q58" s="79"/>
      <c r="R58" s="76"/>
      <c r="S58" s="79"/>
      <c r="T58" s="76"/>
      <c r="U58" s="79"/>
      <c r="V58" s="76"/>
      <c r="W58" s="62"/>
      <c r="X58" s="76"/>
      <c r="Y58" s="62"/>
      <c r="Z58" s="76"/>
    </row>
    <row r="59" spans="1:26" ht="21" hidden="1" customHeight="1">
      <c r="A59" s="185" t="s">
        <v>126</v>
      </c>
      <c r="B59" s="68"/>
      <c r="C59" s="87"/>
      <c r="D59" s="76"/>
      <c r="E59" s="87"/>
      <c r="F59" s="76"/>
      <c r="G59" s="79"/>
      <c r="H59" s="76"/>
      <c r="I59" s="87"/>
      <c r="J59" s="76"/>
      <c r="K59" s="87"/>
      <c r="L59" s="76"/>
      <c r="M59" s="82"/>
      <c r="N59" s="76"/>
      <c r="O59" s="79"/>
      <c r="P59" s="76"/>
      <c r="Q59" s="79"/>
      <c r="R59" s="76"/>
      <c r="S59" s="79"/>
      <c r="T59" s="76"/>
      <c r="U59" s="79"/>
      <c r="V59" s="76"/>
      <c r="W59" s="62"/>
      <c r="X59" s="76"/>
      <c r="Y59" s="62"/>
      <c r="Z59" s="76"/>
    </row>
    <row r="60" spans="1:26" ht="21" hidden="1" customHeight="1">
      <c r="A60" s="41"/>
      <c r="B60" s="68"/>
      <c r="C60" s="87"/>
      <c r="D60" s="76"/>
      <c r="E60" s="87"/>
      <c r="F60" s="76"/>
      <c r="G60" s="79"/>
      <c r="H60" s="76"/>
      <c r="I60" s="87"/>
      <c r="J60" s="76"/>
      <c r="K60" s="87"/>
      <c r="L60" s="76"/>
      <c r="M60" s="82"/>
      <c r="N60" s="76"/>
      <c r="O60" s="79"/>
      <c r="P60" s="76"/>
      <c r="Q60" s="79"/>
      <c r="R60" s="76"/>
      <c r="S60" s="79"/>
      <c r="T60" s="76"/>
      <c r="U60" s="79"/>
      <c r="V60" s="76"/>
      <c r="W60" s="62"/>
      <c r="X60" s="76"/>
      <c r="Y60" s="62"/>
      <c r="Z60" s="76"/>
    </row>
    <row r="61" spans="1:26" ht="21" hidden="1" customHeight="1">
      <c r="A61" s="80" t="s">
        <v>73</v>
      </c>
      <c r="B61" s="68"/>
      <c r="C61" s="87"/>
      <c r="D61" s="76"/>
      <c r="E61" s="87"/>
      <c r="F61" s="76"/>
      <c r="G61" s="79"/>
      <c r="H61" s="76"/>
      <c r="I61" s="87"/>
      <c r="J61" s="76"/>
      <c r="K61" s="87"/>
      <c r="L61" s="76"/>
      <c r="M61" s="82"/>
      <c r="N61" s="76"/>
      <c r="O61" s="79"/>
      <c r="P61" s="76"/>
      <c r="Q61" s="79"/>
      <c r="R61" s="76"/>
      <c r="S61" s="79"/>
      <c r="T61" s="76"/>
      <c r="U61" s="79"/>
      <c r="V61" s="76"/>
      <c r="W61" s="62"/>
      <c r="X61" s="76"/>
      <c r="Y61" s="62"/>
      <c r="Z61" s="76"/>
    </row>
    <row r="62" spans="1:26" ht="21" hidden="1" customHeight="1">
      <c r="A62" s="81" t="s">
        <v>134</v>
      </c>
      <c r="B62" s="68"/>
      <c r="C62" s="87"/>
      <c r="D62" s="167">
        <v>0</v>
      </c>
      <c r="E62" s="87"/>
      <c r="F62" s="167">
        <v>0</v>
      </c>
      <c r="G62" s="79"/>
      <c r="H62" s="167">
        <v>0</v>
      </c>
      <c r="I62" s="87"/>
      <c r="J62" s="167">
        <v>0</v>
      </c>
      <c r="K62" s="87"/>
      <c r="L62" s="167">
        <v>0</v>
      </c>
      <c r="M62" s="79"/>
      <c r="N62" s="167">
        <v>0</v>
      </c>
      <c r="O62" s="79"/>
      <c r="P62" s="167">
        <v>0</v>
      </c>
      <c r="Q62" s="79"/>
      <c r="R62" s="167">
        <v>0</v>
      </c>
      <c r="S62" s="79"/>
      <c r="T62" s="167">
        <v>0</v>
      </c>
      <c r="U62" s="79"/>
      <c r="V62" s="167">
        <v>0</v>
      </c>
      <c r="W62" s="62"/>
      <c r="X62" s="167">
        <v>0</v>
      </c>
      <c r="Y62" s="62"/>
      <c r="Z62" s="167">
        <v>0</v>
      </c>
    </row>
    <row r="63" spans="1:26" ht="21" hidden="1" customHeight="1">
      <c r="A63" s="81" t="s">
        <v>135</v>
      </c>
      <c r="B63" s="68"/>
      <c r="C63" s="87"/>
      <c r="D63" s="167">
        <v>0</v>
      </c>
      <c r="E63" s="87"/>
      <c r="F63" s="167">
        <v>0</v>
      </c>
      <c r="G63" s="79"/>
      <c r="H63" s="167">
        <v>0</v>
      </c>
      <c r="I63" s="87"/>
      <c r="J63" s="167">
        <v>0</v>
      </c>
      <c r="K63" s="87"/>
      <c r="L63" s="167">
        <v>0</v>
      </c>
      <c r="M63" s="79"/>
      <c r="N63" s="167">
        <v>0</v>
      </c>
      <c r="O63" s="79"/>
      <c r="P63" s="167">
        <v>0</v>
      </c>
      <c r="Q63" s="79"/>
      <c r="R63" s="167">
        <v>0</v>
      </c>
      <c r="S63" s="79"/>
      <c r="T63" s="167">
        <v>0</v>
      </c>
      <c r="U63" s="79"/>
      <c r="V63" s="167">
        <v>0</v>
      </c>
      <c r="W63" s="62"/>
      <c r="X63" s="167">
        <v>0</v>
      </c>
      <c r="Y63" s="62"/>
      <c r="Z63" s="167">
        <v>0</v>
      </c>
    </row>
    <row r="64" spans="1:26" ht="21" hidden="1" customHeight="1">
      <c r="A64" s="81" t="s">
        <v>143</v>
      </c>
      <c r="B64" s="68" t="s">
        <v>120</v>
      </c>
      <c r="C64" s="87"/>
      <c r="D64" s="167">
        <v>0</v>
      </c>
      <c r="E64" s="87"/>
      <c r="F64" s="167">
        <v>0</v>
      </c>
      <c r="G64" s="79"/>
      <c r="H64" s="167">
        <v>0</v>
      </c>
      <c r="I64" s="87"/>
      <c r="J64" s="82"/>
      <c r="K64" s="87"/>
      <c r="L64" s="167">
        <v>0</v>
      </c>
      <c r="M64" s="79"/>
      <c r="N64" s="167">
        <v>0</v>
      </c>
      <c r="O64" s="79"/>
      <c r="P64" s="167">
        <v>0</v>
      </c>
      <c r="Q64" s="79"/>
      <c r="R64" s="167">
        <v>0</v>
      </c>
      <c r="S64" s="79"/>
      <c r="T64" s="167">
        <v>0</v>
      </c>
      <c r="U64" s="79"/>
      <c r="V64" s="82"/>
      <c r="W64" s="62"/>
      <c r="X64" s="82"/>
      <c r="Y64" s="62"/>
      <c r="Z64" s="82">
        <f>SUM(V64:X64)</f>
        <v>0</v>
      </c>
    </row>
    <row r="65" spans="1:26" ht="21" hidden="1" customHeight="1">
      <c r="A65" s="80" t="s">
        <v>74</v>
      </c>
      <c r="B65" s="68"/>
      <c r="C65" s="78"/>
      <c r="D65" s="103">
        <f>SUM(D62:D64)</f>
        <v>0</v>
      </c>
      <c r="E65" s="78"/>
      <c r="F65" s="103">
        <f>SUM(F62:F64)</f>
        <v>0</v>
      </c>
      <c r="G65" s="79"/>
      <c r="H65" s="103">
        <f>SUM(H62:H64)</f>
        <v>0</v>
      </c>
      <c r="I65" s="78"/>
      <c r="J65" s="162">
        <f>SUM(J64)</f>
        <v>0</v>
      </c>
      <c r="K65" s="78"/>
      <c r="L65" s="103">
        <f>SUM(L62:L64)</f>
        <v>0</v>
      </c>
      <c r="M65" s="22"/>
      <c r="N65" s="103">
        <f>SUM(N62:N64)</f>
        <v>0</v>
      </c>
      <c r="O65" s="79"/>
      <c r="P65" s="103">
        <f>SUM(P62:P64)</f>
        <v>0</v>
      </c>
      <c r="Q65" s="79"/>
      <c r="R65" s="103">
        <f>SUM(R62:R64)</f>
        <v>0</v>
      </c>
      <c r="S65" s="79"/>
      <c r="T65" s="103">
        <f>SUM(T62:T64)</f>
        <v>0</v>
      </c>
      <c r="U65" s="79"/>
      <c r="V65" s="162">
        <f>+V64</f>
        <v>0</v>
      </c>
      <c r="W65" s="62"/>
      <c r="X65" s="103">
        <f>+X64</f>
        <v>0</v>
      </c>
      <c r="Y65" s="62"/>
      <c r="Z65" s="103">
        <f>SUM(V65:X65)</f>
        <v>0</v>
      </c>
    </row>
    <row r="66" spans="1:26" s="85" customFormat="1" ht="21" customHeight="1">
      <c r="A66" s="230" t="s">
        <v>75</v>
      </c>
      <c r="B66" s="68"/>
      <c r="C66" s="78"/>
      <c r="D66" s="86">
        <f>D50+D54</f>
        <v>2266000</v>
      </c>
      <c r="E66" s="78"/>
      <c r="F66" s="86">
        <f>F50+F54</f>
        <v>0</v>
      </c>
      <c r="G66" s="79"/>
      <c r="H66" s="86">
        <f>H50+H54</f>
        <v>-2693865</v>
      </c>
      <c r="I66" s="78"/>
      <c r="J66" s="86">
        <f>J50+J54</f>
        <v>0</v>
      </c>
      <c r="K66" s="78"/>
      <c r="L66" s="86">
        <f>L50+L54</f>
        <v>-50308</v>
      </c>
      <c r="M66" s="82"/>
      <c r="N66" s="86">
        <f>N50+N54</f>
        <v>0</v>
      </c>
      <c r="O66" s="79"/>
      <c r="P66" s="86">
        <f>P50+P54</f>
        <v>0</v>
      </c>
      <c r="Q66" s="79"/>
      <c r="R66" s="86">
        <f>R50+R54</f>
        <v>1873</v>
      </c>
      <c r="S66" s="79"/>
      <c r="T66" s="86">
        <f>T50+T54</f>
        <v>-48435</v>
      </c>
      <c r="U66" s="79"/>
      <c r="V66" s="86">
        <f>V50+V54</f>
        <v>-476300</v>
      </c>
      <c r="W66" s="84"/>
      <c r="X66" s="86">
        <f>X50+X54</f>
        <v>-68797</v>
      </c>
      <c r="Y66" s="84"/>
      <c r="Z66" s="86">
        <f>Z50+Z54</f>
        <v>-545097</v>
      </c>
    </row>
    <row r="67" spans="1:26" ht="15.75" customHeight="1">
      <c r="A67" s="13"/>
      <c r="B67" s="68"/>
      <c r="C67" s="78"/>
      <c r="D67" s="159"/>
      <c r="E67" s="78"/>
      <c r="F67" s="160"/>
      <c r="G67" s="79"/>
      <c r="H67" s="79"/>
      <c r="I67" s="78"/>
      <c r="J67" s="159"/>
      <c r="K67" s="78"/>
      <c r="L67" s="160"/>
      <c r="M67" s="79"/>
      <c r="N67" s="160"/>
      <c r="O67" s="79"/>
      <c r="P67" s="160"/>
      <c r="Q67" s="79"/>
      <c r="R67" s="160"/>
      <c r="S67" s="79"/>
      <c r="T67" s="160"/>
      <c r="U67" s="79"/>
      <c r="V67" s="158"/>
      <c r="W67" s="62"/>
      <c r="X67" s="163"/>
      <c r="Y67" s="62"/>
      <c r="Z67" s="163"/>
    </row>
    <row r="68" spans="1:26" ht="21" customHeight="1">
      <c r="A68" s="88" t="s">
        <v>76</v>
      </c>
      <c r="B68" s="68"/>
      <c r="C68" s="78"/>
      <c r="D68" s="78"/>
      <c r="E68" s="78"/>
      <c r="F68" s="79"/>
      <c r="G68" s="79"/>
      <c r="H68" s="79"/>
      <c r="I68" s="78"/>
      <c r="J68" s="78"/>
      <c r="K68" s="78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62"/>
      <c r="X68" s="62"/>
      <c r="Y68" s="62"/>
      <c r="Z68" s="62"/>
    </row>
    <row r="69" spans="1:26" ht="21" customHeight="1">
      <c r="A69" s="126" t="s">
        <v>250</v>
      </c>
      <c r="B69" s="68"/>
      <c r="C69" s="78"/>
      <c r="D69" s="167">
        <v>0</v>
      </c>
      <c r="E69" s="78"/>
      <c r="F69" s="167">
        <v>0</v>
      </c>
      <c r="G69" s="79"/>
      <c r="H69" s="167">
        <f>'PL-5-8'!D106</f>
        <v>1444391</v>
      </c>
      <c r="I69" s="78"/>
      <c r="J69" s="167">
        <v>0</v>
      </c>
      <c r="K69" s="78"/>
      <c r="L69" s="167">
        <v>0</v>
      </c>
      <c r="M69" s="22"/>
      <c r="N69" s="167">
        <v>0</v>
      </c>
      <c r="O69" s="161"/>
      <c r="P69" s="167">
        <v>0</v>
      </c>
      <c r="Q69" s="79"/>
      <c r="R69" s="167">
        <v>0</v>
      </c>
      <c r="S69" s="79"/>
      <c r="T69" s="167">
        <v>0</v>
      </c>
      <c r="U69" s="79"/>
      <c r="V69" s="82">
        <f>SUM(C69:R69)</f>
        <v>1444391</v>
      </c>
      <c r="W69" s="62"/>
      <c r="X69" s="22">
        <f>'PL-5-8'!D107</f>
        <v>27506</v>
      </c>
      <c r="Y69" s="62"/>
      <c r="Z69" s="82">
        <f>SUM(V69:X69)</f>
        <v>1471897</v>
      </c>
    </row>
    <row r="70" spans="1:26" ht="21" customHeight="1">
      <c r="A70" s="173" t="s">
        <v>112</v>
      </c>
      <c r="C70" s="90"/>
      <c r="D70" s="167">
        <v>0</v>
      </c>
      <c r="E70" s="90"/>
      <c r="F70" s="167">
        <v>0</v>
      </c>
      <c r="G70" s="90"/>
      <c r="H70" s="22">
        <f>+'PL-5-8'!D156+'PL-5-8'!D157</f>
        <v>0</v>
      </c>
      <c r="I70" s="90"/>
      <c r="J70" s="167">
        <v>0</v>
      </c>
      <c r="K70" s="90"/>
      <c r="L70" s="167">
        <v>0</v>
      </c>
      <c r="M70" s="90"/>
      <c r="N70" s="167">
        <f>'PL-5-8'!D128-X70</f>
        <v>-4850</v>
      </c>
      <c r="O70" s="90"/>
      <c r="P70" s="22">
        <f>'PL-5-8'!D129+'PL-5-8'!D132</f>
        <v>-2591</v>
      </c>
      <c r="Q70" s="90"/>
      <c r="R70" s="22">
        <f>'PL-5-8'!D131</f>
        <v>-477</v>
      </c>
      <c r="S70" s="90"/>
      <c r="T70" s="22">
        <f>SUM(L70:R70)</f>
        <v>-7918</v>
      </c>
      <c r="U70" s="90"/>
      <c r="V70" s="82">
        <f>SUM(C70:R70)</f>
        <v>-7918</v>
      </c>
      <c r="W70" s="92"/>
      <c r="X70" s="22">
        <f>'PL-5-8'!D141-'PL-5-8'!D107</f>
        <v>-1601</v>
      </c>
      <c r="Y70" s="92"/>
      <c r="Z70" s="82">
        <f>SUM(V70:X70)</f>
        <v>-9519</v>
      </c>
    </row>
    <row r="71" spans="1:26" s="41" customFormat="1" ht="21" customHeight="1">
      <c r="A71" s="93" t="s">
        <v>49</v>
      </c>
      <c r="B71" s="47"/>
      <c r="C71" s="95"/>
      <c r="D71" s="103">
        <f>SUM(D69:D70)</f>
        <v>0</v>
      </c>
      <c r="E71" s="95"/>
      <c r="F71" s="103">
        <f>SUM(F69:F70)</f>
        <v>0</v>
      </c>
      <c r="G71" s="95"/>
      <c r="H71" s="103">
        <f>SUM(H69:H70)</f>
        <v>1444391</v>
      </c>
      <c r="I71" s="95"/>
      <c r="J71" s="103">
        <f>SUM(J69:J70)</f>
        <v>0</v>
      </c>
      <c r="K71" s="95"/>
      <c r="L71" s="103">
        <f>SUM(L69:L70)</f>
        <v>0</v>
      </c>
      <c r="M71" s="96"/>
      <c r="N71" s="103">
        <f>SUM(N69:N70)</f>
        <v>-4850</v>
      </c>
      <c r="O71" s="95"/>
      <c r="P71" s="94">
        <f>SUM(P69:P70)</f>
        <v>-2591</v>
      </c>
      <c r="Q71" s="95"/>
      <c r="R71" s="94">
        <f>SUM(R69:R70)</f>
        <v>-477</v>
      </c>
      <c r="S71" s="95"/>
      <c r="T71" s="94">
        <f>SUM(T69:T70)</f>
        <v>-7918</v>
      </c>
      <c r="U71" s="95"/>
      <c r="V71" s="94">
        <f>SUM(V69:V70)</f>
        <v>1436473</v>
      </c>
      <c r="W71" s="97"/>
      <c r="X71" s="94">
        <f>SUM(X69:X70)</f>
        <v>25905</v>
      </c>
      <c r="Y71" s="97"/>
      <c r="Z71" s="94">
        <f>SUM(Z69:Z70)</f>
        <v>1462378</v>
      </c>
    </row>
    <row r="72" spans="1:26" ht="15.75" customHeight="1">
      <c r="A72" s="98"/>
      <c r="B72" s="68"/>
      <c r="C72" s="89"/>
      <c r="D72" s="165"/>
      <c r="E72" s="89"/>
      <c r="F72" s="89"/>
      <c r="G72" s="83"/>
      <c r="H72" s="99"/>
      <c r="I72" s="89"/>
      <c r="J72" s="89"/>
      <c r="K72" s="89"/>
      <c r="L72" s="89"/>
      <c r="M72" s="89"/>
      <c r="N72" s="89"/>
      <c r="O72" s="83"/>
      <c r="P72" s="89"/>
      <c r="Q72" s="83"/>
      <c r="R72" s="89"/>
      <c r="S72" s="83"/>
      <c r="T72" s="89"/>
      <c r="U72" s="83"/>
      <c r="V72" s="99"/>
      <c r="W72" s="92"/>
      <c r="X72" s="89"/>
      <c r="Y72" s="100"/>
      <c r="Z72" s="99"/>
    </row>
    <row r="73" spans="1:26" ht="21" customHeight="1" thickBot="1">
      <c r="A73" s="64" t="s">
        <v>248</v>
      </c>
      <c r="B73" s="68"/>
      <c r="C73" s="89"/>
      <c r="D73" s="101">
        <f>SUM(D44,D66,D71)</f>
        <v>2497000</v>
      </c>
      <c r="E73" s="89"/>
      <c r="F73" s="101">
        <f>SUM(F44,F66,F71)</f>
        <v>23100</v>
      </c>
      <c r="G73" s="77"/>
      <c r="H73" s="101">
        <f>SUM(H44,H66,H71)</f>
        <v>1738691</v>
      </c>
      <c r="I73" s="89"/>
      <c r="J73" s="101">
        <f>SUM(J44,J66,J71)</f>
        <v>328049</v>
      </c>
      <c r="K73" s="89"/>
      <c r="L73" s="101">
        <f>SUM(L44,L66,L71)</f>
        <v>0</v>
      </c>
      <c r="M73" s="77"/>
      <c r="N73" s="101">
        <f>SUM(N44,N66,N71)</f>
        <v>-302550</v>
      </c>
      <c r="O73" s="83"/>
      <c r="P73" s="101">
        <f>SUM(P44,P66,P71)</f>
        <v>6695</v>
      </c>
      <c r="Q73" s="83"/>
      <c r="R73" s="101">
        <f>SUM(R44,R66,R71)</f>
        <v>0</v>
      </c>
      <c r="S73" s="83"/>
      <c r="T73" s="101">
        <f>SUM(T44,T66,T71)</f>
        <v>-295855</v>
      </c>
      <c r="U73" s="83"/>
      <c r="V73" s="101">
        <f>SUM(V44,V66,V71)</f>
        <v>4290985</v>
      </c>
      <c r="W73" s="102"/>
      <c r="X73" s="101">
        <f>SUM(X44,X66,X71)</f>
        <v>65731</v>
      </c>
      <c r="Y73" s="102"/>
      <c r="Z73" s="101">
        <f>SUM(Z44,Z66,Z71)</f>
        <v>4356716</v>
      </c>
    </row>
    <row r="74" spans="1:26" ht="18" customHeight="1" thickTop="1"/>
  </sheetData>
  <mergeCells count="8">
    <mergeCell ref="D4:Z4"/>
    <mergeCell ref="C33:Z33"/>
    <mergeCell ref="F34:H34"/>
    <mergeCell ref="L34:T34"/>
    <mergeCell ref="C42:Z42"/>
    <mergeCell ref="F5:H5"/>
    <mergeCell ref="L5:T5"/>
    <mergeCell ref="C11:Z11"/>
  </mergeCells>
  <pageMargins left="0.7" right="0.7" top="0.48" bottom="0.5" header="0.5" footer="0.5"/>
  <pageSetup paperSize="9" scale="52" firstPageNumber="9" fitToHeight="0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Q91"/>
  <sheetViews>
    <sheetView view="pageBreakPreview" zoomScale="80" zoomScaleNormal="80" zoomScaleSheetLayoutView="80" workbookViewId="0">
      <selection activeCell="Q22" sqref="Q22"/>
    </sheetView>
  </sheetViews>
  <sheetFormatPr defaultColWidth="8.85546875" defaultRowHeight="19.5" customHeight="1"/>
  <cols>
    <col min="1" max="1" width="54.85546875" style="198" customWidth="1"/>
    <col min="2" max="2" width="6.140625" style="198" customWidth="1"/>
    <col min="3" max="3" width="13.140625" style="198" customWidth="1"/>
    <col min="4" max="4" width="1.85546875" style="198" customWidth="1"/>
    <col min="5" max="5" width="12.140625" style="198" customWidth="1"/>
    <col min="6" max="6" width="1.85546875" style="198" customWidth="1"/>
    <col min="7" max="7" width="15.140625" style="198" customWidth="1"/>
    <col min="8" max="8" width="1.85546875" style="198" customWidth="1"/>
    <col min="9" max="9" width="17.85546875" style="198" customWidth="1"/>
    <col min="10" max="10" width="1.85546875" style="198" customWidth="1"/>
    <col min="11" max="11" width="20.140625" style="198" customWidth="1"/>
    <col min="12" max="12" width="1.85546875" style="198" customWidth="1"/>
    <col min="13" max="13" width="14.5703125" style="198" customWidth="1"/>
    <col min="14" max="17" width="9.140625" style="198" customWidth="1"/>
    <col min="18" max="16384" width="8.85546875" style="198"/>
  </cols>
  <sheetData>
    <row r="1" spans="1:13" ht="21" customHeight="1">
      <c r="A1" s="156" t="s">
        <v>257</v>
      </c>
    </row>
    <row r="2" spans="1:13" s="254" customFormat="1" ht="21" customHeight="1">
      <c r="A2" s="253" t="s">
        <v>256</v>
      </c>
    </row>
    <row r="3" spans="1:13" ht="21" customHeight="1">
      <c r="A3" s="63" t="s">
        <v>121</v>
      </c>
    </row>
    <row r="4" spans="1:13" ht="21" customHeight="1">
      <c r="A4" s="63"/>
    </row>
    <row r="5" spans="1:13" ht="21" customHeight="1">
      <c r="B5" s="120"/>
      <c r="C5" s="274" t="s">
        <v>282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</row>
    <row r="6" spans="1:13" ht="21" customHeight="1">
      <c r="B6" s="120"/>
      <c r="C6" s="121"/>
      <c r="D6" s="122"/>
      <c r="K6" s="199" t="s">
        <v>137</v>
      </c>
    </row>
    <row r="7" spans="1:13" ht="21" customHeight="1">
      <c r="B7" s="200"/>
      <c r="C7" s="200"/>
      <c r="D7" s="200"/>
      <c r="E7" s="275" t="s">
        <v>35</v>
      </c>
      <c r="F7" s="275"/>
      <c r="G7" s="275"/>
      <c r="H7" s="200"/>
      <c r="I7" s="200"/>
      <c r="J7" s="200"/>
      <c r="K7" s="201" t="s">
        <v>200</v>
      </c>
      <c r="L7" s="200"/>
      <c r="M7" s="200"/>
    </row>
    <row r="8" spans="1:13" ht="21" customHeight="1">
      <c r="B8" s="202"/>
      <c r="C8" s="123" t="s">
        <v>77</v>
      </c>
      <c r="D8" s="125"/>
      <c r="I8" s="199" t="s">
        <v>138</v>
      </c>
      <c r="J8" s="203"/>
      <c r="K8" s="123"/>
      <c r="L8" s="203"/>
      <c r="M8" s="199" t="s">
        <v>201</v>
      </c>
    </row>
    <row r="9" spans="1:13" ht="21" customHeight="1">
      <c r="C9" s="123" t="s">
        <v>269</v>
      </c>
      <c r="D9" s="125"/>
      <c r="I9" s="199" t="s">
        <v>110</v>
      </c>
      <c r="J9" s="203"/>
      <c r="K9" s="123" t="s">
        <v>287</v>
      </c>
      <c r="L9" s="203"/>
      <c r="M9" s="199" t="s">
        <v>199</v>
      </c>
    </row>
    <row r="10" spans="1:13" ht="21" customHeight="1">
      <c r="B10" s="124" t="s">
        <v>6</v>
      </c>
      <c r="C10" s="123" t="s">
        <v>64</v>
      </c>
      <c r="D10" s="125"/>
      <c r="E10" s="204" t="s">
        <v>78</v>
      </c>
      <c r="F10" s="205"/>
      <c r="G10" s="204" t="s">
        <v>111</v>
      </c>
      <c r="I10" s="199" t="s">
        <v>98</v>
      </c>
      <c r="J10" s="203"/>
      <c r="K10" s="67" t="s">
        <v>109</v>
      </c>
      <c r="L10" s="203"/>
      <c r="M10" s="123" t="s">
        <v>197</v>
      </c>
    </row>
    <row r="11" spans="1:13" ht="21" customHeight="1">
      <c r="B11" s="202"/>
      <c r="C11" s="273" t="s">
        <v>7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</row>
    <row r="12" spans="1:13" ht="21" customHeight="1">
      <c r="A12" s="73" t="s">
        <v>211</v>
      </c>
      <c r="B12" s="203"/>
      <c r="C12" s="206"/>
      <c r="D12" s="125"/>
      <c r="E12" s="206"/>
      <c r="F12" s="206"/>
      <c r="G12" s="206"/>
      <c r="H12" s="206"/>
      <c r="I12" s="206"/>
      <c r="J12" s="206"/>
      <c r="K12" s="206"/>
      <c r="L12" s="206"/>
      <c r="M12" s="207"/>
    </row>
    <row r="13" spans="1:13" ht="21" customHeight="1">
      <c r="A13" s="74" t="s">
        <v>149</v>
      </c>
      <c r="B13" s="202"/>
      <c r="C13" s="208">
        <v>231000</v>
      </c>
      <c r="D13" s="209"/>
      <c r="E13" s="208">
        <v>23100</v>
      </c>
      <c r="F13" s="208"/>
      <c r="G13" s="208">
        <v>1886275</v>
      </c>
      <c r="H13" s="208"/>
      <c r="I13" s="208">
        <v>73950</v>
      </c>
      <c r="J13" s="208"/>
      <c r="K13" s="209">
        <v>12590</v>
      </c>
      <c r="L13" s="209"/>
      <c r="M13" s="209">
        <v>2226915</v>
      </c>
    </row>
    <row r="14" spans="1:13" ht="21" customHeight="1">
      <c r="A14" s="74"/>
      <c r="B14" s="202"/>
      <c r="C14" s="118"/>
      <c r="D14" s="210"/>
      <c r="E14" s="118"/>
      <c r="F14" s="118"/>
      <c r="G14" s="118"/>
      <c r="H14" s="118"/>
      <c r="I14" s="211"/>
      <c r="J14" s="118"/>
      <c r="K14" s="210"/>
      <c r="L14" s="210"/>
      <c r="M14" s="209"/>
    </row>
    <row r="15" spans="1:13" ht="21" customHeight="1">
      <c r="A15" s="125" t="s">
        <v>279</v>
      </c>
      <c r="B15" s="202"/>
      <c r="C15" s="118"/>
      <c r="D15" s="212"/>
      <c r="E15" s="118"/>
      <c r="F15" s="118"/>
      <c r="G15" s="118"/>
      <c r="H15" s="118"/>
      <c r="I15" s="118"/>
      <c r="J15" s="118"/>
      <c r="K15" s="118"/>
      <c r="L15" s="212"/>
      <c r="M15" s="213"/>
    </row>
    <row r="16" spans="1:13" ht="21" customHeight="1">
      <c r="A16" s="166" t="s">
        <v>127</v>
      </c>
      <c r="B16" s="128"/>
      <c r="C16" s="214"/>
      <c r="D16" s="215"/>
      <c r="E16" s="214"/>
      <c r="F16" s="212"/>
      <c r="G16" s="210"/>
      <c r="H16" s="212"/>
      <c r="I16" s="214"/>
      <c r="J16" s="212"/>
      <c r="K16" s="214"/>
      <c r="L16" s="212"/>
      <c r="M16" s="209"/>
    </row>
    <row r="17" spans="1:17" ht="21" customHeight="1">
      <c r="A17" s="126" t="s">
        <v>249</v>
      </c>
      <c r="B17" s="127">
        <v>14</v>
      </c>
      <c r="C17" s="177">
        <v>0</v>
      </c>
      <c r="D17" s="214"/>
      <c r="E17" s="177">
        <v>0</v>
      </c>
      <c r="F17" s="210"/>
      <c r="G17" s="216">
        <v>-1800000</v>
      </c>
      <c r="H17" s="212"/>
      <c r="I17" s="177">
        <v>0</v>
      </c>
      <c r="J17" s="217"/>
      <c r="K17" s="177">
        <v>0</v>
      </c>
      <c r="L17" s="212"/>
      <c r="M17" s="178">
        <f>SUM(C17:K17)</f>
        <v>-1800000</v>
      </c>
    </row>
    <row r="18" spans="1:17" s="220" customFormat="1" ht="21" customHeight="1">
      <c r="A18" s="129" t="s">
        <v>147</v>
      </c>
      <c r="B18" s="183"/>
      <c r="C18" s="167"/>
      <c r="D18" s="214"/>
      <c r="E18" s="167"/>
      <c r="F18" s="210"/>
      <c r="G18" s="218"/>
      <c r="H18" s="210"/>
      <c r="I18" s="167"/>
      <c r="J18" s="219"/>
      <c r="K18" s="167"/>
      <c r="L18" s="210"/>
      <c r="M18" s="184"/>
    </row>
    <row r="19" spans="1:17" ht="21" customHeight="1">
      <c r="A19" s="129" t="s">
        <v>175</v>
      </c>
      <c r="B19" s="128"/>
      <c r="C19" s="186">
        <f>SUM(C16:C17)</f>
        <v>0</v>
      </c>
      <c r="D19" s="214"/>
      <c r="E19" s="186">
        <f>SUM(E16:E17)</f>
        <v>0</v>
      </c>
      <c r="F19" s="210"/>
      <c r="G19" s="221">
        <f>SUM(G17)</f>
        <v>-1800000</v>
      </c>
      <c r="H19" s="212"/>
      <c r="I19" s="186">
        <f>SUM(I16:I17)</f>
        <v>0</v>
      </c>
      <c r="J19" s="212"/>
      <c r="K19" s="186">
        <f>SUM(K16:K17)</f>
        <v>0</v>
      </c>
      <c r="L19" s="212"/>
      <c r="M19" s="182">
        <f>SUM(M17)</f>
        <v>-1800000</v>
      </c>
    </row>
    <row r="20" spans="1:17" ht="21" customHeight="1">
      <c r="A20" s="46" t="s">
        <v>131</v>
      </c>
      <c r="B20" s="128"/>
      <c r="C20" s="187">
        <f>C19</f>
        <v>0</v>
      </c>
      <c r="D20" s="214"/>
      <c r="E20" s="187">
        <f>E19</f>
        <v>0</v>
      </c>
      <c r="F20" s="212"/>
      <c r="G20" s="221">
        <f>G19</f>
        <v>-1800000</v>
      </c>
      <c r="H20" s="212"/>
      <c r="I20" s="187">
        <f>I19</f>
        <v>0</v>
      </c>
      <c r="J20" s="212"/>
      <c r="K20" s="187">
        <f>K19</f>
        <v>0</v>
      </c>
      <c r="L20" s="212"/>
      <c r="M20" s="221">
        <f>M19</f>
        <v>-1800000</v>
      </c>
    </row>
    <row r="21" spans="1:17" ht="21" customHeight="1">
      <c r="A21" s="125"/>
      <c r="B21" s="128"/>
      <c r="C21" s="214"/>
      <c r="D21" s="215"/>
      <c r="E21" s="214"/>
      <c r="F21" s="212"/>
      <c r="G21" s="209"/>
      <c r="H21" s="212"/>
      <c r="I21" s="214"/>
      <c r="J21" s="212"/>
      <c r="K21" s="214"/>
      <c r="L21" s="212"/>
      <c r="M21" s="209"/>
    </row>
    <row r="22" spans="1:17" ht="21" customHeight="1">
      <c r="A22" s="125" t="s">
        <v>76</v>
      </c>
      <c r="B22" s="128"/>
      <c r="C22" s="222"/>
      <c r="D22" s="222"/>
      <c r="E22" s="222"/>
      <c r="F22" s="217"/>
      <c r="G22" s="223"/>
      <c r="H22" s="217"/>
      <c r="I22" s="217"/>
      <c r="J22" s="217"/>
      <c r="K22" s="217"/>
      <c r="L22" s="217"/>
      <c r="M22" s="223"/>
    </row>
    <row r="23" spans="1:17" ht="21" customHeight="1">
      <c r="A23" s="126" t="s">
        <v>250</v>
      </c>
      <c r="B23" s="128"/>
      <c r="C23" s="167">
        <v>0</v>
      </c>
      <c r="D23" s="222"/>
      <c r="E23" s="167">
        <v>0</v>
      </c>
      <c r="F23" s="217"/>
      <c r="G23" s="223">
        <f>'PL-5-8'!J106</f>
        <v>1289819</v>
      </c>
      <c r="H23" s="217"/>
      <c r="I23" s="167">
        <v>0</v>
      </c>
      <c r="J23" s="217"/>
      <c r="K23" s="167">
        <v>0</v>
      </c>
      <c r="L23" s="217"/>
      <c r="M23" s="223">
        <f>SUM(C23:K23)</f>
        <v>1289819</v>
      </c>
    </row>
    <row r="24" spans="1:17" ht="21" customHeight="1">
      <c r="A24" s="126" t="s">
        <v>112</v>
      </c>
      <c r="B24" s="128"/>
      <c r="C24" s="167">
        <v>0</v>
      </c>
      <c r="D24" s="222"/>
      <c r="E24" s="167">
        <v>0</v>
      </c>
      <c r="F24" s="217"/>
      <c r="G24" s="167">
        <v>0</v>
      </c>
      <c r="H24" s="217"/>
      <c r="I24" s="167">
        <v>0</v>
      </c>
      <c r="J24" s="217"/>
      <c r="K24" s="216">
        <f>'PL-5-8'!J136</f>
        <v>-1842</v>
      </c>
      <c r="L24" s="217"/>
      <c r="M24" s="223">
        <f>SUM(C24:K24)</f>
        <v>-1842</v>
      </c>
      <c r="N24" s="224"/>
      <c r="O24" s="224"/>
      <c r="P24" s="224"/>
      <c r="Q24" s="224"/>
    </row>
    <row r="25" spans="1:17" ht="21" customHeight="1">
      <c r="A25" s="125" t="s">
        <v>49</v>
      </c>
      <c r="B25" s="128"/>
      <c r="C25" s="187">
        <f>SUM(C23:C24)</f>
        <v>0</v>
      </c>
      <c r="D25" s="215"/>
      <c r="E25" s="187">
        <f>SUM(E23:E24)</f>
        <v>0</v>
      </c>
      <c r="F25" s="212"/>
      <c r="G25" s="225">
        <f>SUM(G23:G24)</f>
        <v>1289819</v>
      </c>
      <c r="H25" s="212"/>
      <c r="I25" s="187">
        <f>SUM(I23:I24)</f>
        <v>0</v>
      </c>
      <c r="J25" s="212"/>
      <c r="K25" s="225">
        <f>SUM(K23:K24)</f>
        <v>-1842</v>
      </c>
      <c r="L25" s="212"/>
      <c r="M25" s="225">
        <f>SUM(M23:M24)</f>
        <v>1287977</v>
      </c>
    </row>
    <row r="26" spans="1:17" ht="21" customHeight="1" thickBot="1">
      <c r="A26" s="64" t="s">
        <v>212</v>
      </c>
      <c r="B26" s="202"/>
      <c r="C26" s="226">
        <f>SUM(C13,C25,C20)</f>
        <v>231000</v>
      </c>
      <c r="D26" s="213"/>
      <c r="E26" s="226">
        <f>SUM(E13,E25,E20)</f>
        <v>23100</v>
      </c>
      <c r="F26" s="209"/>
      <c r="G26" s="226">
        <f>SUM(G13,G25,G20)</f>
        <v>1376094</v>
      </c>
      <c r="H26" s="209"/>
      <c r="I26" s="226">
        <f>SUM(I13,I25,I20)</f>
        <v>73950</v>
      </c>
      <c r="J26" s="209"/>
      <c r="K26" s="226">
        <f>SUM(K13,K25,K20)</f>
        <v>10748</v>
      </c>
      <c r="L26" s="209"/>
      <c r="M26" s="226">
        <f>SUM(M13,M25,M20)</f>
        <v>1714892</v>
      </c>
    </row>
    <row r="27" spans="1:17" ht="23.25" customHeight="1" thickTop="1">
      <c r="M27" s="227"/>
    </row>
    <row r="28" spans="1:17" ht="21" customHeight="1">
      <c r="A28" s="156" t="s">
        <v>257</v>
      </c>
    </row>
    <row r="29" spans="1:17" s="254" customFormat="1" ht="21" customHeight="1">
      <c r="A29" s="253" t="s">
        <v>256</v>
      </c>
    </row>
    <row r="30" spans="1:17" ht="21" customHeight="1">
      <c r="A30" s="63" t="s">
        <v>121</v>
      </c>
    </row>
    <row r="31" spans="1:17" ht="21" customHeight="1">
      <c r="A31" s="63"/>
    </row>
    <row r="32" spans="1:17" ht="21" customHeight="1">
      <c r="B32" s="120"/>
      <c r="C32" s="274" t="s">
        <v>282</v>
      </c>
      <c r="D32" s="274"/>
      <c r="E32" s="274"/>
      <c r="F32" s="274"/>
      <c r="G32" s="274"/>
      <c r="H32" s="274"/>
      <c r="I32" s="274"/>
      <c r="J32" s="274"/>
      <c r="K32" s="274"/>
      <c r="L32" s="274"/>
      <c r="M32" s="274"/>
    </row>
    <row r="33" spans="1:13" ht="21" customHeight="1">
      <c r="B33" s="120"/>
      <c r="C33" s="121"/>
      <c r="D33" s="122"/>
      <c r="K33" s="199" t="s">
        <v>137</v>
      </c>
    </row>
    <row r="34" spans="1:13" ht="21" customHeight="1">
      <c r="B34" s="200"/>
      <c r="C34" s="200"/>
      <c r="D34" s="200"/>
      <c r="E34" s="275" t="s">
        <v>35</v>
      </c>
      <c r="F34" s="275"/>
      <c r="G34" s="275"/>
      <c r="H34" s="200"/>
      <c r="I34" s="200"/>
      <c r="J34" s="200"/>
      <c r="K34" s="201" t="s">
        <v>200</v>
      </c>
      <c r="L34" s="200"/>
      <c r="M34" s="200"/>
    </row>
    <row r="35" spans="1:13" ht="21" customHeight="1">
      <c r="B35" s="202"/>
      <c r="C35" s="123" t="s">
        <v>77</v>
      </c>
      <c r="D35" s="125"/>
      <c r="I35" s="199" t="s">
        <v>138</v>
      </c>
      <c r="J35" s="203"/>
      <c r="K35" s="123"/>
      <c r="L35" s="203"/>
      <c r="M35" s="199" t="s">
        <v>201</v>
      </c>
    </row>
    <row r="36" spans="1:13" ht="21" customHeight="1">
      <c r="C36" s="123" t="s">
        <v>269</v>
      </c>
      <c r="D36" s="125"/>
      <c r="I36" s="199" t="s">
        <v>110</v>
      </c>
      <c r="J36" s="203"/>
      <c r="K36" s="123" t="s">
        <v>287</v>
      </c>
      <c r="L36" s="203"/>
      <c r="M36" s="199" t="s">
        <v>199</v>
      </c>
    </row>
    <row r="37" spans="1:13" ht="21" customHeight="1">
      <c r="B37" s="124" t="s">
        <v>6</v>
      </c>
      <c r="C37" s="123" t="s">
        <v>64</v>
      </c>
      <c r="D37" s="125"/>
      <c r="E37" s="204" t="s">
        <v>78</v>
      </c>
      <c r="F37" s="205"/>
      <c r="G37" s="204" t="s">
        <v>111</v>
      </c>
      <c r="I37" s="199" t="s">
        <v>98</v>
      </c>
      <c r="J37" s="203"/>
      <c r="K37" s="67" t="s">
        <v>109</v>
      </c>
      <c r="L37" s="203"/>
      <c r="M37" s="123" t="s">
        <v>197</v>
      </c>
    </row>
    <row r="38" spans="1:13" ht="21" customHeight="1">
      <c r="B38" s="202"/>
      <c r="C38" s="273" t="s">
        <v>7</v>
      </c>
      <c r="D38" s="273"/>
      <c r="E38" s="273"/>
      <c r="F38" s="273"/>
      <c r="G38" s="273"/>
      <c r="H38" s="273"/>
      <c r="I38" s="273"/>
      <c r="J38" s="273"/>
      <c r="K38" s="273"/>
      <c r="L38" s="273"/>
      <c r="M38" s="273"/>
    </row>
    <row r="39" spans="1:13" ht="21" customHeight="1">
      <c r="A39" s="73" t="s">
        <v>247</v>
      </c>
      <c r="B39" s="203"/>
      <c r="C39" s="206"/>
      <c r="D39" s="125"/>
      <c r="E39" s="206"/>
      <c r="F39" s="206"/>
      <c r="G39" s="206"/>
      <c r="H39" s="206"/>
      <c r="I39" s="206"/>
      <c r="J39" s="206"/>
      <c r="K39" s="206"/>
      <c r="L39" s="206"/>
      <c r="M39" s="207"/>
    </row>
    <row r="40" spans="1:13" ht="21" customHeight="1">
      <c r="A40" s="74" t="s">
        <v>246</v>
      </c>
      <c r="B40" s="202"/>
      <c r="C40" s="208">
        <v>231000</v>
      </c>
      <c r="D40" s="209"/>
      <c r="E40" s="208">
        <v>23100</v>
      </c>
      <c r="F40" s="208"/>
      <c r="G40" s="208">
        <v>260512</v>
      </c>
      <c r="H40" s="208"/>
      <c r="I40" s="208">
        <v>73950</v>
      </c>
      <c r="J40" s="208"/>
      <c r="K40" s="209">
        <v>9286</v>
      </c>
      <c r="L40" s="209"/>
      <c r="M40" s="209">
        <f>SUM(C40:K40)</f>
        <v>597848</v>
      </c>
    </row>
    <row r="41" spans="1:13" ht="21" customHeight="1">
      <c r="A41" s="74"/>
      <c r="B41" s="202"/>
      <c r="C41" s="118"/>
      <c r="D41" s="210"/>
      <c r="E41" s="118"/>
      <c r="F41" s="118"/>
      <c r="G41" s="118"/>
      <c r="H41" s="118"/>
      <c r="I41" s="211"/>
      <c r="J41" s="118"/>
      <c r="K41" s="210"/>
      <c r="L41" s="210"/>
      <c r="M41" s="209"/>
    </row>
    <row r="42" spans="1:13" ht="21" customHeight="1">
      <c r="A42" s="125" t="s">
        <v>279</v>
      </c>
      <c r="B42" s="202"/>
      <c r="C42" s="118"/>
      <c r="D42" s="212"/>
      <c r="E42" s="118"/>
      <c r="F42" s="118"/>
      <c r="G42" s="118"/>
      <c r="H42" s="118"/>
      <c r="I42" s="118"/>
      <c r="J42" s="118"/>
      <c r="K42" s="118"/>
      <c r="L42" s="212"/>
      <c r="M42" s="213"/>
    </row>
    <row r="43" spans="1:13" ht="21" customHeight="1">
      <c r="A43" s="166" t="s">
        <v>127</v>
      </c>
      <c r="B43" s="128"/>
      <c r="C43" s="214"/>
      <c r="D43" s="215"/>
      <c r="E43" s="214"/>
      <c r="F43" s="212"/>
      <c r="G43" s="210"/>
      <c r="H43" s="212"/>
      <c r="I43" s="214"/>
      <c r="J43" s="212"/>
      <c r="K43" s="214"/>
      <c r="L43" s="212"/>
      <c r="M43" s="209"/>
    </row>
    <row r="44" spans="1:13" ht="21" customHeight="1">
      <c r="A44" s="126" t="s">
        <v>280</v>
      </c>
      <c r="B44" s="127">
        <v>11</v>
      </c>
      <c r="C44" s="218">
        <v>2266000</v>
      </c>
      <c r="D44" s="215"/>
      <c r="E44" s="167">
        <v>0</v>
      </c>
      <c r="F44" s="212"/>
      <c r="G44" s="167">
        <v>0</v>
      </c>
      <c r="H44" s="212"/>
      <c r="I44" s="167">
        <v>0</v>
      </c>
      <c r="J44" s="212"/>
      <c r="K44" s="167">
        <v>0</v>
      </c>
      <c r="L44" s="212"/>
      <c r="M44" s="218">
        <f>SUM(C44:K44)</f>
        <v>2266000</v>
      </c>
    </row>
    <row r="45" spans="1:13" ht="21" customHeight="1">
      <c r="A45" s="126" t="s">
        <v>249</v>
      </c>
      <c r="B45" s="127">
        <v>14</v>
      </c>
      <c r="C45" s="177">
        <v>0</v>
      </c>
      <c r="D45" s="214"/>
      <c r="E45" s="177">
        <v>0</v>
      </c>
      <c r="F45" s="210"/>
      <c r="G45" s="216">
        <v>-2742300</v>
      </c>
      <c r="H45" s="212"/>
      <c r="I45" s="177">
        <v>0</v>
      </c>
      <c r="J45" s="217"/>
      <c r="K45" s="177">
        <v>0</v>
      </c>
      <c r="L45" s="212"/>
      <c r="M45" s="178">
        <f>SUM(C45:K45)</f>
        <v>-2742300</v>
      </c>
    </row>
    <row r="46" spans="1:13" s="220" customFormat="1" ht="21" customHeight="1">
      <c r="A46" s="129" t="s">
        <v>147</v>
      </c>
      <c r="B46" s="183"/>
      <c r="C46" s="167"/>
      <c r="D46" s="214"/>
      <c r="E46" s="167"/>
      <c r="F46" s="210"/>
      <c r="G46" s="218"/>
      <c r="H46" s="210"/>
      <c r="I46" s="167"/>
      <c r="J46" s="219"/>
      <c r="K46" s="167"/>
      <c r="L46" s="210"/>
      <c r="M46" s="184"/>
    </row>
    <row r="47" spans="1:13" ht="21" customHeight="1">
      <c r="A47" s="129" t="s">
        <v>175</v>
      </c>
      <c r="B47" s="128"/>
      <c r="C47" s="186">
        <f>SUM(C43:C45)</f>
        <v>2266000</v>
      </c>
      <c r="D47" s="214"/>
      <c r="E47" s="186">
        <f>SUM(E43:E45)</f>
        <v>0</v>
      </c>
      <c r="F47" s="210"/>
      <c r="G47" s="221">
        <f>SUM(G45)</f>
        <v>-2742300</v>
      </c>
      <c r="H47" s="212"/>
      <c r="I47" s="186">
        <f>SUM(I43:I45)</f>
        <v>0</v>
      </c>
      <c r="J47" s="212"/>
      <c r="K47" s="186">
        <f>SUM(K43:K45)</f>
        <v>0</v>
      </c>
      <c r="L47" s="212"/>
      <c r="M47" s="182">
        <f>SUM(C47:K47)</f>
        <v>-476300</v>
      </c>
    </row>
    <row r="48" spans="1:13" ht="21" customHeight="1">
      <c r="A48" s="46" t="s">
        <v>131</v>
      </c>
      <c r="B48" s="128"/>
      <c r="C48" s="187">
        <f>C47</f>
        <v>2266000</v>
      </c>
      <c r="D48" s="214"/>
      <c r="E48" s="187">
        <f>E47</f>
        <v>0</v>
      </c>
      <c r="F48" s="212"/>
      <c r="G48" s="221">
        <f>G47</f>
        <v>-2742300</v>
      </c>
      <c r="H48" s="212"/>
      <c r="I48" s="187">
        <f>I47</f>
        <v>0</v>
      </c>
      <c r="J48" s="212"/>
      <c r="K48" s="187">
        <f>K47</f>
        <v>0</v>
      </c>
      <c r="L48" s="212"/>
      <c r="M48" s="221">
        <f>SUM(C48:K48)</f>
        <v>-476300</v>
      </c>
    </row>
    <row r="49" spans="1:17" ht="21" customHeight="1">
      <c r="A49" s="125"/>
      <c r="B49" s="128"/>
      <c r="C49" s="214"/>
      <c r="D49" s="215"/>
      <c r="E49" s="214"/>
      <c r="F49" s="212"/>
      <c r="G49" s="209"/>
      <c r="H49" s="212"/>
      <c r="I49" s="214"/>
      <c r="J49" s="212"/>
      <c r="K49" s="214"/>
      <c r="L49" s="212"/>
      <c r="M49" s="209"/>
    </row>
    <row r="50" spans="1:17" ht="21" customHeight="1">
      <c r="A50" s="125" t="s">
        <v>76</v>
      </c>
      <c r="B50" s="128"/>
      <c r="C50" s="222"/>
      <c r="D50" s="222"/>
      <c r="E50" s="222"/>
      <c r="F50" s="217"/>
      <c r="G50" s="223"/>
      <c r="H50" s="217"/>
      <c r="I50" s="217"/>
      <c r="J50" s="217"/>
      <c r="K50" s="217"/>
      <c r="L50" s="217"/>
      <c r="M50" s="223"/>
    </row>
    <row r="51" spans="1:17" ht="21" customHeight="1">
      <c r="A51" s="126" t="s">
        <v>250</v>
      </c>
      <c r="B51" s="128"/>
      <c r="C51" s="167">
        <v>0</v>
      </c>
      <c r="D51" s="222"/>
      <c r="E51" s="167">
        <v>0</v>
      </c>
      <c r="F51" s="217"/>
      <c r="G51" s="223">
        <f>'PL-5-8'!H106</f>
        <v>3066619</v>
      </c>
      <c r="H51" s="217"/>
      <c r="I51" s="167">
        <v>0</v>
      </c>
      <c r="J51" s="217"/>
      <c r="K51" s="167">
        <v>0</v>
      </c>
      <c r="L51" s="217"/>
      <c r="M51" s="223">
        <f>SUM(C51:K51)</f>
        <v>3066619</v>
      </c>
    </row>
    <row r="52" spans="1:17" ht="21" customHeight="1">
      <c r="A52" s="126" t="s">
        <v>112</v>
      </c>
      <c r="B52" s="128"/>
      <c r="C52" s="167">
        <v>0</v>
      </c>
      <c r="D52" s="222"/>
      <c r="E52" s="167">
        <v>0</v>
      </c>
      <c r="F52" s="217"/>
      <c r="G52" s="167">
        <v>0</v>
      </c>
      <c r="H52" s="217"/>
      <c r="I52" s="167">
        <v>0</v>
      </c>
      <c r="J52" s="217"/>
      <c r="K52" s="216">
        <f>'PL-5-8'!H136</f>
        <v>-2591</v>
      </c>
      <c r="L52" s="217"/>
      <c r="M52" s="223">
        <f>SUM(C52:K52)</f>
        <v>-2591</v>
      </c>
      <c r="N52" s="224"/>
      <c r="O52" s="224"/>
      <c r="P52" s="224"/>
      <c r="Q52" s="224"/>
    </row>
    <row r="53" spans="1:17" ht="21" customHeight="1">
      <c r="A53" s="125" t="s">
        <v>49</v>
      </c>
      <c r="B53" s="128"/>
      <c r="C53" s="187">
        <f>SUM(C51:C52)</f>
        <v>0</v>
      </c>
      <c r="D53" s="215"/>
      <c r="E53" s="187">
        <f>SUM(E51:E52)</f>
        <v>0</v>
      </c>
      <c r="F53" s="212"/>
      <c r="G53" s="225">
        <f>SUM(G51:G52)</f>
        <v>3066619</v>
      </c>
      <c r="H53" s="212"/>
      <c r="I53" s="187">
        <f>SUM(I51:I52)</f>
        <v>0</v>
      </c>
      <c r="J53" s="212"/>
      <c r="K53" s="225">
        <f>SUM(K51:K52)</f>
        <v>-2591</v>
      </c>
      <c r="L53" s="212"/>
      <c r="M53" s="225">
        <f>SUM(M51:M52)</f>
        <v>3064028</v>
      </c>
    </row>
    <row r="54" spans="1:17" ht="21" customHeight="1" thickBot="1">
      <c r="A54" s="64" t="s">
        <v>248</v>
      </c>
      <c r="B54" s="202"/>
      <c r="C54" s="226">
        <f>SUM(C40,C53,C48)</f>
        <v>2497000</v>
      </c>
      <c r="D54" s="213"/>
      <c r="E54" s="226">
        <f>SUM(E40,E53,E48)</f>
        <v>23100</v>
      </c>
      <c r="F54" s="209"/>
      <c r="G54" s="226">
        <f>SUM(G40,G53,G48)</f>
        <v>584831</v>
      </c>
      <c r="H54" s="209"/>
      <c r="I54" s="226">
        <f>SUM(I40,I53,I48)</f>
        <v>73950</v>
      </c>
      <c r="J54" s="209"/>
      <c r="K54" s="226">
        <f>SUM(K40,K53,K48)</f>
        <v>6695</v>
      </c>
      <c r="L54" s="209"/>
      <c r="M54" s="226">
        <f>SUM(M40,M53,M48)</f>
        <v>3185576</v>
      </c>
    </row>
    <row r="55" spans="1:17" ht="23.25" customHeight="1" thickTop="1">
      <c r="M55" s="236"/>
    </row>
    <row r="56" spans="1:17" ht="23.25" customHeight="1"/>
    <row r="57" spans="1:17" ht="23.25" customHeight="1"/>
    <row r="58" spans="1:17" ht="23.25" customHeight="1"/>
    <row r="59" spans="1:17" ht="23.25" customHeight="1"/>
    <row r="60" spans="1:17" ht="23.25" customHeight="1"/>
    <row r="61" spans="1:17" ht="23.25" customHeight="1"/>
    <row r="62" spans="1:17" ht="23.25" customHeight="1"/>
    <row r="63" spans="1:17" ht="23.25" customHeight="1"/>
    <row r="64" spans="1:17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</sheetData>
  <mergeCells count="6">
    <mergeCell ref="C38:M38"/>
    <mergeCell ref="C5:M5"/>
    <mergeCell ref="E7:G7"/>
    <mergeCell ref="C11:M11"/>
    <mergeCell ref="C32:M32"/>
    <mergeCell ref="E34:G34"/>
  </mergeCells>
  <pageMargins left="0.7" right="0.7" top="0.48" bottom="0.5" header="0.5" footer="0.5"/>
  <pageSetup paperSize="9" scale="82" firstPageNumber="10" fitToHeight="0" orientation="landscape" useFirstPageNumber="1" r:id="rId1"/>
  <headerFooter alignWithMargins="0">
    <oddFooter>&amp;L&amp;"Times New Roman,Regular"&amp;11The accompanying notes are an integral part of these financial statements.&amp;10
&amp;C&amp;"Times New Roman,Regular"&amp;11&amp;P</oddFooter>
  </headerFooter>
  <rowBreaks count="1" manualBreakCount="1">
    <brk id="27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123"/>
  <sheetViews>
    <sheetView tabSelected="1" view="pageBreakPreview" topLeftCell="A85" zoomScale="90" zoomScaleNormal="110" zoomScaleSheetLayoutView="90" workbookViewId="0">
      <selection activeCell="A98" sqref="A98"/>
    </sheetView>
  </sheetViews>
  <sheetFormatPr defaultRowHeight="24" customHeight="1"/>
  <cols>
    <col min="1" max="1" width="60.42578125" style="50" customWidth="1"/>
    <col min="2" max="2" width="12.140625" style="50" customWidth="1"/>
    <col min="3" max="3" width="1.5703125" style="50" customWidth="1"/>
    <col min="4" max="4" width="12.140625" style="50" customWidth="1"/>
    <col min="5" max="5" width="1.5703125" style="50" customWidth="1"/>
    <col min="6" max="6" width="12" style="50" bestFit="1" customWidth="1"/>
    <col min="7" max="7" width="1.5703125" style="50" customWidth="1"/>
    <col min="8" max="8" width="12.140625" style="50" customWidth="1"/>
    <col min="9" max="16384" width="9.140625" style="50"/>
  </cols>
  <sheetData>
    <row r="1" spans="1:8" ht="20.25" customHeight="1">
      <c r="A1" s="156" t="s">
        <v>257</v>
      </c>
      <c r="B1" s="23"/>
      <c r="C1" s="24"/>
      <c r="D1" s="23"/>
      <c r="E1" s="104"/>
      <c r="F1" s="105"/>
      <c r="G1" s="106"/>
      <c r="H1" s="105"/>
    </row>
    <row r="2" spans="1:8" s="258" customFormat="1" ht="20.25" customHeight="1">
      <c r="A2" s="253" t="s">
        <v>256</v>
      </c>
      <c r="B2" s="5"/>
      <c r="C2" s="6"/>
      <c r="D2" s="5"/>
      <c r="E2" s="255"/>
      <c r="F2" s="256"/>
      <c r="G2" s="257"/>
      <c r="H2" s="256"/>
    </row>
    <row r="3" spans="1:8" ht="20.25" customHeight="1">
      <c r="A3" s="193" t="s">
        <v>122</v>
      </c>
      <c r="B3" s="105"/>
      <c r="C3" s="106"/>
      <c r="D3" s="105"/>
      <c r="E3" s="104"/>
      <c r="F3" s="105"/>
      <c r="G3" s="106"/>
      <c r="H3" s="105"/>
    </row>
    <row r="4" spans="1:8" ht="20.25" customHeight="1">
      <c r="A4" s="193"/>
      <c r="B4" s="105"/>
      <c r="C4" s="106"/>
      <c r="D4" s="105"/>
      <c r="E4" s="104"/>
      <c r="F4" s="105"/>
      <c r="G4" s="106"/>
      <c r="H4" s="105"/>
    </row>
    <row r="5" spans="1:8" ht="20.25" customHeight="1">
      <c r="A5" s="133"/>
      <c r="B5" s="267" t="s">
        <v>1</v>
      </c>
      <c r="C5" s="267"/>
      <c r="D5" s="267"/>
      <c r="E5" s="104"/>
      <c r="F5" s="267" t="s">
        <v>2</v>
      </c>
      <c r="G5" s="267"/>
      <c r="H5" s="267"/>
    </row>
    <row r="6" spans="1:8" ht="20.25" customHeight="1">
      <c r="A6" s="33"/>
      <c r="B6" s="267" t="s">
        <v>3</v>
      </c>
      <c r="C6" s="267"/>
      <c r="D6" s="267"/>
      <c r="E6" s="104"/>
      <c r="F6" s="267" t="s">
        <v>3</v>
      </c>
      <c r="G6" s="267"/>
      <c r="H6" s="267"/>
    </row>
    <row r="7" spans="1:8" ht="20.25" customHeight="1">
      <c r="A7" s="33"/>
      <c r="B7" s="276" t="s">
        <v>210</v>
      </c>
      <c r="C7" s="268"/>
      <c r="D7" s="268"/>
      <c r="E7" s="12"/>
      <c r="F7" s="276" t="s">
        <v>210</v>
      </c>
      <c r="G7" s="268"/>
      <c r="H7" s="268"/>
    </row>
    <row r="8" spans="1:8" ht="20.25" customHeight="1">
      <c r="A8" s="33"/>
      <c r="B8" s="268" t="s">
        <v>209</v>
      </c>
      <c r="C8" s="268"/>
      <c r="D8" s="268"/>
      <c r="E8" s="12"/>
      <c r="F8" s="268" t="s">
        <v>209</v>
      </c>
      <c r="G8" s="268"/>
      <c r="H8" s="268"/>
    </row>
    <row r="9" spans="1:8" ht="20.25" customHeight="1">
      <c r="A9" s="33"/>
      <c r="B9" s="116">
        <v>2018</v>
      </c>
      <c r="C9" s="116"/>
      <c r="D9" s="116">
        <v>2017</v>
      </c>
      <c r="E9" s="104"/>
      <c r="F9" s="116">
        <v>2018</v>
      </c>
      <c r="G9" s="116"/>
      <c r="H9" s="116">
        <v>2017</v>
      </c>
    </row>
    <row r="10" spans="1:8" ht="20.25" customHeight="1">
      <c r="A10" s="33"/>
      <c r="B10" s="277" t="s">
        <v>7</v>
      </c>
      <c r="C10" s="277"/>
      <c r="D10" s="277"/>
      <c r="E10" s="277"/>
      <c r="F10" s="277"/>
      <c r="G10" s="277"/>
      <c r="H10" s="277"/>
    </row>
    <row r="11" spans="1:8" ht="20.25" customHeight="1">
      <c r="A11" s="194" t="s">
        <v>79</v>
      </c>
      <c r="C11" s="107"/>
      <c r="E11" s="107"/>
      <c r="G11" s="107"/>
    </row>
    <row r="12" spans="1:8" ht="20.25" customHeight="1">
      <c r="A12" s="33" t="s">
        <v>47</v>
      </c>
      <c r="B12" s="130">
        <f>'PL-5-8'!D108</f>
        <v>1471897</v>
      </c>
      <c r="C12" s="131"/>
      <c r="D12" s="130">
        <f>'PL-5-8'!F123</f>
        <v>1795371</v>
      </c>
      <c r="E12" s="105"/>
      <c r="F12" s="130">
        <f>'PL-5-8'!H108</f>
        <v>3066619</v>
      </c>
      <c r="G12" s="105"/>
      <c r="H12" s="130">
        <f>'PL-5-8'!J123</f>
        <v>1289819</v>
      </c>
    </row>
    <row r="13" spans="1:8" ht="20.25" customHeight="1">
      <c r="A13" s="195" t="s">
        <v>252</v>
      </c>
      <c r="B13" s="32"/>
      <c r="C13" s="109"/>
      <c r="D13" s="32"/>
      <c r="E13" s="109"/>
      <c r="F13" s="32"/>
      <c r="G13" s="109"/>
      <c r="H13" s="32"/>
    </row>
    <row r="14" spans="1:8" ht="20.25" customHeight="1">
      <c r="A14" s="195" t="s">
        <v>176</v>
      </c>
      <c r="B14" s="32"/>
      <c r="C14" s="109"/>
      <c r="D14" s="32"/>
      <c r="E14" s="109"/>
      <c r="F14" s="32"/>
      <c r="G14" s="109"/>
      <c r="H14" s="32"/>
    </row>
    <row r="15" spans="1:8" ht="20.25" customHeight="1">
      <c r="A15" s="50" t="s">
        <v>160</v>
      </c>
      <c r="B15" s="90">
        <v>291713</v>
      </c>
      <c r="C15" s="109"/>
      <c r="D15" s="90">
        <v>359213</v>
      </c>
      <c r="E15" s="109"/>
      <c r="F15" s="90">
        <v>299800</v>
      </c>
      <c r="G15" s="109"/>
      <c r="H15" s="90">
        <v>285749</v>
      </c>
    </row>
    <row r="16" spans="1:8" ht="20.25" customHeight="1">
      <c r="A16" s="50" t="s">
        <v>44</v>
      </c>
      <c r="B16" s="32">
        <v>50262</v>
      </c>
      <c r="C16" s="109"/>
      <c r="D16" s="32">
        <v>47510</v>
      </c>
      <c r="E16" s="109"/>
      <c r="F16" s="32">
        <v>51242</v>
      </c>
      <c r="G16" s="109"/>
      <c r="H16" s="32">
        <v>49188</v>
      </c>
    </row>
    <row r="17" spans="1:8" ht="20.25" customHeight="1">
      <c r="A17" s="33" t="s">
        <v>80</v>
      </c>
      <c r="B17" s="32">
        <v>513097</v>
      </c>
      <c r="C17" s="109"/>
      <c r="D17" s="32">
        <v>520413</v>
      </c>
      <c r="E17" s="109"/>
      <c r="F17" s="32">
        <v>277122</v>
      </c>
      <c r="G17" s="109"/>
      <c r="H17" s="32">
        <v>259389</v>
      </c>
    </row>
    <row r="18" spans="1:8" ht="20.25" customHeight="1">
      <c r="A18" s="50" t="s">
        <v>81</v>
      </c>
      <c r="B18" s="32">
        <v>13287</v>
      </c>
      <c r="C18" s="109"/>
      <c r="D18" s="32">
        <v>13099</v>
      </c>
      <c r="E18" s="109"/>
      <c r="F18" s="32">
        <v>12066</v>
      </c>
      <c r="G18" s="109"/>
      <c r="H18" s="32">
        <v>8277</v>
      </c>
    </row>
    <row r="19" spans="1:8" ht="20.25" customHeight="1">
      <c r="A19" s="50" t="s">
        <v>115</v>
      </c>
      <c r="B19" s="32">
        <v>49711</v>
      </c>
      <c r="C19" s="109"/>
      <c r="D19" s="32">
        <v>48248</v>
      </c>
      <c r="E19" s="109"/>
      <c r="F19" s="32">
        <v>32890</v>
      </c>
      <c r="G19" s="109"/>
      <c r="H19" s="32">
        <v>21420</v>
      </c>
    </row>
    <row r="20" spans="1:8" ht="20.25" customHeight="1">
      <c r="A20" s="50" t="s">
        <v>216</v>
      </c>
      <c r="B20" s="167">
        <v>0</v>
      </c>
      <c r="C20" s="109"/>
      <c r="D20" s="167">
        <v>15981</v>
      </c>
      <c r="E20" s="109"/>
      <c r="F20" s="167">
        <v>0</v>
      </c>
      <c r="G20" s="109"/>
      <c r="H20" s="167">
        <v>0</v>
      </c>
    </row>
    <row r="21" spans="1:8" ht="20.25" customHeight="1">
      <c r="A21" s="50" t="s">
        <v>270</v>
      </c>
      <c r="B21" s="167">
        <v>0</v>
      </c>
      <c r="C21" s="109"/>
      <c r="D21" s="167">
        <v>0</v>
      </c>
      <c r="E21" s="109"/>
      <c r="F21" s="167">
        <v>-4135</v>
      </c>
      <c r="G21" s="109"/>
      <c r="H21" s="167">
        <v>282617</v>
      </c>
    </row>
    <row r="22" spans="1:8" ht="20.25" customHeight="1">
      <c r="A22" s="50" t="s">
        <v>275</v>
      </c>
      <c r="B22" s="167">
        <v>-8314</v>
      </c>
      <c r="C22" s="109"/>
      <c r="D22" s="167">
        <v>0</v>
      </c>
      <c r="E22" s="109"/>
      <c r="F22" s="167">
        <v>0</v>
      </c>
      <c r="G22" s="109"/>
      <c r="H22" s="167">
        <v>0</v>
      </c>
    </row>
    <row r="23" spans="1:8" ht="20.25" customHeight="1">
      <c r="A23" s="50" t="s">
        <v>271</v>
      </c>
    </row>
    <row r="24" spans="1:8" ht="20.25" customHeight="1">
      <c r="A24" s="50" t="s">
        <v>213</v>
      </c>
      <c r="B24" s="167">
        <v>-21889</v>
      </c>
      <c r="C24" s="109"/>
      <c r="D24" s="167">
        <v>-3813</v>
      </c>
      <c r="E24" s="109"/>
      <c r="F24" s="167">
        <v>-25760</v>
      </c>
      <c r="G24" s="109"/>
      <c r="H24" s="167">
        <v>-3813</v>
      </c>
    </row>
    <row r="25" spans="1:8" ht="20.25" customHeight="1">
      <c r="A25" s="50" t="s">
        <v>278</v>
      </c>
      <c r="B25" s="32">
        <v>-8645</v>
      </c>
      <c r="C25" s="109"/>
      <c r="D25" s="32">
        <v>-2532</v>
      </c>
      <c r="E25" s="109"/>
      <c r="F25" s="167">
        <v>-5847</v>
      </c>
      <c r="G25" s="109"/>
      <c r="H25" s="167">
        <v>-25933</v>
      </c>
    </row>
    <row r="26" spans="1:8" ht="20.25" customHeight="1">
      <c r="A26" s="105" t="s">
        <v>241</v>
      </c>
      <c r="B26" s="32">
        <v>-3007</v>
      </c>
      <c r="C26" s="109"/>
      <c r="D26" s="32">
        <v>-8644</v>
      </c>
      <c r="E26" s="109"/>
      <c r="F26" s="167">
        <v>0</v>
      </c>
      <c r="G26" s="109"/>
      <c r="H26" s="167">
        <v>0</v>
      </c>
    </row>
    <row r="27" spans="1:8" ht="20.25" customHeight="1">
      <c r="A27" s="50" t="s">
        <v>124</v>
      </c>
    </row>
    <row r="28" spans="1:8" ht="20.25" customHeight="1">
      <c r="A28" s="50" t="s">
        <v>119</v>
      </c>
      <c r="B28" s="32">
        <v>-88387</v>
      </c>
      <c r="C28" s="109"/>
      <c r="D28" s="32">
        <v>-155945</v>
      </c>
      <c r="E28" s="109"/>
      <c r="F28" s="167">
        <v>0</v>
      </c>
      <c r="G28" s="109"/>
      <c r="H28" s="167">
        <v>0</v>
      </c>
    </row>
    <row r="29" spans="1:8" ht="20.25" customHeight="1">
      <c r="A29" s="105" t="s">
        <v>217</v>
      </c>
      <c r="B29" s="32">
        <v>-669</v>
      </c>
      <c r="C29" s="109"/>
      <c r="D29" s="32">
        <v>-19898</v>
      </c>
      <c r="E29" s="109"/>
      <c r="F29" s="32">
        <v>-4016</v>
      </c>
      <c r="G29" s="109"/>
      <c r="H29" s="32">
        <v>-220828</v>
      </c>
    </row>
    <row r="30" spans="1:8" ht="20.25" customHeight="1">
      <c r="A30" s="105" t="s">
        <v>218</v>
      </c>
      <c r="B30" s="32">
        <v>107682</v>
      </c>
      <c r="C30" s="109"/>
      <c r="D30" s="32">
        <v>45816</v>
      </c>
      <c r="E30" s="109"/>
      <c r="F30" s="32">
        <v>83918</v>
      </c>
      <c r="G30" s="109"/>
      <c r="H30" s="32">
        <v>29840</v>
      </c>
    </row>
    <row r="31" spans="1:8" ht="20.25" customHeight="1">
      <c r="A31" s="50" t="s">
        <v>283</v>
      </c>
      <c r="B31" s="32">
        <v>-64341</v>
      </c>
      <c r="C31" s="109"/>
      <c r="D31" s="32">
        <v>-17987</v>
      </c>
      <c r="E31" s="109"/>
      <c r="F31" s="167">
        <v>-727972</v>
      </c>
      <c r="G31" s="109"/>
      <c r="H31" s="167">
        <v>0</v>
      </c>
    </row>
    <row r="32" spans="1:8" ht="20.25" customHeight="1">
      <c r="A32" s="50" t="s">
        <v>177</v>
      </c>
      <c r="B32" s="32">
        <v>-21597</v>
      </c>
      <c r="C32" s="109"/>
      <c r="D32" s="32">
        <v>0</v>
      </c>
      <c r="E32" s="109"/>
      <c r="F32" s="167">
        <v>-21597</v>
      </c>
      <c r="G32" s="109"/>
      <c r="H32" s="167">
        <v>0</v>
      </c>
    </row>
    <row r="33" spans="1:8" ht="20.25" customHeight="1">
      <c r="A33" s="50" t="s">
        <v>140</v>
      </c>
      <c r="B33" s="167"/>
      <c r="C33" s="109"/>
      <c r="D33" s="167"/>
      <c r="E33" s="109"/>
      <c r="G33" s="109"/>
    </row>
    <row r="34" spans="1:8" ht="20.25" customHeight="1">
      <c r="A34" s="50" t="s">
        <v>123</v>
      </c>
      <c r="B34" s="32">
        <v>-93681</v>
      </c>
      <c r="C34" s="109"/>
      <c r="D34" s="32">
        <v>-56452</v>
      </c>
      <c r="E34" s="109"/>
      <c r="F34" s="32">
        <v>-44720</v>
      </c>
      <c r="G34" s="109"/>
      <c r="H34" s="32">
        <v>-38277</v>
      </c>
    </row>
    <row r="35" spans="1:8" ht="20.25" customHeight="1">
      <c r="A35" s="50" t="s">
        <v>113</v>
      </c>
      <c r="B35" s="167">
        <v>-189</v>
      </c>
      <c r="C35" s="109"/>
      <c r="D35" s="167">
        <v>-85</v>
      </c>
      <c r="E35" s="109"/>
      <c r="F35" s="32">
        <v>-1771652</v>
      </c>
      <c r="G35" s="109"/>
      <c r="H35" s="32">
        <v>-225130</v>
      </c>
    </row>
    <row r="36" spans="1:8" ht="20.25" customHeight="1">
      <c r="A36" s="50" t="s">
        <v>114</v>
      </c>
      <c r="B36" s="91">
        <v>-2880</v>
      </c>
      <c r="C36" s="109"/>
      <c r="D36" s="91">
        <v>-5711</v>
      </c>
      <c r="E36" s="109"/>
      <c r="F36" s="91">
        <v>-15866</v>
      </c>
      <c r="G36" s="109"/>
      <c r="H36" s="91">
        <v>-12089</v>
      </c>
    </row>
    <row r="37" spans="1:8" ht="19.5" customHeight="1">
      <c r="A37" s="111"/>
      <c r="B37" s="110">
        <f>SUM(B12:B36)</f>
        <v>2184050</v>
      </c>
      <c r="C37" s="110"/>
      <c r="D37" s="110">
        <f>SUM(D12:D36)</f>
        <v>2574584</v>
      </c>
      <c r="E37" s="110"/>
      <c r="F37" s="110">
        <f>SUM(F12:F36)</f>
        <v>1202092</v>
      </c>
      <c r="G37" s="110"/>
      <c r="H37" s="110">
        <f>SUM(H12:H36)</f>
        <v>1700229</v>
      </c>
    </row>
    <row r="38" spans="1:8" ht="19.5" customHeight="1">
      <c r="A38" s="33"/>
      <c r="B38" s="32"/>
      <c r="C38" s="109"/>
      <c r="D38" s="32"/>
      <c r="E38" s="109"/>
      <c r="F38" s="32"/>
      <c r="G38" s="109"/>
      <c r="H38" s="32"/>
    </row>
    <row r="39" spans="1:8" ht="21.75" customHeight="1">
      <c r="A39" s="156" t="s">
        <v>257</v>
      </c>
      <c r="B39" s="23"/>
      <c r="C39" s="24"/>
      <c r="D39" s="23"/>
      <c r="E39" s="104"/>
      <c r="F39" s="105"/>
      <c r="G39" s="106"/>
      <c r="H39" s="105"/>
    </row>
    <row r="40" spans="1:8" s="258" customFormat="1" ht="21.75" customHeight="1">
      <c r="A40" s="253" t="s">
        <v>256</v>
      </c>
      <c r="B40" s="5"/>
      <c r="C40" s="6"/>
      <c r="D40" s="5"/>
      <c r="E40" s="255"/>
      <c r="F40" s="256"/>
      <c r="G40" s="257"/>
      <c r="H40" s="256"/>
    </row>
    <row r="41" spans="1:8" ht="21.75" customHeight="1">
      <c r="A41" s="193" t="s">
        <v>122</v>
      </c>
      <c r="B41" s="105"/>
      <c r="C41" s="106"/>
      <c r="D41" s="105"/>
      <c r="E41" s="104"/>
      <c r="F41" s="105"/>
      <c r="G41" s="106"/>
      <c r="H41" s="105"/>
    </row>
    <row r="42" spans="1:8" ht="21.75" customHeight="1">
      <c r="A42" s="193"/>
      <c r="B42" s="105"/>
      <c r="C42" s="106"/>
      <c r="D42" s="105"/>
      <c r="E42" s="104"/>
      <c r="F42" s="105"/>
      <c r="G42" s="106"/>
      <c r="H42" s="105"/>
    </row>
    <row r="43" spans="1:8" ht="21.75" customHeight="1">
      <c r="A43" s="133"/>
      <c r="B43" s="267" t="s">
        <v>1</v>
      </c>
      <c r="C43" s="267"/>
      <c r="D43" s="267"/>
      <c r="E43" s="104"/>
      <c r="F43" s="267" t="s">
        <v>2</v>
      </c>
      <c r="G43" s="267"/>
      <c r="H43" s="267"/>
    </row>
    <row r="44" spans="1:8" ht="21.75" customHeight="1">
      <c r="A44" s="33"/>
      <c r="B44" s="267" t="s">
        <v>3</v>
      </c>
      <c r="C44" s="267"/>
      <c r="D44" s="267"/>
      <c r="E44" s="104"/>
      <c r="F44" s="267" t="s">
        <v>3</v>
      </c>
      <c r="G44" s="267"/>
      <c r="H44" s="267"/>
    </row>
    <row r="45" spans="1:8" ht="21.75" customHeight="1">
      <c r="A45" s="133"/>
      <c r="B45" s="276" t="s">
        <v>210</v>
      </c>
      <c r="C45" s="268"/>
      <c r="D45" s="268"/>
      <c r="E45" s="12"/>
      <c r="F45" s="276" t="s">
        <v>210</v>
      </c>
      <c r="G45" s="268"/>
      <c r="H45" s="268"/>
    </row>
    <row r="46" spans="1:8" ht="21.75" customHeight="1">
      <c r="A46" s="133"/>
      <c r="B46" s="268" t="s">
        <v>209</v>
      </c>
      <c r="C46" s="268"/>
      <c r="D46" s="268"/>
      <c r="E46" s="12"/>
      <c r="F46" s="268" t="s">
        <v>209</v>
      </c>
      <c r="G46" s="268"/>
      <c r="H46" s="268"/>
    </row>
    <row r="47" spans="1:8" ht="21.75" customHeight="1">
      <c r="A47" s="133"/>
      <c r="B47" s="116">
        <v>2018</v>
      </c>
      <c r="C47" s="116"/>
      <c r="D47" s="116">
        <v>2017</v>
      </c>
      <c r="E47" s="104"/>
      <c r="F47" s="116">
        <v>2018</v>
      </c>
      <c r="G47" s="116"/>
      <c r="H47" s="116">
        <v>2017</v>
      </c>
    </row>
    <row r="48" spans="1:8" ht="21.75" customHeight="1">
      <c r="A48" s="33"/>
      <c r="B48" s="277" t="s">
        <v>7</v>
      </c>
      <c r="C48" s="277"/>
      <c r="D48" s="277"/>
      <c r="E48" s="277"/>
      <c r="F48" s="277"/>
      <c r="G48" s="277"/>
      <c r="H48" s="277"/>
    </row>
    <row r="49" spans="1:9" ht="19.5" customHeight="1">
      <c r="A49" s="196" t="s">
        <v>82</v>
      </c>
      <c r="B49" s="49"/>
      <c r="C49" s="110"/>
      <c r="D49" s="49"/>
      <c r="E49" s="110"/>
      <c r="F49" s="49"/>
      <c r="G49" s="110"/>
      <c r="H49" s="49"/>
    </row>
    <row r="50" spans="1:9" ht="19.5" customHeight="1">
      <c r="A50" s="52" t="s">
        <v>11</v>
      </c>
      <c r="B50" s="32">
        <v>156091</v>
      </c>
      <c r="C50" s="109"/>
      <c r="D50" s="32">
        <v>1142364</v>
      </c>
      <c r="E50" s="109"/>
      <c r="F50" s="32">
        <v>-177521</v>
      </c>
      <c r="G50" s="109"/>
      <c r="H50" s="32">
        <v>758210</v>
      </c>
      <c r="I50" s="197"/>
    </row>
    <row r="51" spans="1:9" ht="19.5" customHeight="1">
      <c r="A51" s="52" t="s">
        <v>155</v>
      </c>
      <c r="B51" s="32">
        <v>-55457</v>
      </c>
      <c r="C51" s="109"/>
      <c r="D51" s="32">
        <v>493150</v>
      </c>
      <c r="E51" s="109"/>
      <c r="F51" s="32">
        <v>-57363</v>
      </c>
      <c r="G51" s="109"/>
      <c r="H51" s="32">
        <v>459165</v>
      </c>
      <c r="I51" s="197"/>
    </row>
    <row r="52" spans="1:9" ht="19.5" customHeight="1">
      <c r="A52" s="33" t="s">
        <v>12</v>
      </c>
      <c r="B52" s="32">
        <v>-163901</v>
      </c>
      <c r="C52" s="109"/>
      <c r="D52" s="32">
        <v>-161079</v>
      </c>
      <c r="E52" s="109"/>
      <c r="F52" s="32">
        <v>-12744</v>
      </c>
      <c r="G52" s="109"/>
      <c r="H52" s="32">
        <v>134965</v>
      </c>
    </row>
    <row r="53" spans="1:9" ht="19.5" customHeight="1">
      <c r="A53" s="33" t="s">
        <v>13</v>
      </c>
      <c r="B53" s="32">
        <v>21956</v>
      </c>
      <c r="C53" s="109"/>
      <c r="D53" s="32">
        <v>-85155</v>
      </c>
      <c r="E53" s="109"/>
      <c r="F53" s="32">
        <v>23047</v>
      </c>
      <c r="G53" s="109"/>
      <c r="H53" s="32">
        <v>-85156</v>
      </c>
    </row>
    <row r="54" spans="1:9" ht="19.5" customHeight="1">
      <c r="A54" s="33" t="s">
        <v>21</v>
      </c>
      <c r="B54" s="32">
        <v>143</v>
      </c>
      <c r="C54" s="109"/>
      <c r="D54" s="32">
        <v>-14303</v>
      </c>
      <c r="E54" s="109"/>
      <c r="F54" s="32">
        <v>1036</v>
      </c>
      <c r="G54" s="109"/>
      <c r="H54" s="32">
        <v>-273</v>
      </c>
    </row>
    <row r="55" spans="1:9" ht="21.75" customHeight="1">
      <c r="A55" s="52" t="s">
        <v>25</v>
      </c>
      <c r="B55" s="32">
        <v>124141</v>
      </c>
      <c r="C55" s="109"/>
      <c r="D55" s="32">
        <v>-693743</v>
      </c>
      <c r="E55" s="109"/>
      <c r="F55" s="32">
        <v>92864</v>
      </c>
      <c r="G55" s="109"/>
      <c r="H55" s="32">
        <v>-901179</v>
      </c>
    </row>
    <row r="56" spans="1:9" ht="21.75" customHeight="1">
      <c r="A56" s="52" t="s">
        <v>158</v>
      </c>
      <c r="B56" s="32">
        <v>-339228</v>
      </c>
      <c r="C56" s="109"/>
      <c r="D56" s="32">
        <v>-341181</v>
      </c>
      <c r="E56" s="109"/>
      <c r="F56" s="32">
        <v>-284881</v>
      </c>
      <c r="G56" s="109"/>
      <c r="H56" s="32">
        <v>-295445</v>
      </c>
    </row>
    <row r="57" spans="1:9" ht="21.75" customHeight="1">
      <c r="A57" s="33" t="s">
        <v>87</v>
      </c>
      <c r="B57" s="32">
        <v>9063</v>
      </c>
      <c r="C57" s="109"/>
      <c r="D57" s="32">
        <v>-5102</v>
      </c>
      <c r="E57" s="109"/>
      <c r="F57" s="32">
        <v>6284</v>
      </c>
      <c r="G57" s="109"/>
      <c r="H57" s="32">
        <v>-2112</v>
      </c>
    </row>
    <row r="58" spans="1:9" ht="21.75" customHeight="1">
      <c r="A58" s="33" t="s">
        <v>32</v>
      </c>
      <c r="B58" s="167">
        <v>93</v>
      </c>
      <c r="C58" s="109"/>
      <c r="D58" s="167">
        <v>0</v>
      </c>
      <c r="E58" s="109"/>
      <c r="F58" s="167">
        <v>454</v>
      </c>
      <c r="G58" s="109"/>
      <c r="H58" s="167">
        <v>0</v>
      </c>
    </row>
    <row r="59" spans="1:9" ht="21.75" customHeight="1">
      <c r="A59" s="33" t="s">
        <v>83</v>
      </c>
      <c r="B59" s="92">
        <v>-61978</v>
      </c>
      <c r="C59" s="110"/>
      <c r="D59" s="92">
        <v>-252738</v>
      </c>
      <c r="E59" s="110"/>
      <c r="F59" s="92">
        <v>-49850</v>
      </c>
      <c r="G59" s="110"/>
      <c r="H59" s="92">
        <v>-252415</v>
      </c>
    </row>
    <row r="60" spans="1:9" ht="21.75" customHeight="1">
      <c r="A60" s="52" t="s">
        <v>203</v>
      </c>
      <c r="B60" s="191">
        <f>B37+SUM(B50:B59)</f>
        <v>1874973</v>
      </c>
      <c r="C60" s="110"/>
      <c r="D60" s="191">
        <f>SUM(D37:D59)-D47</f>
        <v>2656797</v>
      </c>
      <c r="E60" s="110"/>
      <c r="F60" s="191">
        <f>F37+SUM(F50:F59)</f>
        <v>743418</v>
      </c>
      <c r="G60" s="110"/>
      <c r="H60" s="191">
        <f>SUM(H37:H59)-H47</f>
        <v>1515989</v>
      </c>
    </row>
    <row r="61" spans="1:9" ht="21.75" customHeight="1">
      <c r="A61" s="52" t="s">
        <v>172</v>
      </c>
      <c r="B61" s="176">
        <v>-237945</v>
      </c>
      <c r="C61" s="110"/>
      <c r="D61" s="176">
        <v>-404541</v>
      </c>
      <c r="E61" s="110"/>
      <c r="F61" s="176">
        <v>-127625</v>
      </c>
      <c r="G61" s="110"/>
      <c r="H61" s="176">
        <v>-265392</v>
      </c>
    </row>
    <row r="62" spans="1:9" ht="21.75" customHeight="1">
      <c r="A62" s="46" t="s">
        <v>202</v>
      </c>
      <c r="B62" s="112">
        <f>SUM(B60:B61)</f>
        <v>1637028</v>
      </c>
      <c r="C62" s="113"/>
      <c r="D62" s="112">
        <f>SUM(D60:D61)</f>
        <v>2252256</v>
      </c>
      <c r="E62" s="113"/>
      <c r="F62" s="112">
        <f>SUM(F60:F61)</f>
        <v>615793</v>
      </c>
      <c r="G62" s="113"/>
      <c r="H62" s="112">
        <f>SUM(H60:H61)</f>
        <v>1250597</v>
      </c>
    </row>
    <row r="63" spans="1:9" ht="21.75" customHeight="1">
      <c r="A63" s="111"/>
      <c r="B63" s="113"/>
      <c r="C63" s="113"/>
      <c r="D63" s="113"/>
      <c r="E63" s="113"/>
      <c r="F63" s="113"/>
      <c r="G63" s="113"/>
      <c r="H63" s="113"/>
    </row>
    <row r="64" spans="1:9" ht="21.75" customHeight="1">
      <c r="A64" s="194" t="s">
        <v>84</v>
      </c>
      <c r="B64" s="108"/>
      <c r="C64" s="107"/>
      <c r="D64" s="108"/>
      <c r="E64" s="107"/>
      <c r="F64" s="108"/>
      <c r="G64" s="107"/>
      <c r="H64" s="108"/>
    </row>
    <row r="65" spans="1:8" ht="21.75" customHeight="1">
      <c r="A65" s="105" t="s">
        <v>266</v>
      </c>
      <c r="B65" s="167">
        <v>0</v>
      </c>
      <c r="C65" s="109"/>
      <c r="D65" s="167">
        <v>0</v>
      </c>
      <c r="E65" s="109"/>
      <c r="F65" s="32">
        <v>-300000</v>
      </c>
      <c r="G65" s="109"/>
      <c r="H65" s="32">
        <v>-43539</v>
      </c>
    </row>
    <row r="66" spans="1:8" ht="21.75" customHeight="1">
      <c r="A66" s="105" t="s">
        <v>261</v>
      </c>
      <c r="B66" s="167">
        <v>0</v>
      </c>
      <c r="C66" s="109"/>
      <c r="D66" s="167">
        <v>0</v>
      </c>
      <c r="E66" s="109"/>
      <c r="F66" s="135">
        <v>4135</v>
      </c>
      <c r="G66" s="109"/>
      <c r="H66" s="32">
        <v>0</v>
      </c>
    </row>
    <row r="67" spans="1:8" ht="21.75" customHeight="1">
      <c r="A67" s="105" t="s">
        <v>265</v>
      </c>
      <c r="B67" s="167">
        <v>709742</v>
      </c>
      <c r="C67" s="109"/>
      <c r="D67" s="167">
        <v>0</v>
      </c>
      <c r="E67" s="109"/>
      <c r="F67" s="32">
        <v>825194</v>
      </c>
      <c r="G67" s="109"/>
      <c r="H67" s="32">
        <v>0</v>
      </c>
    </row>
    <row r="68" spans="1:8" ht="21.75" customHeight="1">
      <c r="A68" s="33" t="s">
        <v>168</v>
      </c>
      <c r="B68" s="167"/>
      <c r="C68" s="109"/>
      <c r="D68" s="167"/>
      <c r="E68" s="109"/>
      <c r="F68" s="167"/>
      <c r="G68" s="109"/>
      <c r="H68" s="167"/>
    </row>
    <row r="69" spans="1:8" ht="21.75" customHeight="1">
      <c r="A69" s="50" t="s">
        <v>119</v>
      </c>
      <c r="B69" s="167">
        <v>0</v>
      </c>
      <c r="C69" s="109"/>
      <c r="D69" s="167">
        <v>33332</v>
      </c>
      <c r="E69" s="109"/>
      <c r="F69" s="167">
        <v>0</v>
      </c>
      <c r="G69" s="109"/>
      <c r="H69" s="167">
        <v>0</v>
      </c>
    </row>
    <row r="70" spans="1:8" ht="21.75" customHeight="1">
      <c r="A70" s="33" t="s">
        <v>167</v>
      </c>
      <c r="B70" s="167">
        <v>2842</v>
      </c>
      <c r="C70" s="109"/>
      <c r="D70" s="167">
        <v>0</v>
      </c>
      <c r="E70" s="109"/>
      <c r="F70" s="167">
        <v>2842</v>
      </c>
      <c r="G70" s="109"/>
      <c r="H70" s="167">
        <v>0</v>
      </c>
    </row>
    <row r="71" spans="1:8" ht="21.75" customHeight="1">
      <c r="A71" s="52" t="s">
        <v>164</v>
      </c>
      <c r="B71" s="167">
        <v>24273</v>
      </c>
      <c r="C71" s="109"/>
      <c r="D71" s="167">
        <v>0</v>
      </c>
      <c r="E71" s="109"/>
      <c r="F71" s="167">
        <v>24273</v>
      </c>
      <c r="G71" s="109"/>
      <c r="H71" s="167">
        <v>0</v>
      </c>
    </row>
    <row r="72" spans="1:8" ht="21.75" customHeight="1">
      <c r="A72" s="105" t="s">
        <v>116</v>
      </c>
      <c r="B72" s="32">
        <v>184463</v>
      </c>
      <c r="C72" s="109"/>
      <c r="D72" s="32">
        <v>74470</v>
      </c>
      <c r="E72" s="109"/>
      <c r="F72" s="32">
        <v>92302</v>
      </c>
      <c r="G72" s="109"/>
      <c r="H72" s="32">
        <v>46100</v>
      </c>
    </row>
    <row r="73" spans="1:8" ht="21.75" customHeight="1">
      <c r="A73" s="105" t="s">
        <v>165</v>
      </c>
      <c r="B73" s="32">
        <v>-738566</v>
      </c>
      <c r="C73" s="109"/>
      <c r="D73" s="32">
        <v>-216638</v>
      </c>
      <c r="E73" s="109"/>
      <c r="F73" s="32">
        <v>-466099</v>
      </c>
      <c r="G73" s="109"/>
      <c r="H73" s="32">
        <v>-204897</v>
      </c>
    </row>
    <row r="74" spans="1:8" ht="21.75" customHeight="1">
      <c r="A74" s="52" t="s">
        <v>166</v>
      </c>
      <c r="B74" s="32">
        <v>-16064</v>
      </c>
      <c r="C74" s="109"/>
      <c r="D74" s="32">
        <v>-34035</v>
      </c>
      <c r="E74" s="109"/>
      <c r="F74" s="32">
        <v>-16064</v>
      </c>
      <c r="G74" s="109"/>
      <c r="H74" s="32">
        <v>-34035</v>
      </c>
    </row>
    <row r="75" spans="1:8" ht="21.75" customHeight="1">
      <c r="A75" s="33" t="s">
        <v>220</v>
      </c>
      <c r="B75" s="32">
        <v>-222</v>
      </c>
      <c r="C75" s="109"/>
      <c r="D75" s="32">
        <v>12932</v>
      </c>
      <c r="E75" s="109"/>
      <c r="F75" s="167">
        <v>0</v>
      </c>
      <c r="G75" s="109"/>
      <c r="H75" s="167">
        <v>0</v>
      </c>
    </row>
    <row r="76" spans="1:8" ht="21.75" customHeight="1">
      <c r="A76" s="33" t="s">
        <v>251</v>
      </c>
      <c r="B76" s="167">
        <v>-44533</v>
      </c>
      <c r="C76" s="109"/>
      <c r="D76" s="167">
        <v>0</v>
      </c>
      <c r="E76" s="109"/>
      <c r="F76" s="32">
        <v>-4166045</v>
      </c>
      <c r="G76" s="109"/>
      <c r="H76" s="32">
        <v>-1397092</v>
      </c>
    </row>
    <row r="77" spans="1:8" ht="21.75" customHeight="1">
      <c r="A77" s="33" t="s">
        <v>169</v>
      </c>
      <c r="B77" s="167">
        <v>0</v>
      </c>
      <c r="C77" s="109"/>
      <c r="D77" s="167">
        <v>0</v>
      </c>
      <c r="E77" s="109"/>
      <c r="F77" s="32">
        <v>2134564</v>
      </c>
      <c r="G77" s="109"/>
      <c r="H77" s="32">
        <v>1692885</v>
      </c>
    </row>
    <row r="78" spans="1:8" ht="21.75" customHeight="1">
      <c r="A78" s="52" t="s">
        <v>162</v>
      </c>
      <c r="B78" s="167">
        <v>138959</v>
      </c>
      <c r="C78" s="109"/>
      <c r="D78" s="167">
        <v>229391</v>
      </c>
      <c r="E78" s="109"/>
      <c r="F78" s="32">
        <v>1771652</v>
      </c>
      <c r="G78" s="109"/>
      <c r="H78" s="32">
        <v>225130</v>
      </c>
    </row>
    <row r="79" spans="1:8" ht="21.75" customHeight="1">
      <c r="A79" s="52" t="s">
        <v>163</v>
      </c>
      <c r="B79" s="32">
        <v>2646</v>
      </c>
      <c r="C79" s="109"/>
      <c r="D79" s="32">
        <v>5899</v>
      </c>
      <c r="E79" s="109"/>
      <c r="F79" s="32">
        <v>16650</v>
      </c>
      <c r="G79" s="109"/>
      <c r="H79" s="32">
        <v>12249</v>
      </c>
    </row>
    <row r="80" spans="1:8" ht="21.75" customHeight="1">
      <c r="A80" s="111" t="s">
        <v>141</v>
      </c>
      <c r="B80" s="115">
        <f>SUM(B65:B79)</f>
        <v>263540</v>
      </c>
      <c r="C80" s="114"/>
      <c r="D80" s="115">
        <f>SUM(D65:D79)</f>
        <v>105351</v>
      </c>
      <c r="E80" s="114"/>
      <c r="F80" s="115">
        <f>SUM(F65:F79)</f>
        <v>-76596</v>
      </c>
      <c r="G80" s="114"/>
      <c r="H80" s="115">
        <f>SUM(H65:H79)</f>
        <v>296801</v>
      </c>
    </row>
    <row r="81" spans="1:8" ht="23.25" customHeight="1">
      <c r="A81" s="133"/>
      <c r="B81" s="114"/>
      <c r="C81" s="114"/>
      <c r="D81" s="114"/>
      <c r="E81" s="114"/>
      <c r="F81" s="114"/>
      <c r="G81" s="114"/>
      <c r="H81" s="114"/>
    </row>
    <row r="82" spans="1:8" ht="21.75" customHeight="1">
      <c r="A82" s="156" t="s">
        <v>257</v>
      </c>
      <c r="B82" s="23"/>
      <c r="C82" s="24"/>
      <c r="D82" s="23"/>
      <c r="E82" s="104"/>
      <c r="F82" s="105"/>
      <c r="G82" s="106"/>
      <c r="H82" s="105"/>
    </row>
    <row r="83" spans="1:8" s="258" customFormat="1" ht="21.75" customHeight="1">
      <c r="A83" s="253" t="s">
        <v>256</v>
      </c>
      <c r="B83" s="5"/>
      <c r="C83" s="6"/>
      <c r="D83" s="5"/>
      <c r="E83" s="255"/>
      <c r="F83" s="256"/>
      <c r="G83" s="257"/>
      <c r="H83" s="256"/>
    </row>
    <row r="84" spans="1:8" ht="21.75" customHeight="1">
      <c r="A84" s="193" t="s">
        <v>122</v>
      </c>
      <c r="B84" s="105"/>
      <c r="C84" s="106"/>
      <c r="D84" s="105"/>
      <c r="E84" s="104"/>
      <c r="F84" s="105"/>
      <c r="G84" s="106"/>
      <c r="H84" s="105"/>
    </row>
    <row r="85" spans="1:8" ht="21.75" customHeight="1">
      <c r="A85" s="193"/>
      <c r="B85" s="105"/>
      <c r="C85" s="106"/>
      <c r="D85" s="105"/>
      <c r="E85" s="104"/>
      <c r="F85" s="105"/>
      <c r="G85" s="106"/>
      <c r="H85" s="105"/>
    </row>
    <row r="86" spans="1:8" ht="21.75" customHeight="1">
      <c r="A86" s="133"/>
      <c r="B86" s="267" t="s">
        <v>1</v>
      </c>
      <c r="C86" s="267"/>
      <c r="D86" s="267"/>
      <c r="E86" s="104"/>
      <c r="F86" s="267" t="s">
        <v>2</v>
      </c>
      <c r="G86" s="267"/>
      <c r="H86" s="267"/>
    </row>
    <row r="87" spans="1:8" ht="21.75" customHeight="1">
      <c r="A87" s="33"/>
      <c r="B87" s="267" t="s">
        <v>3</v>
      </c>
      <c r="C87" s="267"/>
      <c r="D87" s="267"/>
      <c r="E87" s="104"/>
      <c r="F87" s="267" t="s">
        <v>3</v>
      </c>
      <c r="G87" s="267"/>
      <c r="H87" s="267"/>
    </row>
    <row r="88" spans="1:8" ht="21.75" customHeight="1">
      <c r="A88" s="133"/>
      <c r="B88" s="276" t="s">
        <v>210</v>
      </c>
      <c r="C88" s="268"/>
      <c r="D88" s="268"/>
      <c r="E88" s="12"/>
      <c r="F88" s="276" t="s">
        <v>210</v>
      </c>
      <c r="G88" s="268"/>
      <c r="H88" s="268"/>
    </row>
    <row r="89" spans="1:8" ht="21.75" customHeight="1">
      <c r="A89" s="133"/>
      <c r="B89" s="268" t="s">
        <v>209</v>
      </c>
      <c r="C89" s="268"/>
      <c r="D89" s="268"/>
      <c r="E89" s="12"/>
      <c r="F89" s="268" t="s">
        <v>209</v>
      </c>
      <c r="G89" s="268"/>
      <c r="H89" s="268"/>
    </row>
    <row r="90" spans="1:8" ht="21.75" customHeight="1">
      <c r="A90" s="133"/>
      <c r="B90" s="116">
        <v>2018</v>
      </c>
      <c r="C90" s="116"/>
      <c r="D90" s="116">
        <v>2017</v>
      </c>
      <c r="E90" s="104"/>
      <c r="F90" s="116">
        <v>2018</v>
      </c>
      <c r="G90" s="116"/>
      <c r="H90" s="116">
        <v>2017</v>
      </c>
    </row>
    <row r="91" spans="1:8" ht="21.75" customHeight="1">
      <c r="A91" s="33"/>
      <c r="B91" s="277" t="s">
        <v>7</v>
      </c>
      <c r="C91" s="277"/>
      <c r="D91" s="277"/>
      <c r="E91" s="277"/>
      <c r="F91" s="277"/>
      <c r="G91" s="277"/>
      <c r="H91" s="277"/>
    </row>
    <row r="92" spans="1:8" ht="21.75" customHeight="1">
      <c r="A92" s="194" t="s">
        <v>85</v>
      </c>
      <c r="B92" s="108"/>
      <c r="C92" s="107"/>
      <c r="D92" s="108"/>
      <c r="E92" s="107"/>
      <c r="F92" s="108"/>
      <c r="G92" s="107"/>
      <c r="H92" s="108"/>
    </row>
    <row r="93" spans="1:8" ht="21.75" customHeight="1">
      <c r="A93" s="33" t="s">
        <v>277</v>
      </c>
      <c r="B93" s="32"/>
      <c r="C93" s="109"/>
      <c r="D93" s="32"/>
      <c r="E93" s="109"/>
      <c r="F93" s="32"/>
      <c r="G93" s="109"/>
      <c r="H93" s="32"/>
    </row>
    <row r="94" spans="1:8" ht="21.75" customHeight="1">
      <c r="A94" s="33" t="s">
        <v>26</v>
      </c>
      <c r="B94" s="32">
        <v>-333486</v>
      </c>
      <c r="C94" s="109"/>
      <c r="D94" s="32">
        <v>-200000</v>
      </c>
      <c r="E94" s="109"/>
      <c r="F94" s="32">
        <v>-320000</v>
      </c>
      <c r="G94" s="109"/>
      <c r="H94" s="32">
        <v>-200000</v>
      </c>
    </row>
    <row r="95" spans="1:8" ht="21.75" customHeight="1">
      <c r="A95" s="33" t="s">
        <v>204</v>
      </c>
      <c r="B95" s="167">
        <v>0</v>
      </c>
      <c r="C95" s="109"/>
      <c r="D95" s="167">
        <v>0</v>
      </c>
      <c r="E95" s="109"/>
      <c r="F95" s="32">
        <v>5754261</v>
      </c>
      <c r="G95" s="109"/>
      <c r="H95" s="32">
        <v>4509164</v>
      </c>
    </row>
    <row r="96" spans="1:8" ht="21.75" customHeight="1">
      <c r="A96" s="33" t="s">
        <v>205</v>
      </c>
      <c r="B96" s="167">
        <v>0</v>
      </c>
      <c r="C96" s="109"/>
      <c r="D96" s="167">
        <v>0</v>
      </c>
      <c r="E96" s="109"/>
      <c r="F96" s="32">
        <v>-5449930</v>
      </c>
      <c r="G96" s="109"/>
      <c r="H96" s="32">
        <v>-4037101</v>
      </c>
    </row>
    <row r="97" spans="1:8" ht="21.75" customHeight="1">
      <c r="A97" s="33" t="s">
        <v>206</v>
      </c>
      <c r="B97" s="32">
        <v>-41180</v>
      </c>
      <c r="C97" s="109"/>
      <c r="D97" s="32">
        <v>-41180</v>
      </c>
      <c r="E97" s="109"/>
      <c r="F97" s="167">
        <v>0</v>
      </c>
      <c r="G97" s="109"/>
      <c r="H97" s="167">
        <v>0</v>
      </c>
    </row>
    <row r="98" spans="1:8" ht="21.75" customHeight="1">
      <c r="A98" s="33" t="s">
        <v>288</v>
      </c>
      <c r="B98" s="32"/>
      <c r="C98" s="109"/>
      <c r="D98" s="32"/>
      <c r="E98" s="109"/>
      <c r="F98" s="167"/>
      <c r="G98" s="109"/>
      <c r="H98" s="167"/>
    </row>
    <row r="99" spans="1:8" ht="21.75" customHeight="1">
      <c r="A99" s="33" t="s">
        <v>289</v>
      </c>
      <c r="B99" s="32">
        <v>-14485</v>
      </c>
      <c r="C99" s="109"/>
      <c r="D99" s="32">
        <v>-1176</v>
      </c>
      <c r="E99" s="109"/>
      <c r="F99" s="32">
        <v>-2566</v>
      </c>
      <c r="G99" s="109"/>
      <c r="H99" s="32">
        <v>-1120</v>
      </c>
    </row>
    <row r="100" spans="1:8" ht="21.75" customHeight="1">
      <c r="A100" s="33" t="s">
        <v>284</v>
      </c>
      <c r="B100" s="32">
        <v>2266000</v>
      </c>
      <c r="C100" s="109"/>
      <c r="D100" s="32">
        <v>0</v>
      </c>
      <c r="E100" s="109"/>
      <c r="F100" s="32">
        <v>2266000</v>
      </c>
      <c r="G100" s="109"/>
      <c r="H100" s="32">
        <v>0</v>
      </c>
    </row>
    <row r="101" spans="1:8" ht="21.75" customHeight="1">
      <c r="A101" s="33" t="s">
        <v>286</v>
      </c>
      <c r="B101" s="32"/>
      <c r="C101" s="109"/>
      <c r="D101" s="32"/>
      <c r="E101" s="109"/>
      <c r="F101" s="32"/>
      <c r="G101" s="109"/>
      <c r="H101" s="32"/>
    </row>
    <row r="102" spans="1:8" ht="21.75" customHeight="1">
      <c r="A102" s="265" t="s">
        <v>285</v>
      </c>
      <c r="B102" s="32">
        <v>3</v>
      </c>
      <c r="C102" s="109"/>
      <c r="D102" s="32">
        <v>0</v>
      </c>
      <c r="E102" s="109"/>
      <c r="F102" s="32">
        <v>0</v>
      </c>
      <c r="G102" s="109"/>
      <c r="H102" s="32">
        <v>0</v>
      </c>
    </row>
    <row r="103" spans="1:8" ht="21.75" customHeight="1">
      <c r="A103" s="105" t="s">
        <v>153</v>
      </c>
      <c r="B103" s="32">
        <v>-2742300</v>
      </c>
      <c r="C103" s="109"/>
      <c r="D103" s="32">
        <v>-1800000</v>
      </c>
      <c r="E103" s="109"/>
      <c r="F103" s="32">
        <v>-2742300</v>
      </c>
      <c r="G103" s="109"/>
      <c r="H103" s="32">
        <v>-1800000</v>
      </c>
    </row>
    <row r="104" spans="1:8" ht="21.75" customHeight="1">
      <c r="A104" s="52" t="s">
        <v>154</v>
      </c>
      <c r="B104" s="167">
        <v>-31513</v>
      </c>
      <c r="C104" s="109"/>
      <c r="D104" s="167">
        <v>-46498</v>
      </c>
      <c r="E104" s="109"/>
      <c r="F104" s="167">
        <v>0</v>
      </c>
      <c r="G104" s="109"/>
      <c r="H104" s="167">
        <v>0</v>
      </c>
    </row>
    <row r="105" spans="1:8" ht="21.75" customHeight="1">
      <c r="A105" s="52" t="s">
        <v>130</v>
      </c>
      <c r="B105" s="32">
        <v>-52130</v>
      </c>
      <c r="C105" s="109"/>
      <c r="D105" s="32">
        <v>-47314</v>
      </c>
      <c r="E105" s="109"/>
      <c r="F105" s="32">
        <v>-53000</v>
      </c>
      <c r="G105" s="109"/>
      <c r="H105" s="32">
        <v>-49028</v>
      </c>
    </row>
    <row r="106" spans="1:8" ht="21.75" customHeight="1">
      <c r="A106" s="111" t="s">
        <v>276</v>
      </c>
      <c r="B106" s="115">
        <f>SUM(B94:B105)</f>
        <v>-949091</v>
      </c>
      <c r="C106" s="114"/>
      <c r="D106" s="115">
        <f>SUM(D94:D105)</f>
        <v>-2136168</v>
      </c>
      <c r="E106" s="114"/>
      <c r="F106" s="115">
        <f>SUM(F94:F105)</f>
        <v>-547535</v>
      </c>
      <c r="G106" s="114"/>
      <c r="H106" s="115">
        <f>SUM(H94:H105)</f>
        <v>-1578085</v>
      </c>
    </row>
    <row r="107" spans="1:8" ht="21.75" customHeight="1">
      <c r="A107" s="111"/>
      <c r="B107" s="114"/>
      <c r="C107" s="114"/>
      <c r="D107" s="114"/>
      <c r="E107" s="114"/>
      <c r="F107" s="114"/>
      <c r="G107" s="114"/>
      <c r="H107" s="114"/>
    </row>
    <row r="108" spans="1:8" ht="21.75" customHeight="1">
      <c r="A108" s="111" t="s">
        <v>223</v>
      </c>
      <c r="B108" s="264">
        <f>B106+B80+B62</f>
        <v>951477</v>
      </c>
      <c r="C108" s="114"/>
      <c r="D108" s="264">
        <f>D106+D80+D62</f>
        <v>221439</v>
      </c>
      <c r="E108" s="114"/>
      <c r="F108" s="264">
        <f>F106+F80+F62</f>
        <v>-8338</v>
      </c>
      <c r="G108" s="114"/>
      <c r="H108" s="264">
        <f>H106+H80+H62</f>
        <v>-30687</v>
      </c>
    </row>
    <row r="109" spans="1:8" ht="21.75" customHeight="1">
      <c r="A109" s="105" t="s">
        <v>170</v>
      </c>
      <c r="B109" s="107">
        <v>375734</v>
      </c>
      <c r="C109" s="107"/>
      <c r="D109" s="107">
        <v>579731</v>
      </c>
      <c r="E109" s="107"/>
      <c r="F109" s="110">
        <v>53916</v>
      </c>
      <c r="G109" s="107"/>
      <c r="H109" s="110">
        <v>69548</v>
      </c>
    </row>
    <row r="110" spans="1:8" ht="21.75" customHeight="1">
      <c r="A110" s="105" t="s">
        <v>262</v>
      </c>
      <c r="B110" s="107"/>
      <c r="C110" s="107"/>
      <c r="D110" s="107"/>
      <c r="E110" s="107"/>
      <c r="F110" s="110"/>
      <c r="G110" s="107"/>
      <c r="H110" s="110"/>
    </row>
    <row r="111" spans="1:8" ht="21.75" customHeight="1">
      <c r="A111" s="105" t="s">
        <v>263</v>
      </c>
      <c r="B111" s="107">
        <v>81676</v>
      </c>
      <c r="C111" s="107"/>
      <c r="D111" s="32">
        <v>0</v>
      </c>
      <c r="E111" s="107"/>
      <c r="F111" s="32">
        <v>0</v>
      </c>
      <c r="G111" s="107"/>
      <c r="H111" s="32">
        <v>0</v>
      </c>
    </row>
    <row r="112" spans="1:8" ht="21.75" customHeight="1" thickBot="1">
      <c r="A112" s="46" t="s">
        <v>171</v>
      </c>
      <c r="B112" s="179">
        <f>SUM(B108:B111)</f>
        <v>1408887</v>
      </c>
      <c r="C112" s="114"/>
      <c r="D112" s="179">
        <f>SUM(D108:D111)</f>
        <v>801170</v>
      </c>
      <c r="E112" s="114"/>
      <c r="F112" s="179">
        <f>SUM(F108:F111)</f>
        <v>45578</v>
      </c>
      <c r="G112" s="114"/>
      <c r="H112" s="179">
        <f>SUM(H108:H111)</f>
        <v>38861</v>
      </c>
    </row>
    <row r="113" spans="1:8" ht="21.75" customHeight="1" thickTop="1">
      <c r="B113" s="62"/>
      <c r="H113" s="167"/>
    </row>
    <row r="114" spans="1:8" ht="21.75" customHeight="1">
      <c r="A114" s="166" t="s">
        <v>117</v>
      </c>
    </row>
    <row r="115" spans="1:8" ht="21.75" customHeight="1">
      <c r="A115" s="105" t="s">
        <v>136</v>
      </c>
      <c r="B115" s="167">
        <v>21247</v>
      </c>
      <c r="C115" s="107"/>
      <c r="D115" s="167">
        <v>10080</v>
      </c>
      <c r="E115" s="107"/>
      <c r="F115" s="167">
        <v>3490</v>
      </c>
      <c r="G115" s="107"/>
      <c r="H115" s="167">
        <v>10080</v>
      </c>
    </row>
    <row r="116" spans="1:8" ht="21.75" customHeight="1">
      <c r="A116" s="105" t="s">
        <v>253</v>
      </c>
      <c r="B116" s="167">
        <v>0</v>
      </c>
      <c r="C116" s="107"/>
      <c r="D116" s="167">
        <v>0</v>
      </c>
      <c r="E116" s="107"/>
      <c r="F116" s="167">
        <v>9123</v>
      </c>
      <c r="G116" s="107"/>
      <c r="H116" s="167">
        <v>0</v>
      </c>
    </row>
    <row r="117" spans="1:8" ht="21.75" customHeight="1">
      <c r="A117" s="105" t="s">
        <v>214</v>
      </c>
      <c r="B117" s="90"/>
      <c r="C117" s="107"/>
      <c r="D117" s="90"/>
      <c r="E117" s="107"/>
      <c r="F117" s="90"/>
      <c r="G117" s="107"/>
      <c r="H117" s="90"/>
    </row>
    <row r="118" spans="1:8" ht="21.75" customHeight="1">
      <c r="A118" s="105" t="s">
        <v>215</v>
      </c>
      <c r="B118" s="108">
        <v>138771</v>
      </c>
      <c r="C118" s="107"/>
      <c r="D118" s="108">
        <v>69230</v>
      </c>
      <c r="E118" s="107"/>
      <c r="F118" s="108">
        <v>131600</v>
      </c>
      <c r="G118" s="107"/>
      <c r="H118" s="108">
        <v>68193</v>
      </c>
    </row>
    <row r="119" spans="1:8" ht="21.75" customHeight="1">
      <c r="A119" s="50" t="s">
        <v>254</v>
      </c>
    </row>
    <row r="120" spans="1:8" ht="21.75" customHeight="1">
      <c r="A120" s="50" t="s">
        <v>255</v>
      </c>
      <c r="B120" s="108">
        <v>216891</v>
      </c>
      <c r="D120" s="167">
        <v>0</v>
      </c>
      <c r="F120" s="108">
        <v>21132</v>
      </c>
      <c r="H120" s="167">
        <v>0</v>
      </c>
    </row>
    <row r="121" spans="1:8" ht="21.75" customHeight="1">
      <c r="A121" s="50" t="s">
        <v>221</v>
      </c>
    </row>
    <row r="122" spans="1:8" ht="21.75" customHeight="1">
      <c r="A122" s="105" t="s">
        <v>222</v>
      </c>
      <c r="B122" s="167">
        <v>0</v>
      </c>
      <c r="C122" s="167"/>
      <c r="D122" s="167">
        <v>0</v>
      </c>
      <c r="F122" s="167">
        <v>0</v>
      </c>
      <c r="H122" s="108">
        <v>239078</v>
      </c>
    </row>
    <row r="123" spans="1:8" ht="24" customHeight="1">
      <c r="B123" s="167"/>
      <c r="D123" s="167"/>
      <c r="F123" s="167"/>
    </row>
  </sheetData>
  <mergeCells count="27">
    <mergeCell ref="B48:H48"/>
    <mergeCell ref="B86:D86"/>
    <mergeCell ref="F86:H86"/>
    <mergeCell ref="B87:D87"/>
    <mergeCell ref="F87:H87"/>
    <mergeCell ref="B44:D44"/>
    <mergeCell ref="F44:H44"/>
    <mergeCell ref="B43:D43"/>
    <mergeCell ref="F43:H43"/>
    <mergeCell ref="B46:D46"/>
    <mergeCell ref="F46:H46"/>
    <mergeCell ref="B45:D45"/>
    <mergeCell ref="F45:H45"/>
    <mergeCell ref="B5:D5"/>
    <mergeCell ref="F5:H5"/>
    <mergeCell ref="B6:D6"/>
    <mergeCell ref="F6:H6"/>
    <mergeCell ref="B10:H10"/>
    <mergeCell ref="B7:D7"/>
    <mergeCell ref="F7:H7"/>
    <mergeCell ref="B8:D8"/>
    <mergeCell ref="F8:H8"/>
    <mergeCell ref="B88:D88"/>
    <mergeCell ref="F88:H88"/>
    <mergeCell ref="B89:D89"/>
    <mergeCell ref="F89:H89"/>
    <mergeCell ref="B91:H91"/>
  </mergeCells>
  <pageMargins left="0.7" right="0.7" top="0.48" bottom="0.5" header="0.5" footer="0.5"/>
  <pageSetup paperSize="9" scale="75" firstPageNumber="12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8" max="16383" man="1"/>
    <brk id="81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4FD1560B-2FEE-4B03-9FD7-6AD09DD12B12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BS-2-4</vt:lpstr>
      <vt:lpstr>PL-5-8</vt:lpstr>
      <vt:lpstr>Equity Conso-9</vt:lpstr>
      <vt:lpstr>Equity Seperate-10-11</vt:lpstr>
      <vt:lpstr>CF-12-14</vt:lpstr>
      <vt:lpstr>'BS-2-4'!Print_Area</vt:lpstr>
      <vt:lpstr>'CF-12-14'!Print_Area</vt:lpstr>
      <vt:lpstr>'Equity Seperate-10-11'!Print_Area</vt:lpstr>
      <vt:lpstr>'PL-5-8'!Print_Area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Somjai, Nigonyanont</cp:lastModifiedBy>
  <cp:lastPrinted>2018-10-11T10:55:39Z</cp:lastPrinted>
  <dcterms:created xsi:type="dcterms:W3CDTF">2015-05-02T04:57:45Z</dcterms:created>
  <dcterms:modified xsi:type="dcterms:W3CDTF">2018-10-11T10:55:46Z</dcterms:modified>
</cp:coreProperties>
</file>