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8\Qtr3'2018\"/>
    </mc:Choice>
  </mc:AlternateContent>
  <bookViews>
    <workbookView xWindow="0" yWindow="0" windowWidth="19200" windowHeight="7980" tabRatio="599" firstSheet="3" activeTab="7"/>
  </bookViews>
  <sheets>
    <sheet name="000000" sheetId="2" state="veryHidden" r:id="rId1"/>
    <sheet name="100000" sheetId="3" state="veryHidden" r:id="rId2"/>
    <sheet name="BS" sheetId="15" state="hidden" r:id="rId3"/>
    <sheet name="BS_" sheetId="19" r:id="rId4"/>
    <sheet name="PL" sheetId="23" r:id="rId5"/>
    <sheet name="conso" sheetId="12" r:id="rId6"/>
    <sheet name="company" sheetId="13" r:id="rId7"/>
    <sheet name="Cash Flow" sheetId="24" r:id="rId8"/>
    <sheet name="000" sheetId="5" state="veryHidden" r:id="rId9"/>
  </sheets>
  <definedNames>
    <definedName name="_xlnm.Print_Area" localSheetId="7">'Cash Flow'!$A$1:$J$94</definedName>
    <definedName name="_xlnm.Print_Area" localSheetId="6">company!$A$1:$N$28</definedName>
    <definedName name="_xlnm.Print_Area" localSheetId="4">PL!$A$1:$K$143</definedName>
  </definedNames>
  <calcPr calcId="152511" concurrentCalc="0"/>
</workbook>
</file>

<file path=xl/calcChain.xml><?xml version="1.0" encoding="utf-8"?>
<calcChain xmlns="http://schemas.openxmlformats.org/spreadsheetml/2006/main">
  <c r="H22" i="23" l="1"/>
  <c r="D22" i="23"/>
  <c r="D19" i="23"/>
  <c r="D32" i="19"/>
  <c r="D63" i="19"/>
  <c r="H85" i="19"/>
  <c r="D85" i="19"/>
  <c r="J94" i="23"/>
  <c r="C82" i="24"/>
  <c r="C84" i="24"/>
  <c r="G84" i="24"/>
  <c r="J24" i="23"/>
  <c r="H24" i="23"/>
  <c r="D24" i="23"/>
  <c r="F24" i="23"/>
  <c r="H94" i="23"/>
  <c r="F94" i="23"/>
  <c r="D94" i="23"/>
  <c r="H32" i="19"/>
  <c r="I68" i="24"/>
  <c r="E68" i="24"/>
  <c r="I35" i="24"/>
  <c r="E35" i="24"/>
  <c r="I62" i="24"/>
  <c r="E62" i="24"/>
  <c r="K27" i="12"/>
  <c r="S27" i="12"/>
  <c r="S16" i="12"/>
  <c r="I82" i="24"/>
  <c r="I72" i="24"/>
  <c r="E82" i="24"/>
  <c r="E72" i="24"/>
  <c r="E39" i="24"/>
  <c r="J125" i="23"/>
  <c r="J128" i="23"/>
  <c r="J129" i="23"/>
  <c r="F135" i="23"/>
  <c r="F128" i="23"/>
  <c r="F129" i="23"/>
  <c r="J86" i="23"/>
  <c r="J82" i="23"/>
  <c r="J87" i="23"/>
  <c r="J90" i="23"/>
  <c r="J96" i="23"/>
  <c r="J98" i="23"/>
  <c r="J100" i="23"/>
  <c r="J102" i="23"/>
  <c r="F86" i="23"/>
  <c r="F82" i="23"/>
  <c r="J58" i="23"/>
  <c r="J59" i="23"/>
  <c r="F65" i="23"/>
  <c r="F64" i="23"/>
  <c r="F58" i="23"/>
  <c r="F59" i="23"/>
  <c r="J16" i="23"/>
  <c r="J12" i="23"/>
  <c r="J17" i="23"/>
  <c r="J20" i="23"/>
  <c r="J26" i="23"/>
  <c r="J28" i="23"/>
  <c r="J30" i="23"/>
  <c r="J32" i="23"/>
  <c r="F41" i="23"/>
  <c r="F37" i="23"/>
  <c r="F16" i="23"/>
  <c r="F12" i="23"/>
  <c r="G82" i="24"/>
  <c r="G72" i="24"/>
  <c r="C72" i="24"/>
  <c r="H128" i="23"/>
  <c r="H129" i="23"/>
  <c r="D128" i="23"/>
  <c r="D129" i="23"/>
  <c r="H86" i="23"/>
  <c r="D86" i="23"/>
  <c r="H82" i="23"/>
  <c r="D82" i="23"/>
  <c r="D65" i="23"/>
  <c r="D64" i="23"/>
  <c r="H58" i="23"/>
  <c r="H59" i="23"/>
  <c r="D58" i="23"/>
  <c r="D59" i="23"/>
  <c r="D41" i="23"/>
  <c r="D37" i="23"/>
  <c r="H16" i="23"/>
  <c r="D16" i="23"/>
  <c r="H12" i="23"/>
  <c r="D12" i="23"/>
  <c r="D66" i="23"/>
  <c r="F17" i="23"/>
  <c r="F20" i="23"/>
  <c r="F26" i="23"/>
  <c r="F28" i="23"/>
  <c r="F30" i="23"/>
  <c r="F32" i="23"/>
  <c r="F51" i="23"/>
  <c r="F66" i="23"/>
  <c r="F61" i="23"/>
  <c r="F67" i="23"/>
  <c r="J35" i="23"/>
  <c r="J41" i="23"/>
  <c r="J51" i="23"/>
  <c r="J61" i="23"/>
  <c r="J64" i="23"/>
  <c r="J65" i="23"/>
  <c r="J105" i="23"/>
  <c r="J111" i="23"/>
  <c r="K12" i="13"/>
  <c r="F87" i="23"/>
  <c r="F90" i="23"/>
  <c r="F96" i="23"/>
  <c r="F98" i="23"/>
  <c r="F100" i="23"/>
  <c r="J121" i="23"/>
  <c r="J131" i="23"/>
  <c r="J134" i="23"/>
  <c r="I9" i="24"/>
  <c r="I30" i="24"/>
  <c r="I40" i="24"/>
  <c r="I44" i="24"/>
  <c r="I83" i="24"/>
  <c r="I85" i="24"/>
  <c r="I86" i="24"/>
  <c r="H87" i="23"/>
  <c r="H90" i="23"/>
  <c r="H96" i="23"/>
  <c r="H98" i="23"/>
  <c r="H100" i="23"/>
  <c r="G9" i="24"/>
  <c r="G30" i="24"/>
  <c r="G40" i="24"/>
  <c r="G44" i="24"/>
  <c r="G83" i="24"/>
  <c r="G85" i="24"/>
  <c r="G86" i="24"/>
  <c r="D87" i="23"/>
  <c r="D90" i="23"/>
  <c r="D96" i="23"/>
  <c r="D98" i="23"/>
  <c r="D100" i="23"/>
  <c r="C9" i="24"/>
  <c r="C30" i="24"/>
  <c r="C40" i="24"/>
  <c r="C44" i="24"/>
  <c r="C83" i="24"/>
  <c r="C85" i="24"/>
  <c r="C86" i="24"/>
  <c r="H17" i="23"/>
  <c r="H20" i="23"/>
  <c r="H26" i="23"/>
  <c r="H28" i="23"/>
  <c r="H30" i="23"/>
  <c r="H32" i="23"/>
  <c r="H35" i="23"/>
  <c r="H41" i="23"/>
  <c r="D17" i="23"/>
  <c r="D20" i="23"/>
  <c r="D26" i="23"/>
  <c r="D28" i="23"/>
  <c r="D30" i="23"/>
  <c r="D32" i="23"/>
  <c r="D51" i="23"/>
  <c r="D61" i="23"/>
  <c r="D67" i="23"/>
  <c r="F38" i="23"/>
  <c r="F102" i="23"/>
  <c r="E9" i="24"/>
  <c r="E30" i="24"/>
  <c r="E40" i="24"/>
  <c r="E44" i="24"/>
  <c r="E83" i="24"/>
  <c r="E85" i="24"/>
  <c r="E86" i="24"/>
  <c r="H102" i="23"/>
  <c r="H121" i="23"/>
  <c r="H131" i="23"/>
  <c r="H134" i="23"/>
  <c r="D102" i="23"/>
  <c r="D121" i="23"/>
  <c r="D131" i="23"/>
  <c r="D136" i="23"/>
  <c r="D137" i="23"/>
  <c r="H51" i="23"/>
  <c r="H61" i="23"/>
  <c r="H64" i="23"/>
  <c r="H65" i="23"/>
  <c r="D38" i="23"/>
  <c r="F121" i="23"/>
  <c r="F131" i="23"/>
  <c r="F134" i="23"/>
  <c r="F136" i="23"/>
  <c r="F137" i="23"/>
  <c r="F105" i="23"/>
  <c r="H105" i="23"/>
  <c r="H111" i="23"/>
  <c r="K20" i="13"/>
  <c r="K22" i="13"/>
  <c r="D111" i="23"/>
  <c r="K16" i="12"/>
  <c r="F111" i="23"/>
  <c r="F107" i="23"/>
  <c r="F108" i="23"/>
  <c r="D107" i="23"/>
  <c r="D108" i="23"/>
  <c r="M23" i="13"/>
  <c r="O30" i="12"/>
  <c r="Q30" i="12"/>
  <c r="U30" i="12"/>
  <c r="O24" i="12"/>
  <c r="M24" i="12"/>
  <c r="I24" i="12"/>
  <c r="G24" i="12"/>
  <c r="E24" i="12"/>
  <c r="C24" i="12"/>
  <c r="U23" i="12"/>
  <c r="Q23" i="12"/>
  <c r="O23" i="12"/>
  <c r="O20" i="12"/>
  <c r="F32" i="19"/>
  <c r="J32" i="19"/>
  <c r="F23" i="19"/>
  <c r="J23" i="19"/>
  <c r="F62" i="19"/>
  <c r="G17" i="13"/>
  <c r="G14" i="13"/>
  <c r="G29" i="12"/>
  <c r="G18" i="12"/>
  <c r="G26" i="12"/>
  <c r="G33" i="12"/>
  <c r="G35" i="12"/>
  <c r="G19" i="13"/>
  <c r="G26" i="13"/>
  <c r="G27" i="13"/>
  <c r="J86" i="19"/>
  <c r="J88" i="19"/>
  <c r="J90" i="19"/>
  <c r="F86" i="19"/>
  <c r="F88" i="19"/>
  <c r="H86" i="19"/>
  <c r="H88" i="19"/>
  <c r="H90" i="19"/>
  <c r="D86" i="19"/>
  <c r="D88" i="19"/>
  <c r="J64" i="19"/>
  <c r="J53" i="19"/>
  <c r="F64" i="19"/>
  <c r="F53" i="19"/>
  <c r="H64" i="19"/>
  <c r="D64" i="19"/>
  <c r="H53" i="19"/>
  <c r="D53" i="19"/>
  <c r="J33" i="19"/>
  <c r="J15" i="19"/>
  <c r="F33" i="19"/>
  <c r="F15" i="19"/>
  <c r="H33" i="19"/>
  <c r="D33" i="19"/>
  <c r="H15" i="19"/>
  <c r="D15" i="19"/>
  <c r="D65" i="19"/>
  <c r="F90" i="19"/>
  <c r="D90" i="19"/>
  <c r="J65" i="19"/>
  <c r="J91" i="19"/>
  <c r="F65" i="19"/>
  <c r="F91" i="19"/>
  <c r="H65" i="19"/>
  <c r="H91" i="19"/>
  <c r="J34" i="19"/>
  <c r="F34" i="19"/>
  <c r="H34" i="19"/>
  <c r="D34" i="19"/>
  <c r="H92" i="19"/>
  <c r="D91" i="19"/>
  <c r="D92" i="19"/>
  <c r="J92" i="19"/>
  <c r="F92" i="19"/>
  <c r="U32" i="12"/>
  <c r="M25" i="13"/>
  <c r="C76" i="15"/>
  <c r="C80" i="15"/>
  <c r="I77" i="15"/>
  <c r="I79" i="15"/>
  <c r="I81" i="15"/>
  <c r="I65" i="15"/>
  <c r="I55" i="15"/>
  <c r="E77" i="15"/>
  <c r="E79" i="15"/>
  <c r="E81" i="15"/>
  <c r="E65" i="15"/>
  <c r="E55" i="15"/>
  <c r="G77" i="15"/>
  <c r="G79" i="15"/>
  <c r="G81" i="15"/>
  <c r="C77" i="15"/>
  <c r="C79" i="15"/>
  <c r="C81" i="15"/>
  <c r="G65" i="15"/>
  <c r="C65" i="15"/>
  <c r="G55" i="15"/>
  <c r="C55" i="15"/>
  <c r="I33" i="15"/>
  <c r="I15" i="15"/>
  <c r="E33" i="15"/>
  <c r="E15" i="15"/>
  <c r="G33" i="15"/>
  <c r="C33" i="15"/>
  <c r="G15" i="15"/>
  <c r="C15" i="15"/>
  <c r="I66" i="15"/>
  <c r="E66" i="15"/>
  <c r="E82" i="15"/>
  <c r="G66" i="15"/>
  <c r="G82" i="15"/>
  <c r="C66" i="15"/>
  <c r="C82" i="15"/>
  <c r="I82" i="15"/>
  <c r="E34" i="15"/>
  <c r="I34" i="15"/>
  <c r="G34" i="15"/>
  <c r="C34" i="15"/>
  <c r="C83" i="15"/>
  <c r="G83" i="15"/>
  <c r="E83" i="15"/>
  <c r="I83" i="15"/>
  <c r="I26" i="13"/>
  <c r="I27" i="13"/>
  <c r="C22" i="13"/>
  <c r="M21" i="13"/>
  <c r="I14" i="13"/>
  <c r="I17" i="13"/>
  <c r="E14" i="13"/>
  <c r="E17" i="13"/>
  <c r="C14" i="13"/>
  <c r="C17" i="13"/>
  <c r="M13" i="13"/>
  <c r="M29" i="12"/>
  <c r="I29" i="12"/>
  <c r="I33" i="12"/>
  <c r="I35" i="12"/>
  <c r="E29" i="12"/>
  <c r="C29" i="12"/>
  <c r="O28" i="12"/>
  <c r="O27" i="12"/>
  <c r="M18" i="12"/>
  <c r="I18" i="12"/>
  <c r="E18" i="12"/>
  <c r="C18" i="12"/>
  <c r="O17" i="12"/>
  <c r="O16" i="12"/>
  <c r="O29" i="12"/>
  <c r="Q17" i="12"/>
  <c r="U17" i="12"/>
  <c r="S29" i="12"/>
  <c r="S33" i="12"/>
  <c r="S35" i="12"/>
  <c r="Q27" i="12"/>
  <c r="K18" i="12"/>
  <c r="K24" i="12"/>
  <c r="Q16" i="12"/>
  <c r="O18" i="12"/>
  <c r="Q18" i="12"/>
  <c r="Q24" i="12"/>
  <c r="S18" i="12"/>
  <c r="S24" i="12"/>
  <c r="U27" i="12"/>
  <c r="U16" i="12"/>
  <c r="U18" i="12"/>
  <c r="U24" i="12"/>
  <c r="Q20" i="12"/>
  <c r="O15" i="12"/>
  <c r="Q15" i="12"/>
  <c r="M26" i="12"/>
  <c r="M33" i="12"/>
  <c r="M35" i="12"/>
  <c r="M12" i="13"/>
  <c r="M14" i="13"/>
  <c r="K14" i="13"/>
  <c r="K17" i="13"/>
  <c r="M11" i="13"/>
  <c r="U15" i="12"/>
  <c r="M17" i="13"/>
  <c r="Q28" i="12"/>
  <c r="K29" i="12"/>
  <c r="K33" i="12"/>
  <c r="K35" i="12"/>
  <c r="U28" i="12"/>
  <c r="U29" i="12"/>
  <c r="Q29" i="12"/>
  <c r="E19" i="13"/>
  <c r="E26" i="13"/>
  <c r="E27" i="13"/>
  <c r="C19" i="13"/>
  <c r="C26" i="13"/>
  <c r="C27" i="13"/>
  <c r="M19" i="13"/>
  <c r="U20" i="12"/>
  <c r="M20" i="13"/>
  <c r="K26" i="13"/>
  <c r="K27" i="13"/>
  <c r="E26" i="12"/>
  <c r="E33" i="12"/>
  <c r="E35" i="12"/>
  <c r="C26" i="12"/>
  <c r="O26" i="12"/>
  <c r="O33" i="12"/>
  <c r="O35" i="12"/>
  <c r="C33" i="12"/>
  <c r="C35" i="12"/>
  <c r="Q26" i="12"/>
  <c r="U26" i="12"/>
  <c r="U33" i="12"/>
  <c r="U35" i="12"/>
  <c r="Q33" i="12"/>
  <c r="Q35" i="12"/>
  <c r="M22" i="13"/>
  <c r="M26" i="13"/>
  <c r="M27" i="13"/>
</calcChain>
</file>

<file path=xl/sharedStrings.xml><?xml version="1.0" encoding="utf-8"?>
<sst xmlns="http://schemas.openxmlformats.org/spreadsheetml/2006/main" count="551" uniqueCount="265">
  <si>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</si>
  <si>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</si>
  <si>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</si>
  <si>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</si>
  <si>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</si>
  <si>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</si>
  <si>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</si>
  <si>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</si>
  <si>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</si>
  <si>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</si>
  <si>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</si>
  <si>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</si>
  <si>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</si>
  <si>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</si>
  <si>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</si>
  <si>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</si>
  <si>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</si>
  <si>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</si>
  <si>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</si>
  <si>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</si>
  <si>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</si>
  <si>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</si>
  <si>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</si>
  <si>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</si>
  <si>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ยังไม่ได้</t>
  </si>
  <si>
    <t>และชำระแล้ว</t>
  </si>
  <si>
    <t>มูลค่าหุ้นสามัญ</t>
  </si>
  <si>
    <t>ตามกฎหมาย</t>
  </si>
  <si>
    <t>จัดสรร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</si>
  <si>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</si>
  <si>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</si>
  <si>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</si>
  <si>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</si>
  <si>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</si>
  <si>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</si>
  <si>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</si>
  <si>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</si>
  <si>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</si>
  <si>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</si>
  <si>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</si>
  <si>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</si>
  <si>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</si>
  <si>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</si>
  <si>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</si>
  <si>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</si>
  <si>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</si>
  <si>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</si>
  <si>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</si>
  <si>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</si>
  <si>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</si>
  <si>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</si>
  <si>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</si>
  <si>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</si>
  <si>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</si>
  <si>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</si>
  <si>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</si>
  <si>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</si>
  <si>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</si>
  <si>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</si>
  <si>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</si>
  <si>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</si>
  <si>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</si>
  <si>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</si>
  <si>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</si>
  <si>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</si>
  <si>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</si>
  <si>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</si>
  <si>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</si>
  <si>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</si>
  <si>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</si>
  <si>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</si>
  <si>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</si>
  <si>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</si>
  <si>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</si>
  <si>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</si>
  <si>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</si>
  <si>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</si>
  <si>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</si>
  <si>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</si>
  <si>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</si>
  <si>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</si>
  <si>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</si>
  <si>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</si>
  <si>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</si>
  <si>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</si>
  <si>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</si>
  <si>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</si>
  <si>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ค่าใช้จ่ายในการขายและการให้บริการ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</si>
  <si>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</si>
  <si>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</si>
  <si>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</si>
  <si>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</si>
  <si>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</si>
  <si>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</si>
  <si>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</si>
  <si>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</si>
  <si>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</si>
  <si>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</si>
  <si>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</si>
  <si>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</si>
  <si>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</si>
  <si>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</si>
  <si>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</si>
  <si>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</si>
  <si>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</si>
  <si>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</si>
  <si>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</si>
  <si>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</si>
  <si>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</si>
  <si>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</si>
  <si>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</si>
  <si>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</si>
  <si>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</si>
  <si>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</si>
  <si>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</si>
  <si>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</si>
  <si>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</si>
  <si>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</si>
  <si>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</si>
  <si>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</si>
  <si>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</si>
  <si>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</si>
  <si>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</si>
  <si>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</si>
  <si>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</si>
  <si>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</si>
  <si>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</si>
  <si>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ค่าใช้จ่ายทางการเงิน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</si>
  <si>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</si>
  <si>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</si>
  <si>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</si>
  <si>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</si>
  <si>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</si>
  <si>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</si>
  <si>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</si>
  <si>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</si>
  <si>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</si>
  <si>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</si>
  <si>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</si>
  <si>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</si>
  <si>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</si>
  <si>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</si>
  <si>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</si>
  <si>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 xml:space="preserve">   ค่าเสื่อมราคาและค่าตัดจำหน่าย (หมายเหตุ 19)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</si>
  <si>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</si>
  <si>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</si>
  <si>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</si>
  <si>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</si>
  <si>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</si>
  <si>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</si>
  <si>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</si>
  <si>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</si>
  <si>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</si>
  <si>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</si>
  <si>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</si>
  <si>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</si>
  <si>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</si>
  <si>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 xml:space="preserve">   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</si>
  <si>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</si>
  <si>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</si>
  <si>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(ขาดทุนสะสม)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</si>
  <si>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</si>
  <si>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</si>
  <si>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</si>
  <si>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</si>
  <si>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</si>
  <si>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</si>
  <si>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</si>
  <si>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</si>
  <si>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</si>
  <si>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24.3.1</t>
  </si>
  <si>
    <t>24.3.2</t>
  </si>
  <si>
    <t>เงินปันผลค้างจ่าย</t>
  </si>
  <si>
    <t>กำไรขาดทุนเบ็ดเสร็จอื่นสำหรับงวด</t>
  </si>
  <si>
    <t>เครื่องมือและอุปกรณ์ระหว่างติดตั้งลดลง</t>
  </si>
  <si>
    <t>เงินกู้ยืมระยะสั้นจากบริษัทที่เกี่ยวข้องกัน</t>
  </si>
  <si>
    <t>2560</t>
  </si>
  <si>
    <t>ยอดคงเหลือ ณ วันที่ 1 มกราคม 2560</t>
  </si>
  <si>
    <t>โอนสำรองตามกฎหมายและส่วนเกิน</t>
  </si>
  <si>
    <t xml:space="preserve">   มูลค่าหุ้นสามัญเพื่อลดขาดทุนสะสม </t>
  </si>
  <si>
    <t xml:space="preserve">   เจ้าหนี้ค่าซื้อสินทรัพย์ไม่มีตัวตน</t>
  </si>
  <si>
    <t xml:space="preserve">   กำไรจากการจำหน่ายสินทรัพย์ไม่มีตัวตนอื่น</t>
  </si>
  <si>
    <t>เงินสดจ่ายซื้ออาคารและอุปกรณ์</t>
  </si>
  <si>
    <t xml:space="preserve">   เจ้าหนี้ค่าซื้อสิทธิการใช้อุปกรณ์รอตัดบัญชีและ</t>
  </si>
  <si>
    <t xml:space="preserve">      เครื่องมืออุปกรณ์สัมปทานระหว่างติดตั้ง</t>
  </si>
  <si>
    <t>ส่วนเกินทุน</t>
  </si>
  <si>
    <t>31 ธันวาคม 2560</t>
  </si>
  <si>
    <t>หุ้นกู้ - ส่วนที่ถึงกำหนดชำระภายในหนึ่งปี</t>
  </si>
  <si>
    <t>สำรองค่าใช้จ่ายในการรื้อถอน</t>
  </si>
  <si>
    <t>ส่วนเกินทุนอื่น</t>
  </si>
  <si>
    <t>2561</t>
  </si>
  <si>
    <t>ยอดคงเหลือ ณ วันที่ 1 มกราคม 2561</t>
  </si>
  <si>
    <t>จากการปรับ</t>
  </si>
  <si>
    <t>โครงสร้างกิจการ</t>
  </si>
  <si>
    <t>กำไร (ขาดทุน) จากอัตราแลกเปลี่ยน</t>
  </si>
  <si>
    <t>โอนกำไรสะสมที่ยังไม่ได้จัดสรร</t>
  </si>
  <si>
    <t>เงินสดสุทธิใช้ไปในกิจกรรมจัดหาเงิน</t>
  </si>
  <si>
    <t>ค่าใช้จ่ายทางการเงิน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</si>
  <si>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</si>
  <si>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 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</si>
  <si>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</si>
  <si>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</si>
  <si>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ตัดจำหน่ายสินทรัพย์ไม่มีตัวตนอื่น</t>
  </si>
  <si>
    <t>รับคืนภาษีเงินได้</t>
  </si>
  <si>
    <t>เงินปันผลรับจากบริษัทร่วม</t>
  </si>
  <si>
    <t>เงินปันผลรับจากบริษัทย่อย</t>
  </si>
  <si>
    <t>เงินปันผลรับจากเงินลงทุนทั่วไป</t>
  </si>
  <si>
    <t>เงินมัดจำและเงินจ่ายล่วงหน้าเพื่อการจัดซื้อและติดตั้ง</t>
  </si>
  <si>
    <t>เงินสดสุทธิจาก (ใช้ไปใน) กิจกรรมลงทุน</t>
  </si>
  <si>
    <t>ชำระคืนเงินกู้ยืมระยะยาว</t>
  </si>
  <si>
    <t>ออกหุ้นกู้</t>
  </si>
  <si>
    <t>เงินปันผลของบริษัทย่อยที่จ่ายให้กับ</t>
  </si>
  <si>
    <t xml:space="preserve">   กับส่วนได้เสียที่ไม่มีอำนาจคบคุม</t>
  </si>
  <si>
    <t xml:space="preserve">   ของบริษัทย่อย</t>
  </si>
  <si>
    <t>เงินปันผลจ่ายของบริษัทย่อยที่จ่ายให้</t>
  </si>
  <si>
    <t xml:space="preserve">   เป็นสำรองตามกฎหมาย (หมายเหตุ 22)</t>
  </si>
  <si>
    <t>เงินปันผลจ่าย (หมายเหตุ 21)</t>
  </si>
  <si>
    <t xml:space="preserve">   และติดตั้งอุปกรณ์</t>
  </si>
  <si>
    <t>25.3.1</t>
  </si>
  <si>
    <t xml:space="preserve">   ขาดทุน (กำไร) จากอัตราแลกเปลี่ยนที่ยังไม่เกิดขึ้นจริง</t>
  </si>
  <si>
    <t xml:space="preserve">   ค่าเผื่อผลขาดทุนจากสินค้าล้าสมัย (โอนกลับ)</t>
  </si>
  <si>
    <t xml:space="preserve">สินทรัพย์ภาษีเงินได้รอการตัดบัญชี </t>
  </si>
  <si>
    <t>30 กันยายน 2561</t>
  </si>
  <si>
    <t>การแบ่งปันกำไร (ขาดทุน)</t>
  </si>
  <si>
    <t>ส่วนที่เป็นของผู้ถือหุ้นบริษัทฯ</t>
  </si>
  <si>
    <t>กำไรต่อหุ้นขั้นพื้นฐาน</t>
  </si>
  <si>
    <t xml:space="preserve">   กำไรส่วนที่เป็นของผู้ถือหุ้นบริษัทฯ</t>
  </si>
  <si>
    <t xml:space="preserve">   โอนกลับค่าเผื่อการด้อยค่าเงินลงทุนทั่วไป</t>
  </si>
  <si>
    <t xml:space="preserve">   รายได้อื่นจากการปลดเปลื้องภาระหนี้สินของบริษัทย่อย</t>
  </si>
  <si>
    <t>ชำระคืนเงินกู้ยืมระยะยาวบริษัทย่อย</t>
  </si>
  <si>
    <t>ชำระหุ้นกู้</t>
  </si>
  <si>
    <t>เงินปันผลจ่าย</t>
  </si>
  <si>
    <t xml:space="preserve">    ส่วนได้เสียที่ไม่มีอำนาจควบคุมของบริษัทย่อย</t>
  </si>
  <si>
    <t xml:space="preserve">สำหรับงวดสามเดือนสิ้นสุดวันที่ 30 กันยายน 2561 </t>
  </si>
  <si>
    <t>สำหรับงวดเก้าเดือนสิ้นสุดวันที่ 30 กันยายน 2561</t>
  </si>
  <si>
    <t xml:space="preserve">สำหรับงวดเก้าเดือนสิ้นสุดวันที่ 30 กันยายน 2561 </t>
  </si>
  <si>
    <t>ยอดคงเหลือ ณ วันที่ 30 กันยายน 2560</t>
  </si>
  <si>
    <t>ยอดคงเหลือ ณ วันที่ 30 กันยายน 2561</t>
  </si>
  <si>
    <t>เงินลงทุนทั่วไปเพิ่มขึ้น</t>
  </si>
  <si>
    <t>เงินสดรับจากการจำหน่ายเงินลงทุนทั่วไป</t>
  </si>
  <si>
    <t>ลูกหนี้บริษัทที่เกี่ยวข้องกันลดลง (เพิ่มขึ้น)</t>
  </si>
  <si>
    <t xml:space="preserve">   และอุปกรณ์สัมปทานระหว่างติดตั้ง</t>
  </si>
  <si>
    <t>เงินสดจ่ายซื้อสิทธิการใช้อุปกรณ์รอตัดบัญชีและเครื่องมือ</t>
  </si>
  <si>
    <t>เงินสดรับจากการจำหน่ายสินทรัพย์ไม่มีตัวตน</t>
  </si>
  <si>
    <t>ชำระคืนเงินกู้ยืมระยะสั้น</t>
  </si>
  <si>
    <t>เงินสดจ่ายซื้อสินทรัพย์ไม่มีตัวตนอื่น</t>
  </si>
  <si>
    <t xml:space="preserve">   ตัดจำหน่ายสินทรัพย์ถาวร</t>
  </si>
  <si>
    <t xml:space="preserve">   ค่าเผื่อหนี้สงสัยจะสูญของลูกหนี้การค้าและลูกหนี้อื่น (โอนกลับ)</t>
  </si>
  <si>
    <t>เงินมัดจำการประมูลคลื่นความถี่</t>
  </si>
  <si>
    <t xml:space="preserve">กำไร (ขาดทุน) ก่อนส่วนแบ่งขาดทุนจากเงินลงทุนในบริษัทร่วม </t>
  </si>
  <si>
    <t>ส่วนแบ่งขาดทุนจากเงินลงทุนในบริษัทร่วม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</si>
  <si>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</si>
  <si>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</si>
  <si>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</si>
  <si>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</si>
  <si>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ส่วนที่เป็นของผู้ถือหุ้นบริษัทฯ</t>
  </si>
  <si>
    <t>กำไรก่อนส่วนแบ่งขาดทุนจากเงินลงทุนในบริษัทร่วม</t>
  </si>
  <si>
    <t xml:space="preserve">   กลับรายการค่าเผื่อการด้อยค่าที่ดิน อาคารและอุปกรณ์</t>
  </si>
  <si>
    <t xml:space="preserve">   กำไรจากการจำหน่ายอุปกรณ์</t>
  </si>
  <si>
    <t>เงินสดรับจากการรับคืนเงินให้กู้ยืมแก่บริษัทย่อย</t>
  </si>
  <si>
    <t>เงินสดรับจากการจำหน่ายที่ดิน อาคารและอุปกรณ์</t>
  </si>
  <si>
    <t>เงินมัดจำการประมูลคลื่นความถี่เพิ่มขึ้น</t>
  </si>
  <si>
    <t xml:space="preserve">   ส่วนแบ่งขาดทุนจากเงินลงทุนในบริษัทร่วม</t>
  </si>
  <si>
    <t xml:space="preserve">   อุปกรณ์ลดลง (เพิ่มขึ้น)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</si>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</sst>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3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color theme="0" tint="-0.49998474074526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 tint="-0.249977111117893"/>
      <name val="Angsana New"/>
      <family val="1"/>
    </font>
    <font>
      <sz val="16"/>
      <color theme="0" tint="-0.34998626667073579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7" fillId="0" borderId="0"/>
    <xf numFmtId="0" fontId="17" fillId="0" borderId="0"/>
  </cellStyleXfs>
  <cellXfs count="249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4" fillId="0" borderId="0" xfId="0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41" fontId="14" fillId="0" borderId="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1" fontId="14" fillId="0" borderId="4" xfId="0" applyNumberFormat="1" applyFont="1" applyBorder="1" applyAlignment="1">
      <alignment horizontal="center"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37" fontId="9" fillId="0" borderId="0" xfId="12" quotePrefix="1" applyNumberFormat="1" applyFont="1" applyFill="1" applyAlignment="1">
      <alignment horizontal="left" vertical="center"/>
    </xf>
    <xf numFmtId="37" fontId="7" fillId="0" borderId="0" xfId="12" applyNumberFormat="1" applyFont="1" applyFill="1" applyAlignment="1">
      <alignment horizontal="centerContinuous" vertical="center"/>
    </xf>
    <xf numFmtId="37" fontId="7" fillId="0" borderId="0" xfId="12" quotePrefix="1" applyNumberFormat="1" applyFont="1" applyFill="1" applyAlignment="1">
      <alignment horizontal="centerContinuous" vertical="center"/>
    </xf>
    <xf numFmtId="37" fontId="8" fillId="0" borderId="0" xfId="12" applyNumberFormat="1" applyFont="1" applyFill="1" applyAlignment="1">
      <alignment horizontal="centerContinuous" vertical="center"/>
    </xf>
    <xf numFmtId="37" fontId="7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left" vertical="center"/>
    </xf>
    <xf numFmtId="37" fontId="7" fillId="0" borderId="9" xfId="12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37" fontId="14" fillId="5" borderId="0" xfId="0" applyNumberFormat="1" applyFont="1" applyFill="1" applyAlignment="1">
      <alignment vertical="center"/>
    </xf>
    <xf numFmtId="37" fontId="14" fillId="5" borderId="0" xfId="0" applyNumberFormat="1" applyFont="1" applyFill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37" fontId="15" fillId="0" borderId="0" xfId="12" quotePrefix="1" applyNumberFormat="1" applyFont="1" applyFill="1" applyAlignment="1">
      <alignment horizontal="left" vertical="center"/>
    </xf>
    <xf numFmtId="37" fontId="14" fillId="0" borderId="0" xfId="12" applyNumberFormat="1" applyFont="1" applyFill="1" applyAlignment="1">
      <alignment horizontal="centerContinuous" vertical="center"/>
    </xf>
    <xf numFmtId="37" fontId="14" fillId="0" borderId="0" xfId="12" quotePrefix="1" applyNumberFormat="1" applyFont="1" applyFill="1" applyAlignment="1">
      <alignment horizontal="centerContinuous" vertical="center"/>
    </xf>
    <xf numFmtId="37" fontId="20" fillId="0" borderId="0" xfId="12" applyNumberFormat="1" applyFont="1" applyFill="1" applyAlignment="1">
      <alignment horizontal="centerContinuous" vertical="center"/>
    </xf>
    <xf numFmtId="37" fontId="14" fillId="0" borderId="0" xfId="12" applyNumberFormat="1" applyFont="1" applyFill="1" applyAlignment="1">
      <alignment vertical="center"/>
    </xf>
    <xf numFmtId="37" fontId="15" fillId="0" borderId="0" xfId="12" applyNumberFormat="1" applyFont="1" applyFill="1" applyAlignment="1">
      <alignment horizontal="left" vertical="center"/>
    </xf>
    <xf numFmtId="37" fontId="14" fillId="0" borderId="0" xfId="12" applyNumberFormat="1" applyFont="1" applyFill="1" applyBorder="1" applyAlignment="1">
      <alignment vertical="center"/>
    </xf>
    <xf numFmtId="37" fontId="20" fillId="0" borderId="0" xfId="12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0" fontId="21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14" fillId="0" borderId="0" xfId="0" quotePrefix="1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41" fontId="20" fillId="0" borderId="0" xfId="0" applyNumberFormat="1" applyFont="1" applyFill="1" applyAlignment="1">
      <alignment vertical="center"/>
    </xf>
    <xf numFmtId="37" fontId="15" fillId="0" borderId="0" xfId="0" quotePrefix="1" applyNumberFormat="1" applyFont="1" applyFill="1" applyAlignment="1">
      <alignment horizontal="left" vertical="center"/>
    </xf>
    <xf numFmtId="41" fontId="14" fillId="0" borderId="5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166" fontId="20" fillId="0" borderId="0" xfId="0" applyNumberFormat="1" applyFont="1" applyFill="1" applyAlignment="1">
      <alignment horizontal="center" vertical="center"/>
    </xf>
    <xf numFmtId="41" fontId="14" fillId="0" borderId="6" xfId="0" applyNumberFormat="1" applyFont="1" applyFill="1" applyBorder="1" applyAlignment="1">
      <alignment horizontal="center" vertical="center"/>
    </xf>
    <xf numFmtId="37" fontId="14" fillId="0" borderId="0" xfId="12" applyNumberFormat="1" applyFont="1" applyFill="1" applyAlignment="1">
      <alignment horizontal="center" vertical="center"/>
    </xf>
    <xf numFmtId="37" fontId="20" fillId="0" borderId="0" xfId="12" applyNumberFormat="1" applyFont="1" applyFill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14" fillId="0" borderId="7" xfId="0" applyNumberFormat="1" applyFont="1" applyFill="1" applyBorder="1" applyAlignment="1">
      <alignment horizontal="center" vertical="center"/>
    </xf>
    <xf numFmtId="41" fontId="22" fillId="0" borderId="8" xfId="0" applyNumberFormat="1" applyFont="1" applyFill="1" applyBorder="1" applyAlignment="1">
      <alignment horizontal="center" vertical="center"/>
    </xf>
    <xf numFmtId="41" fontId="22" fillId="0" borderId="0" xfId="0" applyNumberFormat="1" applyFont="1" applyFill="1" applyBorder="1" applyAlignment="1">
      <alignment horizontal="center" vertical="center"/>
    </xf>
    <xf numFmtId="41" fontId="23" fillId="0" borderId="0" xfId="0" applyNumberFormat="1" applyFont="1" applyFill="1" applyBorder="1" applyAlignment="1">
      <alignment horizontal="center" vertical="center"/>
    </xf>
    <xf numFmtId="39" fontId="14" fillId="0" borderId="0" xfId="0" applyNumberFormat="1" applyFont="1" applyFill="1" applyAlignment="1">
      <alignment vertical="center"/>
    </xf>
    <xf numFmtId="37" fontId="14" fillId="0" borderId="0" xfId="12" applyNumberFormat="1" applyFont="1" applyFill="1" applyAlignment="1">
      <alignment horizontal="left" vertical="center"/>
    </xf>
    <xf numFmtId="37" fontId="14" fillId="0" borderId="9" xfId="12" applyNumberFormat="1" applyFont="1" applyFill="1" applyBorder="1" applyAlignment="1">
      <alignment vertical="center"/>
    </xf>
    <xf numFmtId="37" fontId="15" fillId="5" borderId="0" xfId="0" quotePrefix="1" applyNumberFormat="1" applyFont="1" applyFill="1" applyAlignment="1">
      <alignment horizontal="left" vertical="center"/>
    </xf>
    <xf numFmtId="37" fontId="14" fillId="5" borderId="0" xfId="0" applyNumberFormat="1" applyFont="1" applyFill="1" applyAlignment="1">
      <alignment horizontal="centerContinuous" vertical="center"/>
    </xf>
    <xf numFmtId="37" fontId="14" fillId="5" borderId="0" xfId="0" quotePrefix="1" applyNumberFormat="1" applyFont="1" applyFill="1" applyAlignment="1">
      <alignment horizontal="centerContinuous" vertical="center"/>
    </xf>
    <xf numFmtId="37" fontId="20" fillId="5" borderId="0" xfId="0" applyNumberFormat="1" applyFont="1" applyFill="1" applyAlignment="1">
      <alignment horizontal="centerContinuous" vertical="center"/>
    </xf>
    <xf numFmtId="37" fontId="15" fillId="5" borderId="0" xfId="0" applyNumberFormat="1" applyFont="1" applyFill="1" applyAlignment="1">
      <alignment horizontal="left" vertical="center"/>
    </xf>
    <xf numFmtId="37" fontId="15" fillId="5" borderId="0" xfId="0" quotePrefix="1" applyNumberFormat="1" applyFont="1" applyFill="1" applyBorder="1" applyAlignment="1">
      <alignment horizontal="left" vertical="center"/>
    </xf>
    <xf numFmtId="37" fontId="14" fillId="5" borderId="0" xfId="0" quotePrefix="1" applyNumberFormat="1" applyFont="1" applyFill="1" applyBorder="1" applyAlignment="1">
      <alignment horizontal="centerContinuous" vertical="center"/>
    </xf>
    <xf numFmtId="37" fontId="14" fillId="5" borderId="3" xfId="0" applyNumberFormat="1" applyFont="1" applyFill="1" applyBorder="1" applyAlignment="1">
      <alignment vertical="center"/>
    </xf>
    <xf numFmtId="37" fontId="15" fillId="5" borderId="3" xfId="0" applyNumberFormat="1" applyFont="1" applyFill="1" applyBorder="1" applyAlignment="1">
      <alignment horizontal="center" vertical="center"/>
    </xf>
    <xf numFmtId="37" fontId="20" fillId="5" borderId="0" xfId="0" applyNumberFormat="1" applyFont="1" applyFill="1" applyAlignment="1">
      <alignment vertical="center"/>
    </xf>
    <xf numFmtId="37" fontId="14" fillId="5" borderId="3" xfId="0" applyNumberFormat="1" applyFont="1" applyFill="1" applyBorder="1" applyAlignment="1">
      <alignment horizontal="center" vertical="center"/>
    </xf>
    <xf numFmtId="37" fontId="21" fillId="5" borderId="0" xfId="0" applyNumberFormat="1" applyFont="1" applyFill="1" applyAlignment="1">
      <alignment horizontal="center" vertical="center"/>
    </xf>
    <xf numFmtId="0" fontId="21" fillId="5" borderId="0" xfId="0" quotePrefix="1" applyNumberFormat="1" applyFont="1" applyFill="1" applyAlignment="1">
      <alignment horizontal="center" vertical="center"/>
    </xf>
    <xf numFmtId="0" fontId="14" fillId="5" borderId="0" xfId="0" applyNumberFormat="1" applyFont="1" applyFill="1" applyAlignment="1">
      <alignment vertical="center"/>
    </xf>
    <xf numFmtId="0" fontId="21" fillId="5" borderId="0" xfId="0" applyNumberFormat="1" applyFont="1" applyFill="1" applyBorder="1" applyAlignment="1">
      <alignment horizontal="center" vertical="center"/>
    </xf>
    <xf numFmtId="37" fontId="15" fillId="5" borderId="0" xfId="0" applyNumberFormat="1" applyFont="1" applyFill="1" applyAlignment="1">
      <alignment vertical="center"/>
    </xf>
    <xf numFmtId="37" fontId="14" fillId="5" borderId="0" xfId="0" applyNumberFormat="1" applyFont="1" applyFill="1" applyAlignment="1">
      <alignment horizontal="left" vertical="center"/>
    </xf>
    <xf numFmtId="41" fontId="14" fillId="5" borderId="0" xfId="0" applyNumberFormat="1" applyFont="1" applyFill="1" applyAlignment="1">
      <alignment horizontal="center" vertical="center"/>
    </xf>
    <xf numFmtId="41" fontId="20" fillId="5" borderId="0" xfId="0" applyNumberFormat="1" applyFont="1" applyFill="1" applyAlignment="1">
      <alignment horizontal="center" vertical="center"/>
    </xf>
    <xf numFmtId="41" fontId="14" fillId="5" borderId="0" xfId="0" applyNumberFormat="1" applyFont="1" applyFill="1" applyBorder="1" applyAlignment="1">
      <alignment horizontal="center" vertical="center"/>
    </xf>
    <xf numFmtId="41" fontId="14" fillId="5" borderId="5" xfId="0" applyNumberFormat="1" applyFont="1" applyFill="1" applyBorder="1" applyAlignment="1">
      <alignment horizontal="center" vertical="center"/>
    </xf>
    <xf numFmtId="41" fontId="20" fillId="5" borderId="0" xfId="0" applyNumberFormat="1" applyFont="1" applyFill="1" applyBorder="1" applyAlignment="1">
      <alignment horizontal="center" vertical="center"/>
    </xf>
    <xf numFmtId="37" fontId="20" fillId="5" borderId="0" xfId="0" applyNumberFormat="1" applyFont="1" applyFill="1" applyAlignment="1">
      <alignment horizontal="center" vertical="center"/>
    </xf>
    <xf numFmtId="41" fontId="14" fillId="5" borderId="3" xfId="0" applyNumberFormat="1" applyFont="1" applyFill="1" applyBorder="1" applyAlignment="1">
      <alignment horizontal="center" vertical="center"/>
    </xf>
    <xf numFmtId="41" fontId="14" fillId="5" borderId="4" xfId="0" applyNumberFormat="1" applyFont="1" applyFill="1" applyBorder="1" applyAlignment="1">
      <alignment horizontal="center" vertical="center"/>
    </xf>
    <xf numFmtId="10" fontId="14" fillId="5" borderId="0" xfId="0" applyNumberFormat="1" applyFont="1" applyFill="1" applyBorder="1" applyAlignment="1">
      <alignment vertical="center"/>
    </xf>
    <xf numFmtId="41" fontId="14" fillId="5" borderId="0" xfId="0" applyNumberFormat="1" applyFont="1" applyFill="1" applyBorder="1" applyAlignment="1">
      <alignment vertical="center"/>
    </xf>
    <xf numFmtId="41" fontId="14" fillId="5" borderId="6" xfId="0" applyNumberFormat="1" applyFont="1" applyFill="1" applyBorder="1" applyAlignment="1">
      <alignment vertical="center"/>
    </xf>
    <xf numFmtId="41" fontId="14" fillId="5" borderId="4" xfId="0" applyNumberFormat="1" applyFont="1" applyFill="1" applyBorder="1" applyAlignment="1">
      <alignment vertical="center"/>
    </xf>
    <xf numFmtId="37" fontId="24" fillId="5" borderId="0" xfId="0" applyNumberFormat="1" applyFont="1" applyFill="1" applyBorder="1" applyAlignment="1">
      <alignment vertical="center"/>
    </xf>
    <xf numFmtId="37" fontId="14" fillId="5" borderId="0" xfId="0" applyNumberFormat="1" applyFont="1" applyFill="1" applyAlignment="1">
      <alignment horizontal="center" vertical="center"/>
    </xf>
    <xf numFmtId="37" fontId="14" fillId="5" borderId="0" xfId="0" applyNumberFormat="1" applyFont="1" applyFill="1" applyBorder="1" applyAlignment="1">
      <alignment vertical="center"/>
    </xf>
    <xf numFmtId="39" fontId="14" fillId="5" borderId="6" xfId="0" applyNumberFormat="1" applyFont="1" applyFill="1" applyBorder="1" applyAlignment="1">
      <alignment vertical="center"/>
    </xf>
    <xf numFmtId="39" fontId="14" fillId="5" borderId="0" xfId="0" applyNumberFormat="1" applyFont="1" applyFill="1" applyAlignment="1">
      <alignment horizontal="center" vertical="center"/>
    </xf>
    <xf numFmtId="39" fontId="20" fillId="5" borderId="0" xfId="0" applyNumberFormat="1" applyFont="1" applyFill="1" applyAlignment="1">
      <alignment horizontal="center" vertical="center"/>
    </xf>
    <xf numFmtId="41" fontId="14" fillId="5" borderId="3" xfId="0" applyNumberFormat="1" applyFont="1" applyFill="1" applyBorder="1" applyAlignment="1">
      <alignment vertical="center"/>
    </xf>
    <xf numFmtId="37" fontId="24" fillId="5" borderId="0" xfId="0" applyNumberFormat="1" applyFont="1" applyFill="1" applyAlignment="1">
      <alignment horizontal="center" vertical="center"/>
    </xf>
    <xf numFmtId="39" fontId="14" fillId="5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49" fontId="25" fillId="5" borderId="0" xfId="0" applyNumberFormat="1" applyFont="1" applyFill="1" applyAlignment="1">
      <alignment vertical="center"/>
    </xf>
    <xf numFmtId="41" fontId="25" fillId="5" borderId="3" xfId="0" applyNumberFormat="1" applyFont="1" applyFill="1" applyBorder="1" applyAlignment="1">
      <alignment horizontal="right" vertical="center"/>
    </xf>
    <xf numFmtId="1" fontId="25" fillId="5" borderId="0" xfId="0" applyNumberFormat="1" applyFont="1" applyFill="1" applyAlignment="1">
      <alignment horizontal="center" vertical="center"/>
    </xf>
    <xf numFmtId="171" fontId="25" fillId="5" borderId="0" xfId="0" applyNumberFormat="1" applyFont="1" applyFill="1" applyAlignment="1">
      <alignment horizontal="right" vertical="center"/>
    </xf>
    <xf numFmtId="41" fontId="25" fillId="5" borderId="0" xfId="0" applyNumberFormat="1" applyFont="1" applyFill="1" applyAlignment="1">
      <alignment vertical="center"/>
    </xf>
    <xf numFmtId="49" fontId="26" fillId="5" borderId="0" xfId="0" applyNumberFormat="1" applyFont="1" applyFill="1" applyAlignment="1">
      <alignment vertical="center"/>
    </xf>
    <xf numFmtId="171" fontId="26" fillId="5" borderId="0" xfId="0" applyNumberFormat="1" applyFont="1" applyFill="1" applyAlignment="1">
      <alignment horizontal="right" vertical="center"/>
    </xf>
    <xf numFmtId="1" fontId="26" fillId="5" borderId="0" xfId="0" applyNumberFormat="1" applyFont="1" applyFill="1" applyAlignment="1">
      <alignment horizontal="center" vertical="center"/>
    </xf>
    <xf numFmtId="41" fontId="26" fillId="5" borderId="0" xfId="0" applyNumberFormat="1" applyFont="1" applyFill="1" applyAlignment="1">
      <alignment horizontal="right" vertical="center"/>
    </xf>
    <xf numFmtId="41" fontId="26" fillId="5" borderId="0" xfId="0" applyNumberFormat="1" applyFont="1" applyFill="1" applyAlignment="1">
      <alignment vertical="center"/>
    </xf>
    <xf numFmtId="41" fontId="25" fillId="5" borderId="0" xfId="0" applyNumberFormat="1" applyFont="1" applyFill="1" applyBorder="1" applyAlignment="1">
      <alignment horizontal="right" vertical="center"/>
    </xf>
    <xf numFmtId="169" fontId="26" fillId="5" borderId="0" xfId="0" applyNumberFormat="1" applyFont="1" applyFill="1" applyBorder="1" applyAlignment="1">
      <alignment horizontal="center" vertical="center"/>
    </xf>
    <xf numFmtId="0" fontId="26" fillId="5" borderId="0" xfId="0" applyNumberFormat="1" applyFont="1" applyFill="1" applyBorder="1" applyAlignment="1">
      <alignment horizontal="right" vertical="center"/>
    </xf>
    <xf numFmtId="41" fontId="26" fillId="5" borderId="0" xfId="0" applyNumberFormat="1" applyFont="1" applyFill="1" applyBorder="1" applyAlignment="1">
      <alignment vertical="center"/>
    </xf>
    <xf numFmtId="49" fontId="27" fillId="5" borderId="0" xfId="0" applyNumberFormat="1" applyFont="1" applyFill="1" applyAlignment="1">
      <alignment vertical="center"/>
    </xf>
    <xf numFmtId="169" fontId="26" fillId="5" borderId="0" xfId="0" applyNumberFormat="1" applyFont="1" applyFill="1" applyAlignment="1">
      <alignment horizontal="center" vertical="center"/>
    </xf>
    <xf numFmtId="0" fontId="26" fillId="5" borderId="0" xfId="0" applyNumberFormat="1" applyFont="1" applyFill="1" applyAlignment="1">
      <alignment horizontal="right" vertical="center"/>
    </xf>
    <xf numFmtId="41" fontId="25" fillId="5" borderId="0" xfId="0" applyNumberFormat="1" applyFont="1" applyFill="1" applyAlignment="1">
      <alignment horizontal="right" vertical="center"/>
    </xf>
    <xf numFmtId="41" fontId="25" fillId="5" borderId="6" xfId="0" applyNumberFormat="1" applyFont="1" applyFill="1" applyBorder="1" applyAlignment="1">
      <alignment horizontal="right" vertical="center"/>
    </xf>
    <xf numFmtId="41" fontId="26" fillId="5" borderId="0" xfId="0" applyNumberFormat="1" applyFont="1" applyFill="1" applyBorder="1" applyAlignment="1">
      <alignment horizontal="right" vertical="center"/>
    </xf>
    <xf numFmtId="37" fontId="26" fillId="5" borderId="0" xfId="0" applyNumberFormat="1" applyFont="1" applyFill="1" applyAlignment="1">
      <alignment vertical="center"/>
    </xf>
    <xf numFmtId="41" fontId="24" fillId="5" borderId="0" xfId="0" applyNumberFormat="1" applyFont="1" applyFill="1" applyBorder="1" applyAlignment="1">
      <alignment horizontal="right" vertical="center"/>
    </xf>
    <xf numFmtId="41" fontId="24" fillId="5" borderId="0" xfId="0" applyNumberFormat="1" applyFont="1" applyFill="1" applyBorder="1" applyAlignment="1">
      <alignment vertical="center"/>
    </xf>
    <xf numFmtId="41" fontId="25" fillId="5" borderId="4" xfId="0" applyNumberFormat="1" applyFont="1" applyFill="1" applyBorder="1" applyAlignment="1">
      <alignment horizontal="right" vertical="center"/>
    </xf>
    <xf numFmtId="0" fontId="14" fillId="5" borderId="0" xfId="0" applyNumberFormat="1" applyFont="1" applyFill="1" applyAlignment="1">
      <alignment horizontal="left" vertical="center"/>
    </xf>
    <xf numFmtId="49" fontId="25" fillId="0" borderId="0" xfId="0" applyNumberFormat="1" applyFont="1" applyFill="1" applyBorder="1" applyAlignment="1">
      <alignment vertical="center"/>
    </xf>
    <xf numFmtId="171" fontId="26" fillId="0" borderId="0" xfId="0" applyNumberFormat="1" applyFont="1" applyFill="1" applyBorder="1" applyAlignment="1">
      <alignment horizontal="right" vertical="center"/>
    </xf>
    <xf numFmtId="49" fontId="27" fillId="0" borderId="0" xfId="0" applyNumberFormat="1" applyFont="1" applyFill="1" applyAlignment="1">
      <alignment vertical="center"/>
    </xf>
    <xf numFmtId="49" fontId="27" fillId="0" borderId="0" xfId="0" applyNumberFormat="1" applyFont="1" applyFill="1" applyBorder="1" applyAlignment="1">
      <alignment vertical="center"/>
    </xf>
    <xf numFmtId="41" fontId="25" fillId="0" borderId="0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vertical="center"/>
    </xf>
    <xf numFmtId="41" fontId="26" fillId="0" borderId="0" xfId="0" applyNumberFormat="1" applyFont="1" applyFill="1" applyBorder="1" applyAlignment="1">
      <alignment horizontal="right" vertical="center"/>
    </xf>
    <xf numFmtId="49" fontId="26" fillId="0" borderId="0" xfId="0" applyNumberFormat="1" applyFont="1" applyFill="1" applyBorder="1" applyAlignment="1">
      <alignment vertical="center"/>
    </xf>
    <xf numFmtId="49" fontId="25" fillId="0" borderId="0" xfId="0" applyNumberFormat="1" applyFont="1" applyFill="1" applyAlignment="1">
      <alignment vertical="center"/>
    </xf>
    <xf numFmtId="41" fontId="25" fillId="0" borderId="3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right" vertical="center"/>
    </xf>
    <xf numFmtId="41" fontId="26" fillId="0" borderId="0" xfId="0" applyNumberFormat="1" applyFont="1" applyFill="1" applyAlignment="1">
      <alignment vertical="center"/>
    </xf>
    <xf numFmtId="1" fontId="25" fillId="0" borderId="0" xfId="0" applyNumberFormat="1" applyFont="1" applyFill="1" applyAlignment="1">
      <alignment horizontal="center" vertical="center"/>
    </xf>
    <xf numFmtId="41" fontId="25" fillId="0" borderId="0" xfId="0" applyNumberFormat="1" applyFont="1" applyFill="1" applyAlignment="1">
      <alignment vertical="center"/>
    </xf>
    <xf numFmtId="1" fontId="25" fillId="0" borderId="0" xfId="0" applyNumberFormat="1" applyFont="1" applyFill="1" applyBorder="1" applyAlignment="1">
      <alignment horizontal="center"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6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horizontal="center" vertical="center"/>
    </xf>
    <xf numFmtId="170" fontId="14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Continuous" vertical="center"/>
    </xf>
    <xf numFmtId="37" fontId="14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15" fillId="0" borderId="0" xfId="0" quotePrefix="1" applyNumberFormat="1" applyFont="1" applyFill="1" applyBorder="1" applyAlignment="1">
      <alignment horizontal="left" vertical="center"/>
    </xf>
    <xf numFmtId="37" fontId="14" fillId="0" borderId="0" xfId="0" quotePrefix="1" applyNumberFormat="1" applyFont="1" applyFill="1" applyBorder="1" applyAlignment="1">
      <alignment horizontal="centerContinuous"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3" xfId="0" applyNumberFormat="1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37" fontId="14" fillId="0" borderId="0" xfId="0" quotePrefix="1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left" vertical="center"/>
    </xf>
    <xf numFmtId="41" fontId="28" fillId="0" borderId="0" xfId="1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9" fillId="0" borderId="3" xfId="12" applyNumberFormat="1" applyFont="1" applyFill="1" applyBorder="1" applyAlignment="1">
      <alignment horizontal="center" vertical="center"/>
    </xf>
    <xf numFmtId="37" fontId="14" fillId="0" borderId="0" xfId="12" applyNumberFormat="1" applyFont="1" applyFill="1" applyBorder="1" applyAlignment="1">
      <alignment horizontal="right" vertical="center"/>
    </xf>
    <xf numFmtId="37" fontId="15" fillId="0" borderId="3" xfId="12" applyNumberFormat="1" applyFont="1" applyFill="1" applyBorder="1" applyAlignment="1">
      <alignment horizontal="center" vertical="center"/>
    </xf>
    <xf numFmtId="37" fontId="14" fillId="5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</cellXfs>
  <cellStyles count="14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2"/>
    <cellStyle name="Normal 24" xfId="13"/>
    <cellStyle name="Normal_CE-Thai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0066"/>
      <color rgb="FFD7AFFF"/>
      <color rgb="FF9933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5703125" defaultRowHeight="24.75"/>
  <cols>
    <col min="1" max="1" width="54.5703125" style="47" customWidth="1"/>
    <col min="2" max="2" width="9.42578125" style="47" customWidth="1"/>
    <col min="3" max="3" width="20.140625" style="47" customWidth="1"/>
    <col min="4" max="4" width="1.85546875" style="47" customWidth="1"/>
    <col min="5" max="5" width="17.85546875" style="47" customWidth="1"/>
    <col min="6" max="6" width="1.85546875" style="50" customWidth="1"/>
    <col min="7" max="7" width="19.42578125" style="47" customWidth="1"/>
    <col min="8" max="8" width="1.85546875" style="47" customWidth="1"/>
    <col min="9" max="9" width="18.42578125" style="47" customWidth="1"/>
    <col min="10" max="10" width="23.140625" style="47" customWidth="1"/>
    <col min="11" max="16384" width="10.5703125" style="47"/>
  </cols>
  <sheetData>
    <row r="1" spans="1:19" ht="25.5">
      <c r="A1" s="43" t="s">
        <v>0</v>
      </c>
      <c r="B1" s="44"/>
      <c r="C1" s="45"/>
      <c r="D1" s="45"/>
      <c r="E1" s="45"/>
      <c r="F1" s="46"/>
      <c r="G1" s="44"/>
      <c r="H1" s="44"/>
      <c r="I1" s="44"/>
    </row>
    <row r="2" spans="1:19" ht="25.5">
      <c r="A2" s="48" t="s">
        <v>93</v>
      </c>
      <c r="B2" s="44"/>
      <c r="C2" s="44"/>
      <c r="D2" s="44"/>
      <c r="E2" s="44"/>
      <c r="F2" s="46"/>
      <c r="G2" s="44"/>
      <c r="H2" s="44"/>
      <c r="I2" s="44"/>
    </row>
    <row r="3" spans="1:19">
      <c r="A3" s="235" t="s">
        <v>84</v>
      </c>
      <c r="B3" s="235"/>
      <c r="C3" s="235"/>
      <c r="D3" s="235"/>
      <c r="E3" s="235"/>
      <c r="F3" s="235"/>
      <c r="G3" s="235"/>
      <c r="H3" s="235"/>
      <c r="I3" s="235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25.5">
      <c r="C4" s="236" t="s">
        <v>1</v>
      </c>
      <c r="D4" s="236"/>
      <c r="E4" s="236"/>
      <c r="G4" s="236" t="s">
        <v>32</v>
      </c>
      <c r="H4" s="236"/>
      <c r="I4" s="236"/>
    </row>
    <row r="5" spans="1:19" s="19" customFormat="1">
      <c r="B5" s="21" t="s">
        <v>2</v>
      </c>
      <c r="C5" s="22" t="s">
        <v>161</v>
      </c>
      <c r="D5" s="23"/>
      <c r="E5" s="22" t="s">
        <v>162</v>
      </c>
      <c r="F5" s="24"/>
      <c r="G5" s="22" t="s">
        <v>161</v>
      </c>
      <c r="H5" s="23"/>
      <c r="I5" s="22" t="s">
        <v>162</v>
      </c>
    </row>
    <row r="6" spans="1:19" s="19" customFormat="1">
      <c r="B6" s="21"/>
      <c r="C6" s="25" t="s">
        <v>81</v>
      </c>
      <c r="D6" s="23"/>
      <c r="E6" s="25" t="s">
        <v>83</v>
      </c>
      <c r="F6" s="24"/>
      <c r="G6" s="25" t="s">
        <v>81</v>
      </c>
      <c r="H6" s="23"/>
      <c r="I6" s="25" t="s">
        <v>83</v>
      </c>
    </row>
    <row r="7" spans="1:19" s="19" customFormat="1">
      <c r="B7" s="21"/>
      <c r="C7" s="25" t="s">
        <v>82</v>
      </c>
      <c r="D7" s="23"/>
      <c r="E7" s="25"/>
      <c r="F7" s="24"/>
      <c r="G7" s="25" t="s">
        <v>82</v>
      </c>
      <c r="H7" s="23"/>
      <c r="I7" s="25"/>
    </row>
    <row r="8" spans="1:19" s="19" customFormat="1" ht="25.5">
      <c r="A8" s="26" t="s">
        <v>67</v>
      </c>
      <c r="F8" s="20"/>
    </row>
    <row r="9" spans="1:19" s="19" customFormat="1" ht="25.5">
      <c r="A9" s="26" t="s">
        <v>3</v>
      </c>
      <c r="B9" s="27"/>
      <c r="C9" s="27"/>
      <c r="D9" s="27"/>
      <c r="E9" s="27"/>
      <c r="F9" s="28"/>
      <c r="G9" s="27"/>
      <c r="I9" s="27"/>
    </row>
    <row r="10" spans="1:19" s="19" customFormat="1">
      <c r="A10" s="29" t="s">
        <v>35</v>
      </c>
      <c r="B10" s="28" t="s">
        <v>170</v>
      </c>
      <c r="C10" s="68">
        <v>17044717</v>
      </c>
      <c r="D10" s="30"/>
      <c r="E10" s="30">
        <v>10120533</v>
      </c>
      <c r="F10" s="31"/>
      <c r="G10" s="30">
        <v>8106620</v>
      </c>
      <c r="H10" s="30"/>
      <c r="I10" s="30">
        <v>2799729</v>
      </c>
    </row>
    <row r="11" spans="1:19" s="19" customFormat="1">
      <c r="A11" s="32" t="s">
        <v>114</v>
      </c>
      <c r="B11" s="28">
        <v>4</v>
      </c>
      <c r="C11" s="30">
        <v>9124839</v>
      </c>
      <c r="D11" s="30"/>
      <c r="E11" s="30">
        <v>9722021</v>
      </c>
      <c r="F11" s="31"/>
      <c r="G11" s="30">
        <v>9865003</v>
      </c>
      <c r="H11" s="30"/>
      <c r="I11" s="30">
        <v>10103028</v>
      </c>
    </row>
    <row r="12" spans="1:19" s="19" customFormat="1">
      <c r="A12" s="32" t="s">
        <v>115</v>
      </c>
      <c r="B12" s="28"/>
      <c r="C12" s="33">
        <v>2301870</v>
      </c>
      <c r="D12" s="30"/>
      <c r="E12" s="33">
        <v>2825772</v>
      </c>
      <c r="F12" s="31"/>
      <c r="G12" s="33">
        <v>2190453</v>
      </c>
      <c r="H12" s="33"/>
      <c r="I12" s="33">
        <v>2711771</v>
      </c>
    </row>
    <row r="13" spans="1:19" s="19" customFormat="1">
      <c r="A13" s="32" t="s">
        <v>36</v>
      </c>
      <c r="B13" s="28"/>
      <c r="C13" s="33">
        <v>98981</v>
      </c>
      <c r="D13" s="30"/>
      <c r="E13" s="33">
        <v>101128</v>
      </c>
      <c r="F13" s="31"/>
      <c r="G13" s="33">
        <v>98981</v>
      </c>
      <c r="H13" s="33"/>
      <c r="I13" s="33">
        <v>101128</v>
      </c>
    </row>
    <row r="14" spans="1:19" s="19" customFormat="1">
      <c r="A14" s="32" t="s">
        <v>116</v>
      </c>
      <c r="B14" s="28">
        <v>6</v>
      </c>
      <c r="C14" s="57">
        <v>1931253</v>
      </c>
      <c r="D14" s="57"/>
      <c r="E14" s="57">
        <v>3425238</v>
      </c>
      <c r="F14" s="58"/>
      <c r="G14" s="57">
        <v>932314</v>
      </c>
      <c r="H14" s="57"/>
      <c r="I14" s="57">
        <v>1773882</v>
      </c>
    </row>
    <row r="15" spans="1:19" s="19" customFormat="1" ht="25.5">
      <c r="A15" s="18" t="s">
        <v>4</v>
      </c>
      <c r="C15" s="34">
        <f>SUM(C10:C14)</f>
        <v>30501660</v>
      </c>
      <c r="D15" s="30"/>
      <c r="E15" s="34">
        <f>SUM(E10:E14)</f>
        <v>26194692</v>
      </c>
      <c r="F15" s="31"/>
      <c r="G15" s="34">
        <f>SUM(G10:G14)</f>
        <v>21193371</v>
      </c>
      <c r="H15" s="30"/>
      <c r="I15" s="34">
        <f>SUM(I10:I14)</f>
        <v>17489538</v>
      </c>
    </row>
    <row r="16" spans="1:19" s="19" customFormat="1" ht="25.5">
      <c r="A16" s="35" t="s">
        <v>17</v>
      </c>
      <c r="C16" s="30"/>
      <c r="D16" s="30"/>
      <c r="E16" s="30"/>
      <c r="F16" s="30"/>
      <c r="G16" s="30"/>
      <c r="H16" s="30"/>
      <c r="I16" s="30"/>
    </row>
    <row r="17" spans="1:9" s="19" customFormat="1">
      <c r="A17" s="32" t="s">
        <v>117</v>
      </c>
      <c r="B17" s="59" t="s">
        <v>171</v>
      </c>
      <c r="C17" s="33">
        <v>198</v>
      </c>
      <c r="D17" s="30"/>
      <c r="E17" s="33">
        <v>198</v>
      </c>
      <c r="F17" s="31"/>
      <c r="G17" s="30">
        <v>0</v>
      </c>
      <c r="H17" s="30"/>
      <c r="I17" s="30">
        <v>0</v>
      </c>
    </row>
    <row r="18" spans="1:9" s="19" customFormat="1">
      <c r="A18" s="32" t="s">
        <v>88</v>
      </c>
      <c r="B18" s="28">
        <v>7</v>
      </c>
      <c r="C18" s="30">
        <v>286563</v>
      </c>
      <c r="D18" s="30"/>
      <c r="E18" s="30">
        <v>282772</v>
      </c>
      <c r="F18" s="31"/>
      <c r="G18" s="30">
        <v>50000</v>
      </c>
      <c r="H18" s="30"/>
      <c r="I18" s="30">
        <v>50000</v>
      </c>
    </row>
    <row r="19" spans="1:9" s="19" customFormat="1">
      <c r="A19" s="32" t="s">
        <v>118</v>
      </c>
      <c r="B19" s="28">
        <v>8</v>
      </c>
      <c r="C19" s="30">
        <v>0</v>
      </c>
      <c r="D19" s="30"/>
      <c r="E19" s="30">
        <v>0</v>
      </c>
      <c r="F19" s="31"/>
      <c r="G19" s="30">
        <v>1979667</v>
      </c>
      <c r="H19" s="30"/>
      <c r="I19" s="30">
        <v>1979667</v>
      </c>
    </row>
    <row r="20" spans="1:9" s="19" customFormat="1">
      <c r="A20" s="32" t="s">
        <v>132</v>
      </c>
      <c r="B20" s="28">
        <v>9</v>
      </c>
      <c r="C20" s="30">
        <v>23520</v>
      </c>
      <c r="D20" s="30"/>
      <c r="E20" s="30">
        <v>22270</v>
      </c>
      <c r="F20" s="31"/>
      <c r="G20" s="30">
        <v>16620</v>
      </c>
      <c r="H20" s="30"/>
      <c r="I20" s="30">
        <v>16620</v>
      </c>
    </row>
    <row r="21" spans="1:9" s="19" customFormat="1">
      <c r="A21" s="32" t="s">
        <v>37</v>
      </c>
      <c r="B21" s="28">
        <v>5</v>
      </c>
      <c r="C21" s="30">
        <v>431</v>
      </c>
      <c r="D21" s="30"/>
      <c r="E21" s="30">
        <v>431</v>
      </c>
      <c r="F21" s="31"/>
      <c r="G21" s="30">
        <v>340481</v>
      </c>
      <c r="H21" s="30"/>
      <c r="I21" s="30">
        <v>361909</v>
      </c>
    </row>
    <row r="22" spans="1:9" s="19" customFormat="1">
      <c r="A22" s="32" t="s">
        <v>133</v>
      </c>
      <c r="B22" s="28">
        <v>5</v>
      </c>
      <c r="C22" s="33">
        <v>0</v>
      </c>
      <c r="D22" s="30"/>
      <c r="E22" s="33">
        <v>0</v>
      </c>
      <c r="F22" s="31"/>
      <c r="G22" s="30">
        <v>15500000</v>
      </c>
      <c r="H22" s="30"/>
      <c r="I22" s="30">
        <v>15500000</v>
      </c>
    </row>
    <row r="23" spans="1:9" s="19" customFormat="1">
      <c r="A23" s="32" t="s">
        <v>119</v>
      </c>
      <c r="B23" s="28">
        <v>10</v>
      </c>
      <c r="C23" s="30">
        <v>30284781</v>
      </c>
      <c r="D23" s="30"/>
      <c r="E23" s="30">
        <v>28494702</v>
      </c>
      <c r="F23" s="31"/>
      <c r="G23" s="30">
        <v>4008399</v>
      </c>
      <c r="H23" s="30"/>
      <c r="I23" s="30">
        <v>4024489</v>
      </c>
    </row>
    <row r="24" spans="1:9" s="19" customFormat="1">
      <c r="A24" s="32" t="s">
        <v>120</v>
      </c>
      <c r="B24" s="28">
        <v>11</v>
      </c>
      <c r="C24" s="30">
        <v>35966177</v>
      </c>
      <c r="D24" s="30"/>
      <c r="E24" s="30">
        <v>38056754</v>
      </c>
      <c r="F24" s="31"/>
      <c r="G24" s="33">
        <v>27174666</v>
      </c>
      <c r="H24" s="30"/>
      <c r="I24" s="33">
        <v>28227317</v>
      </c>
    </row>
    <row r="25" spans="1:9" s="19" customFormat="1">
      <c r="A25" s="32" t="s">
        <v>134</v>
      </c>
      <c r="B25" s="59"/>
      <c r="C25" s="30">
        <v>10495199</v>
      </c>
      <c r="D25" s="30"/>
      <c r="E25" s="30">
        <v>10719022</v>
      </c>
      <c r="F25" s="31"/>
      <c r="G25" s="33">
        <v>0</v>
      </c>
      <c r="H25" s="30"/>
      <c r="I25" s="33">
        <v>0</v>
      </c>
    </row>
    <row r="26" spans="1:9" s="19" customFormat="1">
      <c r="A26" s="32" t="s">
        <v>38</v>
      </c>
      <c r="C26" s="33">
        <v>2072458</v>
      </c>
      <c r="D26" s="30"/>
      <c r="E26" s="33">
        <v>2163060</v>
      </c>
      <c r="F26" s="31"/>
      <c r="G26" s="30">
        <v>2073408</v>
      </c>
      <c r="H26" s="30"/>
      <c r="I26" s="30">
        <v>2164010</v>
      </c>
    </row>
    <row r="27" spans="1:9" s="19" customFormat="1">
      <c r="A27" s="32" t="s">
        <v>152</v>
      </c>
      <c r="C27" s="33"/>
      <c r="D27" s="30"/>
      <c r="E27" s="33"/>
      <c r="F27" s="31"/>
      <c r="G27" s="30"/>
      <c r="H27" s="30"/>
      <c r="I27" s="30"/>
    </row>
    <row r="28" spans="1:9" s="19" customFormat="1">
      <c r="A28" s="32" t="s">
        <v>153</v>
      </c>
      <c r="C28" s="33">
        <v>149781</v>
      </c>
      <c r="D28" s="30"/>
      <c r="E28" s="33">
        <v>473843</v>
      </c>
      <c r="F28" s="31"/>
      <c r="G28" s="33">
        <v>62020</v>
      </c>
      <c r="H28" s="30"/>
      <c r="I28" s="33">
        <v>170900</v>
      </c>
    </row>
    <row r="29" spans="1:9" s="19" customFormat="1">
      <c r="A29" s="32" t="s">
        <v>131</v>
      </c>
      <c r="B29" s="28"/>
      <c r="C29" s="33">
        <v>1367560</v>
      </c>
      <c r="D29" s="30"/>
      <c r="E29" s="33">
        <v>1500464</v>
      </c>
      <c r="F29" s="31"/>
      <c r="G29" s="30">
        <v>440157</v>
      </c>
      <c r="H29" s="30"/>
      <c r="I29" s="30">
        <v>493134</v>
      </c>
    </row>
    <row r="30" spans="1:9" s="19" customFormat="1">
      <c r="A30" s="32" t="s">
        <v>39</v>
      </c>
      <c r="B30" s="28">
        <v>17</v>
      </c>
      <c r="C30" s="19">
        <v>1105253</v>
      </c>
      <c r="D30" s="30"/>
      <c r="E30" s="19">
        <v>1088793</v>
      </c>
      <c r="F30" s="31"/>
      <c r="G30" s="30">
        <v>2680077</v>
      </c>
      <c r="H30" s="30"/>
      <c r="I30" s="30">
        <v>2842995</v>
      </c>
    </row>
    <row r="31" spans="1:9" s="19" customFormat="1">
      <c r="A31" s="32" t="s">
        <v>121</v>
      </c>
      <c r="C31" s="19">
        <v>19172</v>
      </c>
      <c r="D31" s="30"/>
      <c r="E31" s="19">
        <v>19172</v>
      </c>
      <c r="F31" s="31"/>
      <c r="G31" s="30">
        <v>0</v>
      </c>
      <c r="H31" s="30"/>
      <c r="I31" s="30">
        <v>0</v>
      </c>
    </row>
    <row r="32" spans="1:9" s="19" customFormat="1">
      <c r="A32" s="32" t="s">
        <v>40</v>
      </c>
      <c r="B32" s="28">
        <v>12</v>
      </c>
      <c r="C32" s="19">
        <v>2562826</v>
      </c>
      <c r="D32" s="30"/>
      <c r="E32" s="19">
        <v>1949241</v>
      </c>
      <c r="F32" s="31"/>
      <c r="G32" s="36">
        <v>2303494</v>
      </c>
      <c r="H32" s="33"/>
      <c r="I32" s="36">
        <v>1659796</v>
      </c>
    </row>
    <row r="33" spans="1:19" s="19" customFormat="1" ht="25.5">
      <c r="A33" s="18" t="s">
        <v>18</v>
      </c>
      <c r="B33" s="28"/>
      <c r="C33" s="34">
        <f>SUM(C17:C32)</f>
        <v>84333919</v>
      </c>
      <c r="D33" s="30"/>
      <c r="E33" s="34">
        <f>SUM(E17:E32)</f>
        <v>84770722</v>
      </c>
      <c r="F33" s="31"/>
      <c r="G33" s="34">
        <f>SUM(G17:G32)</f>
        <v>56628989</v>
      </c>
      <c r="H33" s="33"/>
      <c r="I33" s="34">
        <f>SUM(I17:I32)</f>
        <v>57490837</v>
      </c>
    </row>
    <row r="34" spans="1:19" s="19" customFormat="1" ht="26.25" thickBot="1">
      <c r="A34" s="26" t="s">
        <v>5</v>
      </c>
      <c r="B34" s="27"/>
      <c r="C34" s="37">
        <f>SUM(C15,C33)</f>
        <v>114835579</v>
      </c>
      <c r="D34" s="30"/>
      <c r="E34" s="37">
        <f>SUM(E15,E33)</f>
        <v>110965414</v>
      </c>
      <c r="F34" s="31"/>
      <c r="G34" s="37">
        <f>SUM(G15,G33)</f>
        <v>77822360</v>
      </c>
      <c r="H34" s="33"/>
      <c r="I34" s="37">
        <f>SUM(I15,I33)</f>
        <v>74980375</v>
      </c>
    </row>
    <row r="35" spans="1:19" ht="15.75" customHeight="1" thickTop="1">
      <c r="B35" s="51"/>
      <c r="C35" s="51"/>
      <c r="D35" s="51"/>
      <c r="E35" s="51"/>
      <c r="F35" s="52"/>
    </row>
    <row r="36" spans="1:19">
      <c r="A36" s="47" t="s">
        <v>6</v>
      </c>
      <c r="B36" s="51"/>
      <c r="C36" s="51"/>
      <c r="D36" s="51"/>
      <c r="E36" s="51"/>
      <c r="F36" s="52"/>
    </row>
    <row r="37" spans="1:19" ht="25.5">
      <c r="A37" s="43" t="s">
        <v>0</v>
      </c>
      <c r="B37" s="44"/>
      <c r="C37" s="45"/>
      <c r="D37" s="45"/>
      <c r="E37" s="45"/>
      <c r="F37" s="46"/>
      <c r="G37" s="44"/>
      <c r="H37" s="44"/>
      <c r="I37" s="44"/>
    </row>
    <row r="38" spans="1:19" ht="25.5">
      <c r="A38" s="48" t="s">
        <v>94</v>
      </c>
      <c r="B38" s="44"/>
      <c r="C38" s="45"/>
      <c r="D38" s="45"/>
      <c r="E38" s="45"/>
      <c r="F38" s="46"/>
      <c r="G38" s="44"/>
      <c r="H38" s="44"/>
      <c r="I38" s="44"/>
    </row>
    <row r="39" spans="1:19">
      <c r="A39" s="235" t="s">
        <v>84</v>
      </c>
      <c r="B39" s="235"/>
      <c r="C39" s="235"/>
      <c r="D39" s="235"/>
      <c r="E39" s="235"/>
      <c r="F39" s="235"/>
      <c r="G39" s="235"/>
      <c r="H39" s="235"/>
      <c r="I39" s="235"/>
      <c r="J39" s="49"/>
      <c r="K39" s="49"/>
      <c r="L39" s="49"/>
      <c r="M39" s="49"/>
      <c r="N39" s="49"/>
      <c r="O39" s="49"/>
      <c r="P39" s="49"/>
      <c r="Q39" s="49"/>
      <c r="R39" s="49"/>
      <c r="S39" s="49"/>
    </row>
    <row r="40" spans="1:19" ht="25.5">
      <c r="C40" s="236" t="s">
        <v>1</v>
      </c>
      <c r="D40" s="236"/>
      <c r="E40" s="236"/>
      <c r="G40" s="236" t="s">
        <v>32</v>
      </c>
      <c r="H40" s="236"/>
      <c r="I40" s="236"/>
    </row>
    <row r="41" spans="1:19" s="19" customFormat="1">
      <c r="B41" s="21" t="s">
        <v>2</v>
      </c>
      <c r="C41" s="22" t="s">
        <v>161</v>
      </c>
      <c r="D41" s="23"/>
      <c r="E41" s="22" t="s">
        <v>162</v>
      </c>
      <c r="F41" s="24"/>
      <c r="G41" s="22" t="s">
        <v>161</v>
      </c>
      <c r="H41" s="23"/>
      <c r="I41" s="22" t="s">
        <v>162</v>
      </c>
    </row>
    <row r="42" spans="1:19" s="19" customFormat="1">
      <c r="B42" s="21"/>
      <c r="C42" s="25" t="s">
        <v>81</v>
      </c>
      <c r="D42" s="23"/>
      <c r="E42" s="25" t="s">
        <v>83</v>
      </c>
      <c r="F42" s="24"/>
      <c r="G42" s="25" t="s">
        <v>81</v>
      </c>
      <c r="H42" s="23"/>
      <c r="I42" s="25" t="s">
        <v>83</v>
      </c>
    </row>
    <row r="43" spans="1:19" s="19" customFormat="1">
      <c r="B43" s="21"/>
      <c r="C43" s="25" t="s">
        <v>82</v>
      </c>
      <c r="D43" s="23"/>
      <c r="E43" s="25"/>
      <c r="F43" s="24"/>
      <c r="G43" s="25" t="s">
        <v>82</v>
      </c>
      <c r="H43" s="23"/>
      <c r="I43" s="25"/>
    </row>
    <row r="44" spans="1:19" s="19" customFormat="1" ht="25.5">
      <c r="A44" s="35" t="s">
        <v>63</v>
      </c>
      <c r="F44" s="20"/>
      <c r="H44" s="27"/>
    </row>
    <row r="45" spans="1:19" s="19" customFormat="1" ht="25.5">
      <c r="A45" s="26" t="s">
        <v>7</v>
      </c>
      <c r="B45" s="27"/>
      <c r="C45" s="27"/>
      <c r="D45" s="27"/>
      <c r="E45" s="27"/>
      <c r="F45" s="28"/>
      <c r="G45" s="27"/>
      <c r="I45" s="27"/>
    </row>
    <row r="46" spans="1:19" s="19" customFormat="1">
      <c r="A46" s="19" t="s">
        <v>163</v>
      </c>
      <c r="B46" s="27"/>
      <c r="C46" s="30">
        <v>0</v>
      </c>
      <c r="D46" s="27"/>
      <c r="E46" s="30">
        <v>0</v>
      </c>
      <c r="F46" s="28"/>
      <c r="G46" s="30">
        <v>0</v>
      </c>
      <c r="I46" s="30">
        <v>0</v>
      </c>
    </row>
    <row r="47" spans="1:19" s="19" customFormat="1">
      <c r="A47" s="32" t="s">
        <v>122</v>
      </c>
      <c r="B47" s="28">
        <v>13</v>
      </c>
      <c r="C47" s="30">
        <v>31128950</v>
      </c>
      <c r="D47" s="30"/>
      <c r="E47" s="30">
        <v>29867883</v>
      </c>
      <c r="F47" s="31"/>
      <c r="G47" s="30">
        <v>20980946</v>
      </c>
      <c r="H47" s="30"/>
      <c r="I47" s="30">
        <v>19784777</v>
      </c>
    </row>
    <row r="48" spans="1:19" s="19" customFormat="1">
      <c r="A48" s="32" t="s">
        <v>172</v>
      </c>
      <c r="B48" s="28"/>
      <c r="C48" s="30">
        <v>1231262</v>
      </c>
      <c r="D48" s="30"/>
      <c r="E48" s="30">
        <v>0</v>
      </c>
      <c r="F48" s="31"/>
      <c r="G48" s="30">
        <v>1231262</v>
      </c>
      <c r="H48" s="30"/>
      <c r="I48" s="30">
        <v>0</v>
      </c>
    </row>
    <row r="49" spans="1:9" s="19" customFormat="1">
      <c r="A49" s="32" t="s">
        <v>41</v>
      </c>
      <c r="B49" s="28">
        <v>14</v>
      </c>
      <c r="C49" s="33">
        <v>0</v>
      </c>
      <c r="D49" s="30"/>
      <c r="E49" s="33">
        <v>10000000</v>
      </c>
      <c r="F49" s="31"/>
      <c r="G49" s="30">
        <v>0</v>
      </c>
      <c r="H49" s="30"/>
      <c r="I49" s="30">
        <v>10000000</v>
      </c>
    </row>
    <row r="50" spans="1:9" s="19" customFormat="1">
      <c r="A50" s="32" t="s">
        <v>164</v>
      </c>
      <c r="B50" s="28">
        <v>15</v>
      </c>
      <c r="C50" s="33">
        <v>5000000</v>
      </c>
      <c r="D50" s="30"/>
      <c r="E50" s="33">
        <v>5000000</v>
      </c>
      <c r="F50" s="31"/>
      <c r="G50" s="30">
        <v>5000000</v>
      </c>
      <c r="H50" s="30"/>
      <c r="I50" s="30">
        <v>5000000</v>
      </c>
    </row>
    <row r="51" spans="1:9" s="19" customFormat="1">
      <c r="A51" s="32" t="s">
        <v>42</v>
      </c>
      <c r="B51" s="28"/>
      <c r="C51" s="30">
        <v>3114263</v>
      </c>
      <c r="D51" s="30"/>
      <c r="E51" s="30">
        <v>3108993</v>
      </c>
      <c r="F51" s="31"/>
      <c r="G51" s="30">
        <v>674792</v>
      </c>
      <c r="H51" s="30"/>
      <c r="I51" s="30">
        <v>450017</v>
      </c>
    </row>
    <row r="52" spans="1:9" s="19" customFormat="1">
      <c r="A52" s="32" t="s">
        <v>95</v>
      </c>
      <c r="B52" s="28"/>
      <c r="C52" s="30">
        <v>1150362</v>
      </c>
      <c r="D52" s="30"/>
      <c r="E52" s="30">
        <v>884839</v>
      </c>
      <c r="F52" s="31"/>
      <c r="G52" s="30">
        <v>0</v>
      </c>
      <c r="H52" s="30"/>
      <c r="I52" s="30">
        <v>0</v>
      </c>
    </row>
    <row r="53" spans="1:9" s="19" customFormat="1">
      <c r="A53" s="32" t="s">
        <v>135</v>
      </c>
      <c r="B53" s="59"/>
      <c r="C53" s="30">
        <v>0</v>
      </c>
      <c r="D53" s="30"/>
      <c r="E53" s="30">
        <v>0</v>
      </c>
      <c r="F53" s="31"/>
      <c r="G53" s="30">
        <v>0</v>
      </c>
      <c r="H53" s="30"/>
      <c r="I53" s="30">
        <v>0</v>
      </c>
    </row>
    <row r="54" spans="1:9" s="19" customFormat="1">
      <c r="A54" s="32" t="s">
        <v>43</v>
      </c>
      <c r="B54" s="28"/>
      <c r="C54" s="68">
        <v>1055301</v>
      </c>
      <c r="D54" s="30"/>
      <c r="E54" s="30">
        <v>981383</v>
      </c>
      <c r="F54" s="31"/>
      <c r="G54" s="30">
        <v>305083</v>
      </c>
      <c r="H54" s="30">
        <v>2273675578</v>
      </c>
      <c r="I54" s="30">
        <v>578064</v>
      </c>
    </row>
    <row r="55" spans="1:9" s="19" customFormat="1" ht="25.5">
      <c r="A55" s="26" t="s">
        <v>8</v>
      </c>
      <c r="B55" s="27"/>
      <c r="C55" s="34">
        <f>SUM(C46:C54)</f>
        <v>42680138</v>
      </c>
      <c r="D55" s="30"/>
      <c r="E55" s="34">
        <f>SUM(E46:E54)</f>
        <v>49843098</v>
      </c>
      <c r="F55" s="31"/>
      <c r="G55" s="34">
        <f>SUM(G46:G54)</f>
        <v>28192083</v>
      </c>
      <c r="H55" s="33"/>
      <c r="I55" s="34">
        <f>SUM(I46:I54)</f>
        <v>35812858</v>
      </c>
    </row>
    <row r="56" spans="1:9" s="19" customFormat="1" ht="25.5">
      <c r="A56" s="26" t="s">
        <v>20</v>
      </c>
      <c r="B56" s="27"/>
      <c r="C56" s="30"/>
      <c r="D56" s="30"/>
      <c r="E56" s="30"/>
      <c r="F56" s="31"/>
      <c r="G56" s="33"/>
      <c r="H56" s="33"/>
      <c r="I56" s="33"/>
    </row>
    <row r="57" spans="1:9" s="19" customFormat="1">
      <c r="A57" s="19" t="s">
        <v>165</v>
      </c>
      <c r="B57" s="28">
        <v>5</v>
      </c>
      <c r="C57" s="30">
        <v>0</v>
      </c>
      <c r="D57" s="30"/>
      <c r="E57" s="30">
        <v>0</v>
      </c>
      <c r="F57" s="31"/>
      <c r="G57" s="33">
        <v>28000000</v>
      </c>
      <c r="H57" s="33"/>
      <c r="I57" s="33">
        <v>18000000</v>
      </c>
    </row>
    <row r="58" spans="1:9" s="19" customFormat="1">
      <c r="A58" s="19" t="s">
        <v>154</v>
      </c>
      <c r="B58" s="27"/>
      <c r="C58" s="30"/>
      <c r="D58" s="30"/>
      <c r="E58" s="30"/>
      <c r="F58" s="31"/>
      <c r="G58" s="33"/>
      <c r="H58" s="33"/>
      <c r="I58" s="33"/>
    </row>
    <row r="59" spans="1:9" s="19" customFormat="1">
      <c r="A59" s="19" t="s">
        <v>155</v>
      </c>
      <c r="B59" s="28">
        <v>14</v>
      </c>
      <c r="C59" s="30">
        <v>29000000</v>
      </c>
      <c r="D59" s="30"/>
      <c r="E59" s="30">
        <v>18000000</v>
      </c>
      <c r="F59" s="31"/>
      <c r="G59" s="33">
        <v>0</v>
      </c>
      <c r="H59" s="33"/>
      <c r="I59" s="33">
        <v>0</v>
      </c>
    </row>
    <row r="60" spans="1:9" s="19" customFormat="1">
      <c r="A60" s="19" t="s">
        <v>44</v>
      </c>
      <c r="B60" s="28">
        <v>15</v>
      </c>
      <c r="C60" s="33">
        <v>15000000</v>
      </c>
      <c r="D60" s="30"/>
      <c r="E60" s="33">
        <v>15000000</v>
      </c>
      <c r="F60" s="31"/>
      <c r="G60" s="33">
        <v>0</v>
      </c>
      <c r="H60" s="33"/>
      <c r="I60" s="33">
        <v>0</v>
      </c>
    </row>
    <row r="61" spans="1:9" s="19" customFormat="1">
      <c r="A61" s="32" t="s">
        <v>123</v>
      </c>
      <c r="B61" s="28"/>
      <c r="C61" s="33">
        <v>462221</v>
      </c>
      <c r="D61" s="30"/>
      <c r="E61" s="33">
        <v>452416</v>
      </c>
      <c r="F61" s="31"/>
      <c r="G61" s="33">
        <v>462221</v>
      </c>
      <c r="H61" s="33"/>
      <c r="I61" s="33">
        <v>452416</v>
      </c>
    </row>
    <row r="62" spans="1:9" s="19" customFormat="1">
      <c r="A62" s="19" t="s">
        <v>140</v>
      </c>
      <c r="B62" s="59"/>
      <c r="C62" s="33"/>
      <c r="D62" s="30"/>
      <c r="E62" s="33"/>
      <c r="F62" s="31"/>
      <c r="G62" s="33"/>
      <c r="H62" s="33"/>
      <c r="I62" s="33"/>
    </row>
    <row r="63" spans="1:9" s="19" customFormat="1">
      <c r="A63" s="19" t="s">
        <v>141</v>
      </c>
      <c r="B63" s="28">
        <v>5</v>
      </c>
      <c r="C63" s="33">
        <v>0</v>
      </c>
      <c r="D63" s="30"/>
      <c r="E63" s="33">
        <v>0</v>
      </c>
      <c r="F63" s="31"/>
      <c r="G63" s="33">
        <v>3750764</v>
      </c>
      <c r="H63" s="33"/>
      <c r="I63" s="33">
        <v>3750764</v>
      </c>
    </row>
    <row r="64" spans="1:9" s="19" customFormat="1">
      <c r="A64" s="19" t="s">
        <v>45</v>
      </c>
      <c r="B64" s="28"/>
      <c r="C64" s="36">
        <v>464549</v>
      </c>
      <c r="D64" s="33"/>
      <c r="E64" s="36">
        <v>446320</v>
      </c>
      <c r="F64" s="38"/>
      <c r="G64" s="36">
        <v>456210</v>
      </c>
      <c r="H64" s="33"/>
      <c r="I64" s="36">
        <v>438540</v>
      </c>
    </row>
    <row r="65" spans="1:9" s="19" customFormat="1" ht="25.5">
      <c r="A65" s="26" t="s">
        <v>19</v>
      </c>
      <c r="B65" s="28"/>
      <c r="C65" s="36">
        <f>SUM(C57:C64)</f>
        <v>44926770</v>
      </c>
      <c r="D65" s="30"/>
      <c r="E65" s="36">
        <f>SUM(E57:E64)</f>
        <v>33898736</v>
      </c>
      <c r="F65" s="31"/>
      <c r="G65" s="36">
        <f>SUM(G57:G64)</f>
        <v>32669195</v>
      </c>
      <c r="H65" s="33"/>
      <c r="I65" s="36">
        <f>SUM(I57:I64)</f>
        <v>22641720</v>
      </c>
    </row>
    <row r="66" spans="1:9" s="19" customFormat="1" ht="25.5">
      <c r="A66" s="26" t="s">
        <v>9</v>
      </c>
      <c r="B66" s="28"/>
      <c r="C66" s="36">
        <f>C65+C55</f>
        <v>87606908</v>
      </c>
      <c r="D66" s="30"/>
      <c r="E66" s="36">
        <f>E65+E55</f>
        <v>83741834</v>
      </c>
      <c r="F66" s="31"/>
      <c r="G66" s="36">
        <f>G65+G55</f>
        <v>60861278</v>
      </c>
      <c r="H66" s="33"/>
      <c r="I66" s="36">
        <f>I65+I55</f>
        <v>58454578</v>
      </c>
    </row>
    <row r="67" spans="1:9" s="19" customFormat="1" ht="25.5">
      <c r="A67" s="26" t="s">
        <v>10</v>
      </c>
      <c r="B67" s="28"/>
      <c r="D67" s="27"/>
      <c r="F67" s="28"/>
    </row>
    <row r="68" spans="1:9" s="19" customFormat="1">
      <c r="A68" s="19" t="s">
        <v>46</v>
      </c>
      <c r="B68" s="28"/>
      <c r="D68" s="27"/>
      <c r="F68" s="28"/>
    </row>
    <row r="69" spans="1:9" s="19" customFormat="1">
      <c r="A69" s="29" t="s">
        <v>47</v>
      </c>
      <c r="B69" s="28"/>
      <c r="D69" s="27"/>
      <c r="F69" s="28"/>
    </row>
    <row r="70" spans="1:9" s="19" customFormat="1" ht="25.5" thickBot="1">
      <c r="A70" s="32" t="s">
        <v>64</v>
      </c>
      <c r="B70" s="28"/>
      <c r="C70" s="37">
        <v>4744161</v>
      </c>
      <c r="D70" s="30"/>
      <c r="E70" s="37">
        <v>4744161</v>
      </c>
      <c r="F70" s="31"/>
      <c r="G70" s="37">
        <v>4744161</v>
      </c>
      <c r="H70" s="30"/>
      <c r="I70" s="37">
        <v>4744161</v>
      </c>
    </row>
    <row r="71" spans="1:9" s="19" customFormat="1" ht="25.5" thickTop="1">
      <c r="A71" s="29" t="s">
        <v>48</v>
      </c>
      <c r="B71" s="28"/>
      <c r="C71" s="30"/>
      <c r="D71" s="30"/>
      <c r="E71" s="30"/>
      <c r="F71" s="31"/>
      <c r="G71" s="30"/>
      <c r="H71" s="30"/>
      <c r="I71" s="30"/>
    </row>
    <row r="72" spans="1:9" s="19" customFormat="1">
      <c r="A72" s="32" t="s">
        <v>65</v>
      </c>
      <c r="B72" s="28"/>
      <c r="C72" s="30">
        <v>4735622</v>
      </c>
      <c r="D72" s="30"/>
      <c r="E72" s="30">
        <v>4735622</v>
      </c>
      <c r="F72" s="31"/>
      <c r="G72" s="30">
        <v>4735622</v>
      </c>
      <c r="H72" s="30"/>
      <c r="I72" s="30">
        <v>4735622</v>
      </c>
    </row>
    <row r="73" spans="1:9" s="19" customFormat="1">
      <c r="A73" s="32" t="s">
        <v>49</v>
      </c>
      <c r="B73" s="28"/>
      <c r="C73" s="30">
        <v>8116353</v>
      </c>
      <c r="D73" s="30"/>
      <c r="E73" s="30">
        <v>8116353</v>
      </c>
      <c r="F73" s="31"/>
      <c r="G73" s="30">
        <v>8116353</v>
      </c>
      <c r="H73" s="30"/>
      <c r="I73" s="30">
        <v>8116353</v>
      </c>
    </row>
    <row r="74" spans="1:9" s="19" customFormat="1">
      <c r="A74" s="32" t="s">
        <v>31</v>
      </c>
      <c r="B74" s="27"/>
      <c r="C74" s="30"/>
      <c r="D74" s="30"/>
      <c r="E74" s="30"/>
      <c r="F74" s="31"/>
      <c r="G74" s="30"/>
      <c r="H74" s="30"/>
      <c r="I74" s="30"/>
    </row>
    <row r="75" spans="1:9" s="19" customFormat="1">
      <c r="A75" s="29" t="s">
        <v>50</v>
      </c>
      <c r="B75" s="28"/>
      <c r="C75" s="60">
        <v>474416</v>
      </c>
      <c r="D75" s="33"/>
      <c r="E75" s="60">
        <v>474416</v>
      </c>
      <c r="F75" s="38"/>
      <c r="G75" s="60">
        <v>474416</v>
      </c>
      <c r="H75" s="33"/>
      <c r="I75" s="60">
        <v>474416</v>
      </c>
    </row>
    <row r="76" spans="1:9" s="19" customFormat="1">
      <c r="A76" s="29" t="s">
        <v>142</v>
      </c>
      <c r="B76" s="27"/>
      <c r="C76" s="61">
        <f>-3734150+13</f>
        <v>-3734137</v>
      </c>
      <c r="D76" s="62"/>
      <c r="E76" s="61">
        <v>-3739227</v>
      </c>
      <c r="F76" s="63"/>
      <c r="G76" s="61">
        <v>1987554</v>
      </c>
      <c r="H76" s="62"/>
      <c r="I76" s="61">
        <v>1552269</v>
      </c>
    </row>
    <row r="77" spans="1:9" s="19" customFormat="1">
      <c r="A77" s="29"/>
      <c r="B77" s="27"/>
      <c r="C77" s="62">
        <f>SUM(C75:C76)</f>
        <v>-3259721</v>
      </c>
      <c r="D77" s="62"/>
      <c r="E77" s="62">
        <f>SUM(E75:E76)</f>
        <v>-3264811</v>
      </c>
      <c r="F77" s="63"/>
      <c r="G77" s="62">
        <f>SUM(G75:G76)</f>
        <v>2461970</v>
      </c>
      <c r="H77" s="62"/>
      <c r="I77" s="62">
        <f>SUM(I75:I76)</f>
        <v>2026685</v>
      </c>
    </row>
    <row r="78" spans="1:9" s="19" customFormat="1">
      <c r="A78" s="32" t="s">
        <v>96</v>
      </c>
      <c r="B78" s="28"/>
      <c r="C78" s="36">
        <v>17634288</v>
      </c>
      <c r="D78" s="30"/>
      <c r="E78" s="36">
        <v>17634288</v>
      </c>
      <c r="F78" s="31"/>
      <c r="G78" s="36">
        <v>1647137</v>
      </c>
      <c r="H78" s="30"/>
      <c r="I78" s="36">
        <v>1647137</v>
      </c>
    </row>
    <row r="79" spans="1:9" s="19" customFormat="1" ht="25.5">
      <c r="A79" s="18" t="s">
        <v>112</v>
      </c>
      <c r="B79" s="27"/>
      <c r="C79" s="33">
        <f>SUM(C72:C73,C77:C78)</f>
        <v>27226542</v>
      </c>
      <c r="D79" s="33"/>
      <c r="E79" s="33">
        <f>SUM(E72:E73,E77:E78)</f>
        <v>27221452</v>
      </c>
      <c r="F79" s="38"/>
      <c r="G79" s="33">
        <f>SUM(G72:G73,G77:G78)</f>
        <v>16961082</v>
      </c>
      <c r="H79" s="33"/>
      <c r="I79" s="33">
        <f>SUM(I72:I73,I77:I78)</f>
        <v>16525797</v>
      </c>
    </row>
    <row r="80" spans="1:9" s="19" customFormat="1">
      <c r="A80" s="32" t="s">
        <v>97</v>
      </c>
      <c r="B80" s="27"/>
      <c r="C80" s="36">
        <f>2142-13</f>
        <v>2129</v>
      </c>
      <c r="D80" s="30"/>
      <c r="E80" s="36">
        <v>2128</v>
      </c>
      <c r="F80" s="31"/>
      <c r="G80" s="30">
        <v>0</v>
      </c>
      <c r="H80" s="33"/>
      <c r="I80" s="30">
        <v>0</v>
      </c>
    </row>
    <row r="81" spans="1:9" s="19" customFormat="1" ht="25.5">
      <c r="A81" s="35" t="s">
        <v>11</v>
      </c>
      <c r="B81" s="27"/>
      <c r="C81" s="34">
        <f>SUM(C79:C80)</f>
        <v>27228671</v>
      </c>
      <c r="D81" s="30"/>
      <c r="E81" s="34">
        <f>SUM(E79:E80)</f>
        <v>27223580</v>
      </c>
      <c r="F81" s="31"/>
      <c r="G81" s="34">
        <f>SUM(G79:G80)</f>
        <v>16961082</v>
      </c>
      <c r="H81" s="33"/>
      <c r="I81" s="34">
        <f>SUM(I79:I80)</f>
        <v>16525797</v>
      </c>
    </row>
    <row r="82" spans="1:9" s="19" customFormat="1" ht="26.25" thickBot="1">
      <c r="A82" s="26" t="s">
        <v>12</v>
      </c>
      <c r="B82" s="27"/>
      <c r="C82" s="37">
        <f>SUM(C81,C66)</f>
        <v>114835579</v>
      </c>
      <c r="D82" s="30"/>
      <c r="E82" s="37">
        <f>SUM(E81,E66)</f>
        <v>110965414</v>
      </c>
      <c r="F82" s="31"/>
      <c r="G82" s="37">
        <f>SUM(G81,G66)</f>
        <v>77822360</v>
      </c>
      <c r="H82" s="33"/>
      <c r="I82" s="37">
        <f>SUM(I81,I66)</f>
        <v>74980375</v>
      </c>
    </row>
    <row r="83" spans="1:9" s="19" customFormat="1" ht="25.5" thickTop="1">
      <c r="B83" s="27"/>
      <c r="C83" s="57">
        <f>C82-C34</f>
        <v>0</v>
      </c>
      <c r="D83" s="30"/>
      <c r="E83" s="57">
        <f>E82-E34</f>
        <v>0</v>
      </c>
      <c r="F83" s="31"/>
      <c r="G83" s="57">
        <f>G82-G34</f>
        <v>0</v>
      </c>
      <c r="H83" s="57"/>
      <c r="I83" s="57">
        <f>I82-I34</f>
        <v>0</v>
      </c>
    </row>
    <row r="84" spans="1:9">
      <c r="A84" s="47" t="s">
        <v>6</v>
      </c>
      <c r="B84" s="51"/>
      <c r="C84" s="51"/>
      <c r="D84" s="51"/>
      <c r="E84" s="51"/>
      <c r="F84" s="52"/>
    </row>
    <row r="85" spans="1:9">
      <c r="B85" s="51"/>
      <c r="C85" s="53"/>
      <c r="D85" s="51"/>
      <c r="E85" s="51"/>
      <c r="F85" s="52"/>
    </row>
    <row r="86" spans="1:9">
      <c r="A86" s="54"/>
      <c r="B86" s="51"/>
      <c r="C86" s="51"/>
      <c r="D86" s="51"/>
      <c r="E86" s="51"/>
      <c r="F86" s="52"/>
    </row>
    <row r="87" spans="1:9">
      <c r="B87" s="51"/>
      <c r="C87" s="51"/>
      <c r="D87" s="51"/>
      <c r="E87" s="51"/>
      <c r="F87" s="52"/>
    </row>
    <row r="88" spans="1:9">
      <c r="B88" s="51" t="s">
        <v>13</v>
      </c>
      <c r="C88" s="51"/>
      <c r="D88" s="51"/>
      <c r="E88" s="51"/>
      <c r="F88" s="52"/>
    </row>
    <row r="89" spans="1:9">
      <c r="A89" s="54"/>
      <c r="B89" s="51"/>
      <c r="C89" s="51"/>
      <c r="D89" s="51"/>
      <c r="E89" s="51"/>
      <c r="F89" s="52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97"/>
  <sheetViews>
    <sheetView showGridLines="0" zoomScale="80" zoomScaleNormal="80" zoomScaleSheetLayoutView="70" workbookViewId="0">
      <selection activeCell="D8" sqref="D8"/>
    </sheetView>
  </sheetViews>
  <sheetFormatPr defaultColWidth="10.5703125" defaultRowHeight="21.95" customHeight="1"/>
  <cols>
    <col min="1" max="1" width="49.85546875" style="96" customWidth="1"/>
    <col min="2" max="2" width="8.5703125" style="96" customWidth="1"/>
    <col min="3" max="3" width="1.5703125" style="96" customWidth="1"/>
    <col min="4" max="4" width="15.42578125" style="96" customWidth="1"/>
    <col min="5" max="5" width="1.5703125" style="96" customWidth="1"/>
    <col min="6" max="6" width="15.42578125" style="96" customWidth="1"/>
    <col min="7" max="7" width="1.5703125" style="99" customWidth="1"/>
    <col min="8" max="8" width="15.42578125" style="96" customWidth="1"/>
    <col min="9" max="9" width="1.5703125" style="96" customWidth="1"/>
    <col min="10" max="10" width="15.42578125" style="96" customWidth="1"/>
    <col min="11" max="11" width="23.140625" style="96" customWidth="1"/>
    <col min="12" max="12" width="12.42578125" style="96" customWidth="1"/>
    <col min="13" max="16384" width="10.5703125" style="96"/>
  </cols>
  <sheetData>
    <row r="1" spans="1:20" ht="21.95" customHeight="1">
      <c r="A1" s="92" t="s">
        <v>0</v>
      </c>
      <c r="B1" s="93"/>
      <c r="C1" s="93"/>
      <c r="D1" s="94"/>
      <c r="E1" s="94"/>
      <c r="F1" s="94"/>
      <c r="G1" s="95"/>
      <c r="H1" s="93"/>
      <c r="I1" s="93"/>
      <c r="J1" s="93"/>
    </row>
    <row r="2" spans="1:20" ht="21.95" customHeight="1">
      <c r="A2" s="97" t="s">
        <v>93</v>
      </c>
      <c r="B2" s="93"/>
      <c r="C2" s="93"/>
      <c r="D2" s="93"/>
      <c r="E2" s="93"/>
      <c r="F2" s="93"/>
      <c r="G2" s="95"/>
      <c r="H2" s="93"/>
      <c r="I2" s="93"/>
      <c r="J2" s="93"/>
    </row>
    <row r="3" spans="1:20" ht="21.95" customHeight="1">
      <c r="A3" s="237" t="s">
        <v>84</v>
      </c>
      <c r="B3" s="237"/>
      <c r="C3" s="237"/>
      <c r="D3" s="237"/>
      <c r="E3" s="237"/>
      <c r="F3" s="237"/>
      <c r="G3" s="237"/>
      <c r="H3" s="237"/>
      <c r="I3" s="237"/>
      <c r="J3" s="237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ht="21.95" customHeight="1">
      <c r="D4" s="238" t="s">
        <v>1</v>
      </c>
      <c r="E4" s="238"/>
      <c r="F4" s="238"/>
      <c r="H4" s="238" t="s">
        <v>32</v>
      </c>
      <c r="I4" s="238"/>
      <c r="J4" s="238"/>
    </row>
    <row r="5" spans="1:20" s="39" customFormat="1" ht="21.95" customHeight="1">
      <c r="B5" s="100" t="s">
        <v>2</v>
      </c>
      <c r="C5" s="100"/>
      <c r="D5" s="101" t="s">
        <v>222</v>
      </c>
      <c r="E5" s="102"/>
      <c r="F5" s="101" t="s">
        <v>186</v>
      </c>
      <c r="G5" s="103"/>
      <c r="H5" s="101" t="s">
        <v>222</v>
      </c>
      <c r="I5" s="102"/>
      <c r="J5" s="101" t="s">
        <v>186</v>
      </c>
    </row>
    <row r="6" spans="1:20" s="39" customFormat="1" ht="21.95" customHeight="1">
      <c r="B6" s="100"/>
      <c r="C6" s="100"/>
      <c r="D6" s="104" t="s">
        <v>81</v>
      </c>
      <c r="E6" s="102"/>
      <c r="F6" s="104" t="s">
        <v>83</v>
      </c>
      <c r="G6" s="103"/>
      <c r="H6" s="104" t="s">
        <v>81</v>
      </c>
      <c r="I6" s="102"/>
      <c r="J6" s="104" t="s">
        <v>83</v>
      </c>
    </row>
    <row r="7" spans="1:20" s="39" customFormat="1" ht="21.95" customHeight="1">
      <c r="B7" s="100"/>
      <c r="C7" s="100"/>
      <c r="D7" s="104" t="s">
        <v>82</v>
      </c>
      <c r="E7" s="102"/>
      <c r="F7" s="104"/>
      <c r="G7" s="103"/>
      <c r="H7" s="104" t="s">
        <v>82</v>
      </c>
      <c r="I7" s="102"/>
      <c r="J7" s="104"/>
    </row>
    <row r="8" spans="1:20" s="39" customFormat="1" ht="21.95" customHeight="1">
      <c r="A8" s="105" t="s">
        <v>67</v>
      </c>
      <c r="G8" s="106"/>
    </row>
    <row r="9" spans="1:20" s="39" customFormat="1" ht="21.95" customHeight="1">
      <c r="A9" s="105" t="s">
        <v>3</v>
      </c>
      <c r="B9" s="107"/>
      <c r="C9" s="107"/>
      <c r="D9" s="107"/>
      <c r="E9" s="107"/>
      <c r="F9" s="107"/>
      <c r="G9" s="108"/>
      <c r="H9" s="107"/>
      <c r="J9" s="107"/>
    </row>
    <row r="10" spans="1:20" s="39" customFormat="1" ht="21.95" customHeight="1">
      <c r="A10" s="109" t="s">
        <v>35</v>
      </c>
      <c r="B10" s="108"/>
      <c r="C10" s="108"/>
      <c r="D10" s="110">
        <v>26024537</v>
      </c>
      <c r="E10" s="110"/>
      <c r="F10" s="110">
        <v>26047622</v>
      </c>
      <c r="G10" s="111"/>
      <c r="H10" s="110">
        <v>17982129</v>
      </c>
      <c r="I10" s="110"/>
      <c r="J10" s="110">
        <v>15766017</v>
      </c>
    </row>
    <row r="11" spans="1:20" s="39" customFormat="1" ht="21.95" customHeight="1">
      <c r="A11" s="112" t="s">
        <v>114</v>
      </c>
      <c r="B11" s="108">
        <v>4</v>
      </c>
      <c r="C11" s="108"/>
      <c r="D11" s="110">
        <v>8444206</v>
      </c>
      <c r="E11" s="110"/>
      <c r="F11" s="110">
        <v>8589788</v>
      </c>
      <c r="G11" s="111"/>
      <c r="H11" s="110">
        <v>7210600</v>
      </c>
      <c r="I11" s="110"/>
      <c r="J11" s="110">
        <v>7418997</v>
      </c>
    </row>
    <row r="12" spans="1:20" s="39" customFormat="1" ht="21.95" customHeight="1">
      <c r="A12" s="112" t="s">
        <v>115</v>
      </c>
      <c r="B12" s="108"/>
      <c r="C12" s="108"/>
      <c r="D12" s="17">
        <v>685159</v>
      </c>
      <c r="E12" s="110"/>
      <c r="F12" s="17">
        <v>1953533</v>
      </c>
      <c r="G12" s="111"/>
      <c r="H12" s="17">
        <v>685</v>
      </c>
      <c r="I12" s="17"/>
      <c r="J12" s="17">
        <v>1912761</v>
      </c>
    </row>
    <row r="13" spans="1:20" s="39" customFormat="1" ht="21.95" customHeight="1">
      <c r="A13" s="112" t="s">
        <v>36</v>
      </c>
      <c r="B13" s="108"/>
      <c r="C13" s="108"/>
      <c r="D13" s="17">
        <v>3372</v>
      </c>
      <c r="E13" s="110"/>
      <c r="F13" s="17">
        <v>83311</v>
      </c>
      <c r="G13" s="111"/>
      <c r="H13" s="17">
        <v>3372</v>
      </c>
      <c r="I13" s="17"/>
      <c r="J13" s="17">
        <v>83311</v>
      </c>
    </row>
    <row r="14" spans="1:20" s="39" customFormat="1" ht="21.95" customHeight="1">
      <c r="A14" s="112" t="s">
        <v>116</v>
      </c>
      <c r="B14" s="108">
        <v>6</v>
      </c>
      <c r="C14" s="108"/>
      <c r="D14" s="82">
        <v>3756882</v>
      </c>
      <c r="E14" s="82"/>
      <c r="F14" s="82">
        <v>2540741</v>
      </c>
      <c r="G14" s="113"/>
      <c r="H14" s="82">
        <v>802738</v>
      </c>
      <c r="I14" s="82"/>
      <c r="J14" s="82">
        <v>1060270</v>
      </c>
    </row>
    <row r="15" spans="1:20" s="39" customFormat="1" ht="21.95" customHeight="1">
      <c r="A15" s="114" t="s">
        <v>4</v>
      </c>
      <c r="D15" s="115">
        <f>SUM(D10:D14)</f>
        <v>38914156</v>
      </c>
      <c r="E15" s="110"/>
      <c r="F15" s="115">
        <f>SUM(F10:F14)</f>
        <v>39214995</v>
      </c>
      <c r="G15" s="111"/>
      <c r="H15" s="115">
        <f>SUM(H10:H14)</f>
        <v>25999524</v>
      </c>
      <c r="I15" s="110"/>
      <c r="J15" s="115">
        <f>SUM(J10:J14)</f>
        <v>26241356</v>
      </c>
    </row>
    <row r="16" spans="1:20" s="39" customFormat="1" ht="21.95" customHeight="1">
      <c r="A16" s="116" t="s">
        <v>17</v>
      </c>
      <c r="D16" s="110"/>
      <c r="E16" s="110"/>
      <c r="F16" s="110"/>
      <c r="G16" s="110"/>
      <c r="H16" s="110"/>
      <c r="I16" s="110"/>
      <c r="J16" s="110"/>
    </row>
    <row r="17" spans="1:10" s="39" customFormat="1" ht="21.95" customHeight="1">
      <c r="A17" s="112" t="s">
        <v>117</v>
      </c>
      <c r="B17" s="117" t="s">
        <v>218</v>
      </c>
      <c r="C17" s="117"/>
      <c r="D17" s="17">
        <v>140</v>
      </c>
      <c r="E17" s="110"/>
      <c r="F17" s="17">
        <v>140</v>
      </c>
      <c r="G17" s="111"/>
      <c r="H17" s="110">
        <v>0</v>
      </c>
      <c r="I17" s="110"/>
      <c r="J17" s="110">
        <v>0</v>
      </c>
    </row>
    <row r="18" spans="1:10" s="39" customFormat="1" ht="21.95" customHeight="1">
      <c r="A18" s="112" t="s">
        <v>88</v>
      </c>
      <c r="B18" s="108">
        <v>7</v>
      </c>
      <c r="C18" s="108"/>
      <c r="D18" s="110">
        <v>267117</v>
      </c>
      <c r="E18" s="110"/>
      <c r="F18" s="110">
        <v>276127</v>
      </c>
      <c r="G18" s="111"/>
      <c r="H18" s="110">
        <v>50000</v>
      </c>
      <c r="I18" s="110"/>
      <c r="J18" s="110">
        <v>50000</v>
      </c>
    </row>
    <row r="19" spans="1:10" s="39" customFormat="1" ht="21.95" customHeight="1">
      <c r="A19" s="112" t="s">
        <v>118</v>
      </c>
      <c r="B19" s="108">
        <v>8</v>
      </c>
      <c r="C19" s="108"/>
      <c r="D19" s="110">
        <v>0</v>
      </c>
      <c r="E19" s="110"/>
      <c r="F19" s="110">
        <v>0</v>
      </c>
      <c r="G19" s="111"/>
      <c r="H19" s="110">
        <v>1953917</v>
      </c>
      <c r="I19" s="110"/>
      <c r="J19" s="110">
        <v>1953917</v>
      </c>
    </row>
    <row r="20" spans="1:10" s="39" customFormat="1" ht="21.95" customHeight="1">
      <c r="A20" s="112" t="s">
        <v>132</v>
      </c>
      <c r="B20" s="108">
        <v>9</v>
      </c>
      <c r="C20" s="108"/>
      <c r="D20" s="110">
        <v>28418</v>
      </c>
      <c r="E20" s="110"/>
      <c r="F20" s="110">
        <v>26956</v>
      </c>
      <c r="G20" s="111"/>
      <c r="H20" s="110">
        <v>1800</v>
      </c>
      <c r="I20" s="110"/>
      <c r="J20" s="110">
        <v>1800</v>
      </c>
    </row>
    <row r="21" spans="1:10" s="39" customFormat="1" ht="21.95" customHeight="1">
      <c r="A21" s="112" t="s">
        <v>37</v>
      </c>
      <c r="B21" s="108">
        <v>5</v>
      </c>
      <c r="C21" s="108"/>
      <c r="D21" s="110">
        <v>196</v>
      </c>
      <c r="E21" s="110"/>
      <c r="F21" s="110">
        <v>196</v>
      </c>
      <c r="G21" s="111"/>
      <c r="H21" s="110">
        <v>217366</v>
      </c>
      <c r="I21" s="110"/>
      <c r="J21" s="110">
        <v>213340</v>
      </c>
    </row>
    <row r="22" spans="1:10" s="39" customFormat="1" ht="21.95" customHeight="1">
      <c r="A22" s="112" t="s">
        <v>133</v>
      </c>
      <c r="B22" s="108">
        <v>5</v>
      </c>
      <c r="C22" s="108"/>
      <c r="D22" s="110">
        <v>0</v>
      </c>
      <c r="E22" s="110"/>
      <c r="F22" s="110">
        <v>0</v>
      </c>
      <c r="G22" s="111"/>
      <c r="H22" s="110">
        <v>0</v>
      </c>
      <c r="I22" s="110"/>
      <c r="J22" s="110">
        <v>15500000</v>
      </c>
    </row>
    <row r="23" spans="1:10" s="39" customFormat="1" ht="21.95" customHeight="1">
      <c r="A23" s="112" t="s">
        <v>119</v>
      </c>
      <c r="B23" s="108">
        <v>10</v>
      </c>
      <c r="C23" s="108"/>
      <c r="D23" s="110">
        <v>48583161</v>
      </c>
      <c r="E23" s="110"/>
      <c r="F23" s="110">
        <f>45569509+99628</f>
        <v>45669137</v>
      </c>
      <c r="G23" s="111"/>
      <c r="H23" s="110">
        <v>2371533</v>
      </c>
      <c r="I23" s="110"/>
      <c r="J23" s="110">
        <f>3187650+99628</f>
        <v>3287278</v>
      </c>
    </row>
    <row r="24" spans="1:10" s="39" customFormat="1" ht="21.95" customHeight="1">
      <c r="A24" s="112" t="s">
        <v>120</v>
      </c>
      <c r="B24" s="108">
        <v>11</v>
      </c>
      <c r="C24" s="108"/>
      <c r="D24" s="110">
        <v>0</v>
      </c>
      <c r="E24" s="110"/>
      <c r="F24" s="110">
        <v>12235257</v>
      </c>
      <c r="G24" s="111"/>
      <c r="H24" s="17">
        <v>0</v>
      </c>
      <c r="I24" s="110"/>
      <c r="J24" s="17">
        <v>4946979</v>
      </c>
    </row>
    <row r="25" spans="1:10" s="39" customFormat="1" ht="21.95" customHeight="1">
      <c r="A25" s="112" t="s">
        <v>134</v>
      </c>
      <c r="B25" s="117"/>
      <c r="C25" s="117"/>
      <c r="D25" s="110">
        <v>8249568</v>
      </c>
      <c r="E25" s="110"/>
      <c r="F25" s="110">
        <v>8921036</v>
      </c>
      <c r="G25" s="111"/>
      <c r="H25" s="17">
        <v>0</v>
      </c>
      <c r="I25" s="110"/>
      <c r="J25" s="17">
        <v>0</v>
      </c>
    </row>
    <row r="26" spans="1:10" s="39" customFormat="1" ht="21.95" customHeight="1">
      <c r="A26" s="112" t="s">
        <v>38</v>
      </c>
      <c r="D26" s="17">
        <v>9674</v>
      </c>
      <c r="E26" s="110"/>
      <c r="F26" s="17">
        <v>251726</v>
      </c>
      <c r="G26" s="111"/>
      <c r="H26" s="110">
        <v>10624</v>
      </c>
      <c r="I26" s="110"/>
      <c r="J26" s="110">
        <v>252675</v>
      </c>
    </row>
    <row r="27" spans="1:10" s="39" customFormat="1" ht="21.95" customHeight="1">
      <c r="A27" s="112" t="s">
        <v>152</v>
      </c>
      <c r="D27" s="17"/>
      <c r="E27" s="110"/>
      <c r="F27" s="17"/>
      <c r="G27" s="111"/>
      <c r="H27" s="110"/>
      <c r="I27" s="110"/>
      <c r="J27" s="110"/>
    </row>
    <row r="28" spans="1:10" s="39" customFormat="1" ht="21.95" customHeight="1">
      <c r="A28" s="112" t="s">
        <v>217</v>
      </c>
      <c r="D28" s="17">
        <v>446370</v>
      </c>
      <c r="E28" s="110"/>
      <c r="F28" s="17">
        <v>383432</v>
      </c>
      <c r="G28" s="111"/>
      <c r="H28" s="110">
        <v>0</v>
      </c>
      <c r="I28" s="110"/>
      <c r="J28" s="110">
        <v>59823</v>
      </c>
    </row>
    <row r="29" spans="1:10" s="39" customFormat="1" ht="21.95" customHeight="1">
      <c r="A29" s="112" t="s">
        <v>131</v>
      </c>
      <c r="B29" s="108"/>
      <c r="C29" s="108"/>
      <c r="D29" s="17">
        <v>1212856</v>
      </c>
      <c r="E29" s="110"/>
      <c r="F29" s="17">
        <v>1182908</v>
      </c>
      <c r="G29" s="111"/>
      <c r="H29" s="110">
        <v>195418</v>
      </c>
      <c r="I29" s="110"/>
      <c r="J29" s="110">
        <v>189154</v>
      </c>
    </row>
    <row r="30" spans="1:10" s="39" customFormat="1" ht="21.95" customHeight="1">
      <c r="A30" s="112" t="s">
        <v>221</v>
      </c>
      <c r="B30" s="108">
        <v>17</v>
      </c>
      <c r="C30" s="108"/>
      <c r="D30" s="39">
        <v>5177699</v>
      </c>
      <c r="E30" s="110"/>
      <c r="F30" s="39">
        <v>3543299</v>
      </c>
      <c r="G30" s="111"/>
      <c r="H30" s="110">
        <v>4626869</v>
      </c>
      <c r="I30" s="110"/>
      <c r="J30" s="110">
        <v>4784558</v>
      </c>
    </row>
    <row r="31" spans="1:10" s="39" customFormat="1" ht="21.95" customHeight="1">
      <c r="A31" s="112" t="s">
        <v>248</v>
      </c>
      <c r="B31" s="108"/>
      <c r="C31" s="108"/>
      <c r="D31" s="39">
        <v>2500000</v>
      </c>
      <c r="E31" s="110"/>
      <c r="F31" s="110">
        <v>0</v>
      </c>
      <c r="G31" s="111"/>
      <c r="H31" s="110">
        <v>0</v>
      </c>
      <c r="I31" s="110"/>
      <c r="J31" s="110">
        <v>0</v>
      </c>
    </row>
    <row r="32" spans="1:10" s="39" customFormat="1" ht="21.95" customHeight="1">
      <c r="A32" s="112" t="s">
        <v>40</v>
      </c>
      <c r="B32" s="108">
        <v>12</v>
      </c>
      <c r="C32" s="108"/>
      <c r="D32" s="39">
        <f>15573+7630665-2500000-1</f>
        <v>5146237</v>
      </c>
      <c r="E32" s="110"/>
      <c r="F32" s="39">
        <f>2895009-99628</f>
        <v>2795381</v>
      </c>
      <c r="G32" s="111"/>
      <c r="H32" s="69">
        <f>1994636+14533</f>
        <v>2009169</v>
      </c>
      <c r="I32" s="17"/>
      <c r="J32" s="69">
        <f>2664831-99628</f>
        <v>2565203</v>
      </c>
    </row>
    <row r="33" spans="1:20" s="39" customFormat="1" ht="21.95" customHeight="1">
      <c r="A33" s="114" t="s">
        <v>18</v>
      </c>
      <c r="B33" s="108"/>
      <c r="C33" s="108"/>
      <c r="D33" s="115">
        <f>SUM(D17:D32)</f>
        <v>71621436</v>
      </c>
      <c r="E33" s="110"/>
      <c r="F33" s="115">
        <f>SUM(F17:F32)</f>
        <v>75285595</v>
      </c>
      <c r="G33" s="111"/>
      <c r="H33" s="115">
        <f>SUM(H17:H32)</f>
        <v>11436696</v>
      </c>
      <c r="I33" s="17"/>
      <c r="J33" s="115">
        <f>SUM(J17:J32)</f>
        <v>33804727</v>
      </c>
    </row>
    <row r="34" spans="1:20" s="39" customFormat="1" ht="21.95" customHeight="1" thickBot="1">
      <c r="A34" s="105" t="s">
        <v>5</v>
      </c>
      <c r="B34" s="107"/>
      <c r="C34" s="107"/>
      <c r="D34" s="118">
        <f>SUM(D15,D33)</f>
        <v>110535592</v>
      </c>
      <c r="E34" s="110"/>
      <c r="F34" s="118">
        <f>SUM(F15,F33)</f>
        <v>114500590</v>
      </c>
      <c r="G34" s="111"/>
      <c r="H34" s="118">
        <f>SUM(H15,H33)</f>
        <v>37436220</v>
      </c>
      <c r="I34" s="17"/>
      <c r="J34" s="118">
        <f>SUM(J15,J33)</f>
        <v>60046083</v>
      </c>
    </row>
    <row r="35" spans="1:20" ht="21.95" customHeight="1" thickTop="1">
      <c r="B35" s="119"/>
      <c r="C35" s="119"/>
    </row>
    <row r="36" spans="1:20" ht="21.95" customHeight="1">
      <c r="A36" s="96" t="s">
        <v>6</v>
      </c>
      <c r="B36" s="119"/>
      <c r="C36" s="119"/>
      <c r="D36" s="119"/>
      <c r="E36" s="119"/>
      <c r="F36" s="119"/>
      <c r="G36" s="120"/>
    </row>
    <row r="37" spans="1:20" ht="21.95" customHeight="1">
      <c r="A37" s="92" t="s">
        <v>0</v>
      </c>
      <c r="B37" s="93"/>
      <c r="C37" s="93"/>
      <c r="D37" s="94"/>
      <c r="E37" s="94"/>
      <c r="F37" s="94"/>
      <c r="G37" s="95"/>
      <c r="H37" s="93"/>
      <c r="I37" s="93"/>
      <c r="J37" s="93"/>
    </row>
    <row r="38" spans="1:20" ht="21.95" customHeight="1">
      <c r="A38" s="97" t="s">
        <v>94</v>
      </c>
      <c r="B38" s="93"/>
      <c r="C38" s="93"/>
      <c r="D38" s="94"/>
      <c r="E38" s="94"/>
      <c r="F38" s="94"/>
      <c r="G38" s="95"/>
      <c r="H38" s="93"/>
      <c r="I38" s="93"/>
      <c r="J38" s="93"/>
    </row>
    <row r="39" spans="1:20" ht="21.95" customHeight="1">
      <c r="A39" s="237" t="s">
        <v>84</v>
      </c>
      <c r="B39" s="237"/>
      <c r="C39" s="237"/>
      <c r="D39" s="237"/>
      <c r="E39" s="237"/>
      <c r="F39" s="237"/>
      <c r="G39" s="237"/>
      <c r="H39" s="237"/>
      <c r="I39" s="237"/>
      <c r="J39" s="237"/>
      <c r="K39" s="98"/>
      <c r="L39" s="98"/>
      <c r="M39" s="98"/>
      <c r="N39" s="98"/>
      <c r="O39" s="98"/>
      <c r="P39" s="98"/>
      <c r="Q39" s="98"/>
      <c r="R39" s="98"/>
      <c r="S39" s="98"/>
      <c r="T39" s="98"/>
    </row>
    <row r="40" spans="1:20" ht="21.95" customHeight="1">
      <c r="D40" s="238" t="s">
        <v>1</v>
      </c>
      <c r="E40" s="238"/>
      <c r="F40" s="238"/>
      <c r="H40" s="238" t="s">
        <v>32</v>
      </c>
      <c r="I40" s="238"/>
      <c r="J40" s="238"/>
    </row>
    <row r="41" spans="1:20" s="39" customFormat="1" ht="21.95" customHeight="1">
      <c r="B41" s="100" t="s">
        <v>2</v>
      </c>
      <c r="C41" s="100"/>
      <c r="D41" s="101" t="s">
        <v>222</v>
      </c>
      <c r="E41" s="102"/>
      <c r="F41" s="101" t="s">
        <v>186</v>
      </c>
      <c r="G41" s="103"/>
      <c r="H41" s="101" t="s">
        <v>222</v>
      </c>
      <c r="I41" s="102"/>
      <c r="J41" s="101" t="s">
        <v>186</v>
      </c>
    </row>
    <row r="42" spans="1:20" s="39" customFormat="1" ht="21.95" customHeight="1">
      <c r="B42" s="100"/>
      <c r="C42" s="100"/>
      <c r="D42" s="104" t="s">
        <v>81</v>
      </c>
      <c r="E42" s="102"/>
      <c r="F42" s="104" t="s">
        <v>83</v>
      </c>
      <c r="G42" s="103"/>
      <c r="H42" s="104" t="s">
        <v>81</v>
      </c>
      <c r="I42" s="102"/>
      <c r="J42" s="104" t="s">
        <v>83</v>
      </c>
    </row>
    <row r="43" spans="1:20" s="39" customFormat="1" ht="21.95" customHeight="1">
      <c r="B43" s="100"/>
      <c r="C43" s="100"/>
      <c r="D43" s="104" t="s">
        <v>82</v>
      </c>
      <c r="E43" s="102"/>
      <c r="F43" s="104"/>
      <c r="G43" s="103"/>
      <c r="H43" s="104" t="s">
        <v>82</v>
      </c>
      <c r="I43" s="102"/>
      <c r="J43" s="104"/>
    </row>
    <row r="44" spans="1:20" s="39" customFormat="1" ht="21.95" customHeight="1">
      <c r="A44" s="116" t="s">
        <v>63</v>
      </c>
      <c r="G44" s="106"/>
      <c r="I44" s="107"/>
    </row>
    <row r="45" spans="1:20" s="39" customFormat="1" ht="21.95" customHeight="1">
      <c r="A45" s="105" t="s">
        <v>7</v>
      </c>
      <c r="B45" s="107"/>
      <c r="C45" s="107"/>
      <c r="D45" s="107"/>
      <c r="E45" s="107"/>
    </row>
    <row r="46" spans="1:20" s="39" customFormat="1" ht="21.95" customHeight="1">
      <c r="A46" s="112" t="s">
        <v>122</v>
      </c>
      <c r="B46" s="108">
        <v>13</v>
      </c>
      <c r="C46" s="108"/>
      <c r="D46" s="110">
        <v>30489688</v>
      </c>
      <c r="E46" s="110"/>
      <c r="F46" s="110">
        <v>29984996</v>
      </c>
      <c r="G46" s="111"/>
      <c r="H46" s="110">
        <v>14582712</v>
      </c>
      <c r="I46" s="110"/>
      <c r="J46" s="110">
        <v>17044641</v>
      </c>
    </row>
    <row r="47" spans="1:20" s="39" customFormat="1" ht="21.95" customHeight="1">
      <c r="A47" s="112" t="s">
        <v>175</v>
      </c>
      <c r="B47" s="108">
        <v>5</v>
      </c>
      <c r="C47" s="108"/>
      <c r="D47" s="110">
        <v>0</v>
      </c>
      <c r="E47" s="110"/>
      <c r="F47" s="110">
        <v>15000</v>
      </c>
      <c r="G47" s="111"/>
      <c r="H47" s="110">
        <v>0</v>
      </c>
      <c r="I47" s="110"/>
      <c r="J47" s="110">
        <v>0</v>
      </c>
    </row>
    <row r="48" spans="1:20" s="39" customFormat="1" ht="21.95" customHeight="1">
      <c r="A48" s="112" t="s">
        <v>187</v>
      </c>
      <c r="B48" s="108">
        <v>15</v>
      </c>
      <c r="C48" s="108"/>
      <c r="D48" s="17">
        <v>1500000</v>
      </c>
      <c r="E48" s="110"/>
      <c r="F48" s="17">
        <v>2000000</v>
      </c>
      <c r="G48" s="111"/>
      <c r="H48" s="17">
        <v>0</v>
      </c>
      <c r="I48" s="110"/>
      <c r="J48" s="17">
        <v>0</v>
      </c>
    </row>
    <row r="49" spans="1:10" s="39" customFormat="1" ht="21.95" customHeight="1">
      <c r="A49" s="112" t="s">
        <v>42</v>
      </c>
      <c r="B49" s="108"/>
      <c r="C49" s="108"/>
      <c r="D49" s="110">
        <v>2541738</v>
      </c>
      <c r="E49" s="110"/>
      <c r="F49" s="110">
        <v>2909075</v>
      </c>
      <c r="G49" s="110"/>
      <c r="H49" s="110">
        <v>16876</v>
      </c>
      <c r="I49" s="110"/>
      <c r="J49" s="110">
        <v>246914</v>
      </c>
    </row>
    <row r="50" spans="1:10" s="39" customFormat="1" ht="21.95" customHeight="1">
      <c r="A50" s="112" t="s">
        <v>95</v>
      </c>
      <c r="B50" s="108"/>
      <c r="C50" s="108"/>
      <c r="D50" s="110">
        <v>615939</v>
      </c>
      <c r="E50" s="110"/>
      <c r="F50" s="110">
        <v>753766</v>
      </c>
      <c r="G50" s="110"/>
      <c r="H50" s="110">
        <v>0</v>
      </c>
      <c r="I50" s="110"/>
      <c r="J50" s="110">
        <v>0</v>
      </c>
    </row>
    <row r="51" spans="1:10" s="39" customFormat="1" ht="21.95" customHeight="1">
      <c r="A51" s="112" t="s">
        <v>188</v>
      </c>
      <c r="B51" s="108"/>
      <c r="C51" s="108"/>
      <c r="D51" s="110">
        <v>74772</v>
      </c>
      <c r="E51" s="110"/>
      <c r="F51" s="110">
        <v>98443</v>
      </c>
      <c r="G51" s="110"/>
      <c r="H51" s="110">
        <v>74772</v>
      </c>
      <c r="I51" s="110"/>
      <c r="J51" s="110">
        <v>98443</v>
      </c>
    </row>
    <row r="52" spans="1:10" s="39" customFormat="1" ht="21.95" customHeight="1">
      <c r="A52" s="112" t="s">
        <v>43</v>
      </c>
      <c r="B52" s="108"/>
      <c r="C52" s="108"/>
      <c r="D52" s="110">
        <v>966283</v>
      </c>
      <c r="E52" s="110"/>
      <c r="F52" s="110">
        <v>775423</v>
      </c>
      <c r="G52" s="110"/>
      <c r="H52" s="110">
        <v>570541</v>
      </c>
      <c r="I52" s="110">
        <v>2273675578</v>
      </c>
      <c r="J52" s="110">
        <v>496040</v>
      </c>
    </row>
    <row r="53" spans="1:10" s="39" customFormat="1" ht="21.95" customHeight="1">
      <c r="A53" s="105" t="s">
        <v>8</v>
      </c>
      <c r="B53" s="107"/>
      <c r="C53" s="107"/>
      <c r="D53" s="115">
        <f>SUM(D46:D52)</f>
        <v>36188420</v>
      </c>
      <c r="E53" s="110"/>
      <c r="F53" s="115">
        <f>SUM(F46:F52)</f>
        <v>36536703</v>
      </c>
      <c r="G53" s="111"/>
      <c r="H53" s="115">
        <f>SUM(H46:H52)</f>
        <v>15244901</v>
      </c>
      <c r="I53" s="17"/>
      <c r="J53" s="115">
        <f>SUM(J46:J52)</f>
        <v>17886038</v>
      </c>
    </row>
    <row r="54" spans="1:10" s="39" customFormat="1" ht="21.95" customHeight="1">
      <c r="A54" s="105" t="s">
        <v>20</v>
      </c>
      <c r="B54" s="107"/>
      <c r="C54" s="107"/>
      <c r="D54" s="110"/>
      <c r="E54" s="110"/>
      <c r="F54" s="110"/>
      <c r="G54" s="111"/>
      <c r="H54" s="17"/>
      <c r="I54" s="17"/>
      <c r="J54" s="17"/>
    </row>
    <row r="55" spans="1:10" s="39" customFormat="1" ht="21.95" customHeight="1">
      <c r="A55" s="39" t="s">
        <v>165</v>
      </c>
      <c r="B55" s="108">
        <v>5</v>
      </c>
      <c r="C55" s="108"/>
      <c r="D55" s="110">
        <v>0</v>
      </c>
      <c r="E55" s="110"/>
      <c r="F55" s="110">
        <v>0</v>
      </c>
      <c r="G55" s="111"/>
      <c r="H55" s="17">
        <v>0</v>
      </c>
      <c r="I55" s="17"/>
      <c r="J55" s="17">
        <v>23000000</v>
      </c>
    </row>
    <row r="56" spans="1:10" s="39" customFormat="1" ht="21.95" customHeight="1">
      <c r="A56" s="39" t="s">
        <v>154</v>
      </c>
      <c r="B56" s="107"/>
      <c r="C56" s="107"/>
      <c r="D56" s="110"/>
      <c r="E56" s="110"/>
      <c r="F56" s="110"/>
      <c r="G56" s="111"/>
      <c r="H56" s="17"/>
      <c r="I56" s="17"/>
      <c r="J56" s="17"/>
    </row>
    <row r="57" spans="1:10" s="39" customFormat="1" ht="21.95" customHeight="1">
      <c r="A57" s="39" t="s">
        <v>155</v>
      </c>
      <c r="B57" s="108">
        <v>14</v>
      </c>
      <c r="C57" s="108"/>
      <c r="D57" s="110">
        <v>17500000</v>
      </c>
      <c r="E57" s="110"/>
      <c r="F57" s="110">
        <v>17500000</v>
      </c>
      <c r="G57" s="111"/>
      <c r="H57" s="17">
        <v>0</v>
      </c>
      <c r="I57" s="17"/>
      <c r="J57" s="17">
        <v>0</v>
      </c>
    </row>
    <row r="58" spans="1:10" s="39" customFormat="1" ht="21.95" customHeight="1">
      <c r="A58" s="39" t="s">
        <v>44</v>
      </c>
      <c r="B58" s="108">
        <v>15</v>
      </c>
      <c r="C58" s="108"/>
      <c r="D58" s="17">
        <v>28000000</v>
      </c>
      <c r="E58" s="110"/>
      <c r="F58" s="17">
        <v>29500000</v>
      </c>
      <c r="G58" s="111"/>
      <c r="H58" s="17">
        <v>0</v>
      </c>
      <c r="I58" s="17"/>
      <c r="J58" s="17">
        <v>0</v>
      </c>
    </row>
    <row r="59" spans="1:10" s="39" customFormat="1" ht="21.95" customHeight="1">
      <c r="A59" s="112" t="s">
        <v>123</v>
      </c>
      <c r="B59" s="108"/>
      <c r="C59" s="108"/>
      <c r="D59" s="17">
        <v>748022</v>
      </c>
      <c r="E59" s="110"/>
      <c r="F59" s="17">
        <v>698592</v>
      </c>
      <c r="G59" s="111"/>
      <c r="H59" s="17">
        <v>748022</v>
      </c>
      <c r="I59" s="17"/>
      <c r="J59" s="17">
        <v>698592</v>
      </c>
    </row>
    <row r="60" spans="1:10" s="39" customFormat="1" ht="21.95" customHeight="1">
      <c r="A60" s="39" t="s">
        <v>140</v>
      </c>
      <c r="B60" s="117"/>
      <c r="C60" s="117"/>
      <c r="D60" s="17"/>
      <c r="E60" s="110"/>
      <c r="F60" s="17"/>
      <c r="G60" s="111"/>
      <c r="H60" s="17"/>
      <c r="I60" s="17"/>
      <c r="J60" s="17"/>
    </row>
    <row r="61" spans="1:10" s="39" customFormat="1" ht="21.95" customHeight="1">
      <c r="A61" s="39" t="s">
        <v>141</v>
      </c>
      <c r="B61" s="108">
        <v>5</v>
      </c>
      <c r="C61" s="108"/>
      <c r="D61" s="17">
        <v>0</v>
      </c>
      <c r="E61" s="110"/>
      <c r="F61" s="17">
        <v>0</v>
      </c>
      <c r="G61" s="111"/>
      <c r="H61" s="17">
        <v>3750764</v>
      </c>
      <c r="I61" s="17"/>
      <c r="J61" s="17">
        <v>3750764</v>
      </c>
    </row>
    <row r="62" spans="1:10" s="39" customFormat="1" ht="21.95" customHeight="1">
      <c r="A62" s="39" t="s">
        <v>188</v>
      </c>
      <c r="B62" s="108"/>
      <c r="C62" s="108"/>
      <c r="D62" s="17">
        <v>1074365</v>
      </c>
      <c r="E62" s="110"/>
      <c r="F62" s="17">
        <f>887727-98443</f>
        <v>789284</v>
      </c>
      <c r="G62" s="111"/>
      <c r="H62" s="17">
        <v>91447</v>
      </c>
      <c r="I62" s="17"/>
      <c r="J62" s="17">
        <v>92542</v>
      </c>
    </row>
    <row r="63" spans="1:10" s="39" customFormat="1" ht="21.95" customHeight="1">
      <c r="A63" s="39" t="s">
        <v>45</v>
      </c>
      <c r="B63" s="108"/>
      <c r="C63" s="108"/>
      <c r="D63" s="69">
        <f>177245</f>
        <v>177245</v>
      </c>
      <c r="E63" s="17"/>
      <c r="F63" s="69">
        <v>241095</v>
      </c>
      <c r="G63" s="121"/>
      <c r="H63" s="69">
        <v>176963</v>
      </c>
      <c r="I63" s="17"/>
      <c r="J63" s="69">
        <v>240623</v>
      </c>
    </row>
    <row r="64" spans="1:10" s="39" customFormat="1" ht="21.95" customHeight="1">
      <c r="A64" s="105" t="s">
        <v>19</v>
      </c>
      <c r="B64" s="108"/>
      <c r="C64" s="108"/>
      <c r="D64" s="69">
        <f>SUM(D55:D63)</f>
        <v>47499632</v>
      </c>
      <c r="E64" s="110"/>
      <c r="F64" s="69">
        <f>SUM(F55:F63)</f>
        <v>48728971</v>
      </c>
      <c r="G64" s="111"/>
      <c r="H64" s="69">
        <f>SUM(H55:H63)</f>
        <v>4767196</v>
      </c>
      <c r="I64" s="17"/>
      <c r="J64" s="69">
        <f>SUM(J55:J63)</f>
        <v>27782521</v>
      </c>
    </row>
    <row r="65" spans="1:20" s="39" customFormat="1" ht="21.95" customHeight="1">
      <c r="A65" s="105" t="s">
        <v>9</v>
      </c>
      <c r="B65" s="108"/>
      <c r="C65" s="108"/>
      <c r="D65" s="69">
        <f>D64+D53</f>
        <v>83688052</v>
      </c>
      <c r="E65" s="110"/>
      <c r="F65" s="69">
        <f>F64+F53</f>
        <v>85265674</v>
      </c>
      <c r="G65" s="111"/>
      <c r="H65" s="69">
        <f>H64+H53</f>
        <v>20012097</v>
      </c>
      <c r="I65" s="17"/>
      <c r="J65" s="69">
        <f>J64+J53</f>
        <v>45668559</v>
      </c>
    </row>
    <row r="66" spans="1:20" s="39" customFormat="1" ht="21.95" customHeight="1">
      <c r="A66" s="105"/>
      <c r="B66" s="108"/>
      <c r="C66" s="108"/>
      <c r="D66" s="17"/>
      <c r="E66" s="110"/>
      <c r="F66" s="17"/>
      <c r="G66" s="111"/>
      <c r="H66" s="17"/>
      <c r="I66" s="17"/>
      <c r="J66" s="17"/>
    </row>
    <row r="67" spans="1:20" s="39" customFormat="1" ht="21.95" customHeight="1">
      <c r="A67" s="96" t="s">
        <v>6</v>
      </c>
      <c r="B67" s="108"/>
      <c r="C67" s="108"/>
      <c r="D67" s="17"/>
      <c r="E67" s="110"/>
      <c r="F67" s="17"/>
      <c r="G67" s="111"/>
      <c r="H67" s="17"/>
      <c r="I67" s="17"/>
      <c r="J67" s="17"/>
    </row>
    <row r="68" spans="1:20" ht="21.95" customHeight="1">
      <c r="A68" s="92" t="s">
        <v>0</v>
      </c>
      <c r="B68" s="93"/>
      <c r="C68" s="93"/>
      <c r="D68" s="94"/>
      <c r="E68" s="94"/>
      <c r="F68" s="94"/>
      <c r="G68" s="95"/>
      <c r="H68" s="93"/>
      <c r="I68" s="93"/>
      <c r="J68" s="93"/>
    </row>
    <row r="69" spans="1:20" ht="21.95" customHeight="1">
      <c r="A69" s="97" t="s">
        <v>94</v>
      </c>
      <c r="B69" s="93"/>
      <c r="C69" s="93"/>
      <c r="D69" s="94"/>
      <c r="E69" s="94"/>
      <c r="F69" s="94"/>
      <c r="G69" s="95"/>
      <c r="H69" s="93"/>
      <c r="I69" s="93"/>
      <c r="J69" s="93"/>
    </row>
    <row r="70" spans="1:20" ht="21.95" customHeight="1">
      <c r="A70" s="237" t="s">
        <v>84</v>
      </c>
      <c r="B70" s="237"/>
      <c r="C70" s="237"/>
      <c r="D70" s="237"/>
      <c r="E70" s="237"/>
      <c r="F70" s="237"/>
      <c r="G70" s="237"/>
      <c r="H70" s="237"/>
      <c r="I70" s="237"/>
      <c r="J70" s="237"/>
      <c r="K70" s="98"/>
      <c r="L70" s="98"/>
      <c r="M70" s="98"/>
      <c r="N70" s="98"/>
      <c r="O70" s="98"/>
      <c r="P70" s="98"/>
      <c r="Q70" s="98"/>
      <c r="R70" s="98"/>
      <c r="S70" s="98"/>
      <c r="T70" s="98"/>
    </row>
    <row r="71" spans="1:20" ht="21.95" customHeight="1">
      <c r="D71" s="238" t="s">
        <v>1</v>
      </c>
      <c r="E71" s="238"/>
      <c r="F71" s="238"/>
      <c r="H71" s="238" t="s">
        <v>32</v>
      </c>
      <c r="I71" s="238"/>
      <c r="J71" s="238"/>
    </row>
    <row r="72" spans="1:20" s="39" customFormat="1" ht="21.95" customHeight="1">
      <c r="B72" s="100" t="s">
        <v>2</v>
      </c>
      <c r="C72" s="100"/>
      <c r="D72" s="101" t="s">
        <v>222</v>
      </c>
      <c r="E72" s="102"/>
      <c r="F72" s="101" t="s">
        <v>186</v>
      </c>
      <c r="G72" s="103"/>
      <c r="H72" s="101" t="s">
        <v>222</v>
      </c>
      <c r="I72" s="102"/>
      <c r="J72" s="101" t="s">
        <v>186</v>
      </c>
    </row>
    <row r="73" spans="1:20" s="39" customFormat="1" ht="21.95" customHeight="1">
      <c r="B73" s="100"/>
      <c r="C73" s="100"/>
      <c r="D73" s="104" t="s">
        <v>81</v>
      </c>
      <c r="E73" s="102"/>
      <c r="F73" s="104" t="s">
        <v>83</v>
      </c>
      <c r="G73" s="103"/>
      <c r="H73" s="104" t="s">
        <v>81</v>
      </c>
      <c r="I73" s="102"/>
      <c r="J73" s="104" t="s">
        <v>83</v>
      </c>
    </row>
    <row r="74" spans="1:20" s="39" customFormat="1" ht="21.95" customHeight="1">
      <c r="B74" s="100"/>
      <c r="C74" s="100"/>
      <c r="D74" s="104" t="s">
        <v>82</v>
      </c>
      <c r="E74" s="102"/>
      <c r="F74" s="104"/>
      <c r="G74" s="103"/>
      <c r="H74" s="104" t="s">
        <v>82</v>
      </c>
      <c r="I74" s="102"/>
      <c r="J74" s="104"/>
    </row>
    <row r="75" spans="1:20" s="39" customFormat="1" ht="21.95" customHeight="1">
      <c r="A75" s="105" t="s">
        <v>10</v>
      </c>
      <c r="B75" s="108"/>
      <c r="C75" s="108"/>
      <c r="E75" s="107"/>
      <c r="G75" s="108"/>
    </row>
    <row r="76" spans="1:20" s="39" customFormat="1" ht="21.95" customHeight="1">
      <c r="A76" s="39" t="s">
        <v>46</v>
      </c>
      <c r="B76" s="108"/>
      <c r="C76" s="108"/>
      <c r="E76" s="107"/>
      <c r="G76" s="108"/>
    </row>
    <row r="77" spans="1:20" s="39" customFormat="1" ht="21.95" customHeight="1">
      <c r="A77" s="109" t="s">
        <v>47</v>
      </c>
      <c r="B77" s="108"/>
      <c r="C77" s="108"/>
      <c r="E77" s="107"/>
      <c r="G77" s="108"/>
    </row>
    <row r="78" spans="1:20" s="39" customFormat="1" ht="21.95" customHeight="1" thickBot="1">
      <c r="A78" s="112" t="s">
        <v>64</v>
      </c>
      <c r="B78" s="108"/>
      <c r="C78" s="108"/>
      <c r="D78" s="118">
        <v>4744161</v>
      </c>
      <c r="E78" s="110"/>
      <c r="F78" s="118">
        <v>4744161</v>
      </c>
      <c r="G78" s="111"/>
      <c r="H78" s="118">
        <v>4744161</v>
      </c>
      <c r="I78" s="110"/>
      <c r="J78" s="118">
        <v>4744161</v>
      </c>
    </row>
    <row r="79" spans="1:20" s="39" customFormat="1" ht="21.95" customHeight="1" thickTop="1">
      <c r="A79" s="109" t="s">
        <v>48</v>
      </c>
      <c r="B79" s="108"/>
      <c r="C79" s="108"/>
      <c r="D79" s="110"/>
      <c r="E79" s="110"/>
      <c r="F79" s="110"/>
      <c r="G79" s="111"/>
      <c r="H79" s="110"/>
      <c r="I79" s="110"/>
      <c r="J79" s="110"/>
    </row>
    <row r="80" spans="1:20" s="39" customFormat="1" ht="21.95" customHeight="1">
      <c r="A80" s="112" t="s">
        <v>65</v>
      </c>
      <c r="B80" s="108"/>
      <c r="C80" s="108"/>
      <c r="D80" s="110">
        <v>4735622</v>
      </c>
      <c r="E80" s="110"/>
      <c r="F80" s="110">
        <v>4735622</v>
      </c>
      <c r="G80" s="111"/>
      <c r="H80" s="110">
        <v>4735622</v>
      </c>
      <c r="I80" s="110"/>
      <c r="J80" s="110">
        <v>4735622</v>
      </c>
    </row>
    <row r="81" spans="1:11" s="39" customFormat="1" ht="21.95" customHeight="1">
      <c r="A81" s="112" t="s">
        <v>49</v>
      </c>
      <c r="B81" s="108"/>
      <c r="C81" s="108"/>
      <c r="D81" s="110">
        <v>6927789</v>
      </c>
      <c r="E81" s="110"/>
      <c r="F81" s="110">
        <v>6927789</v>
      </c>
      <c r="G81" s="111"/>
      <c r="H81" s="110">
        <v>6927789</v>
      </c>
      <c r="I81" s="110"/>
      <c r="J81" s="110">
        <v>6927789</v>
      </c>
    </row>
    <row r="82" spans="1:11" s="39" customFormat="1" ht="21.95" customHeight="1">
      <c r="A82" s="112" t="s">
        <v>189</v>
      </c>
      <c r="B82" s="108"/>
      <c r="C82" s="108"/>
      <c r="D82" s="110">
        <v>1647137</v>
      </c>
      <c r="E82" s="110"/>
      <c r="F82" s="110">
        <v>1647137</v>
      </c>
      <c r="G82" s="111"/>
      <c r="H82" s="110">
        <v>1647137</v>
      </c>
      <c r="I82" s="110"/>
      <c r="J82" s="110">
        <v>1647137</v>
      </c>
    </row>
    <row r="83" spans="1:11" s="39" customFormat="1" ht="21.95" customHeight="1">
      <c r="A83" s="112" t="s">
        <v>31</v>
      </c>
      <c r="B83" s="107"/>
      <c r="C83" s="107"/>
      <c r="D83" s="110"/>
      <c r="E83" s="110"/>
      <c r="F83" s="110"/>
      <c r="G83" s="111"/>
      <c r="H83" s="110"/>
      <c r="I83" s="110"/>
      <c r="J83" s="110"/>
    </row>
    <row r="84" spans="1:11" s="39" customFormat="1" ht="21.95" customHeight="1">
      <c r="A84" s="109" t="s">
        <v>50</v>
      </c>
      <c r="B84" s="108">
        <v>22</v>
      </c>
      <c r="C84" s="108"/>
      <c r="D84" s="122">
        <v>369415</v>
      </c>
      <c r="E84" s="17"/>
      <c r="F84" s="122">
        <v>56546</v>
      </c>
      <c r="G84" s="121"/>
      <c r="H84" s="122">
        <v>369415</v>
      </c>
      <c r="I84" s="17"/>
      <c r="J84" s="122">
        <v>56546</v>
      </c>
    </row>
    <row r="85" spans="1:11" s="39" customFormat="1" ht="21.95" customHeight="1">
      <c r="A85" s="109" t="s">
        <v>142</v>
      </c>
      <c r="B85" s="107"/>
      <c r="C85" s="107"/>
      <c r="D85" s="123">
        <f>-4483173+1</f>
        <v>-4483172</v>
      </c>
      <c r="E85" s="124"/>
      <c r="F85" s="123">
        <v>-1782926</v>
      </c>
      <c r="G85" s="125"/>
      <c r="H85" s="123">
        <f>3744158+2</f>
        <v>3744160</v>
      </c>
      <c r="I85" s="124"/>
      <c r="J85" s="123">
        <v>1010430</v>
      </c>
      <c r="K85" s="126"/>
    </row>
    <row r="86" spans="1:11" s="39" customFormat="1" ht="21.95" customHeight="1">
      <c r="A86" s="109"/>
      <c r="B86" s="107"/>
      <c r="C86" s="107"/>
      <c r="D86" s="124">
        <f>SUM(D84:D85)</f>
        <v>-4113757</v>
      </c>
      <c r="E86" s="124"/>
      <c r="F86" s="124">
        <f>SUM(F84:F85)</f>
        <v>-1726380</v>
      </c>
      <c r="G86" s="125"/>
      <c r="H86" s="124">
        <f>SUM(H84:H85)</f>
        <v>4113575</v>
      </c>
      <c r="I86" s="124"/>
      <c r="J86" s="124">
        <f>SUM(J84:J85)</f>
        <v>1066976</v>
      </c>
    </row>
    <row r="87" spans="1:11" s="39" customFormat="1" ht="21.95" customHeight="1">
      <c r="A87" s="112" t="s">
        <v>96</v>
      </c>
      <c r="B87" s="108"/>
      <c r="C87" s="108"/>
      <c r="D87" s="69">
        <v>17650131</v>
      </c>
      <c r="E87" s="110"/>
      <c r="F87" s="69">
        <v>17650131</v>
      </c>
      <c r="G87" s="111"/>
      <c r="H87" s="69">
        <v>0</v>
      </c>
      <c r="I87" s="110"/>
      <c r="J87" s="69">
        <v>0</v>
      </c>
    </row>
    <row r="88" spans="1:11" s="39" customFormat="1" ht="21.95" customHeight="1">
      <c r="A88" s="114" t="s">
        <v>112</v>
      </c>
      <c r="B88" s="107"/>
      <c r="C88" s="107"/>
      <c r="D88" s="17">
        <f>SUM(D80:D82,D86:D87)</f>
        <v>26846922</v>
      </c>
      <c r="E88" s="17"/>
      <c r="F88" s="17">
        <f>SUM(F80:F82,F86:F87)</f>
        <v>29234299</v>
      </c>
      <c r="G88" s="121"/>
      <c r="H88" s="17">
        <f>SUM(H80:H82,H86:H87)</f>
        <v>17424123</v>
      </c>
      <c r="I88" s="17"/>
      <c r="J88" s="17">
        <f>SUM(J80:J82,J86:J87)</f>
        <v>14377524</v>
      </c>
    </row>
    <row r="89" spans="1:11" s="39" customFormat="1" ht="21.95" customHeight="1">
      <c r="A89" s="112" t="s">
        <v>97</v>
      </c>
      <c r="B89" s="107"/>
      <c r="C89" s="107"/>
      <c r="D89" s="69">
        <v>618</v>
      </c>
      <c r="E89" s="110"/>
      <c r="F89" s="69">
        <v>617</v>
      </c>
      <c r="G89" s="111"/>
      <c r="H89" s="110">
        <v>0</v>
      </c>
      <c r="I89" s="17"/>
      <c r="J89" s="110">
        <v>0</v>
      </c>
    </row>
    <row r="90" spans="1:11" s="39" customFormat="1" ht="21.95" customHeight="1">
      <c r="A90" s="116" t="s">
        <v>11</v>
      </c>
      <c r="B90" s="107"/>
      <c r="C90" s="107"/>
      <c r="D90" s="115">
        <f>SUM(D88:D89)</f>
        <v>26847540</v>
      </c>
      <c r="E90" s="110"/>
      <c r="F90" s="115">
        <f>SUM(F88:F89)</f>
        <v>29234916</v>
      </c>
      <c r="G90" s="111"/>
      <c r="H90" s="115">
        <f>SUM(H88:H89)</f>
        <v>17424123</v>
      </c>
      <c r="I90" s="17"/>
      <c r="J90" s="115">
        <f>SUM(J88:J89)</f>
        <v>14377524</v>
      </c>
    </row>
    <row r="91" spans="1:11" s="39" customFormat="1" ht="21.95" customHeight="1" thickBot="1">
      <c r="A91" s="105" t="s">
        <v>12</v>
      </c>
      <c r="B91" s="107"/>
      <c r="C91" s="107"/>
      <c r="D91" s="118">
        <f>SUM(D90,D65)</f>
        <v>110535592</v>
      </c>
      <c r="E91" s="110"/>
      <c r="F91" s="118">
        <f>SUM(F90,F65)</f>
        <v>114500590</v>
      </c>
      <c r="G91" s="111"/>
      <c r="H91" s="118">
        <f>SUM(H90,H65)</f>
        <v>37436220</v>
      </c>
      <c r="I91" s="17"/>
      <c r="J91" s="118">
        <f>SUM(J90,J65)</f>
        <v>60046083</v>
      </c>
    </row>
    <row r="92" spans="1:11" s="39" customFormat="1" ht="21.95" customHeight="1" thickTop="1">
      <c r="B92" s="107"/>
      <c r="C92" s="107"/>
      <c r="D92" s="82">
        <f>D91-D34</f>
        <v>0</v>
      </c>
      <c r="E92" s="110"/>
      <c r="F92" s="82">
        <f>F91-F34</f>
        <v>0</v>
      </c>
      <c r="G92" s="111"/>
      <c r="H92" s="82">
        <f>H91-H34</f>
        <v>0</v>
      </c>
      <c r="I92" s="82"/>
      <c r="J92" s="82">
        <f>J91-J34</f>
        <v>0</v>
      </c>
    </row>
    <row r="93" spans="1:11" ht="21.95" customHeight="1">
      <c r="A93" s="96" t="s">
        <v>6</v>
      </c>
      <c r="B93" s="119"/>
      <c r="C93" s="119"/>
      <c r="D93" s="127"/>
      <c r="E93" s="119"/>
      <c r="F93" s="119"/>
      <c r="G93" s="120"/>
    </row>
    <row r="94" spans="1:11" ht="21.95" customHeight="1">
      <c r="A94" s="128"/>
      <c r="B94" s="119"/>
      <c r="C94" s="119"/>
      <c r="D94" s="119"/>
      <c r="E94" s="119"/>
      <c r="F94" s="119"/>
      <c r="G94" s="120"/>
    </row>
    <row r="95" spans="1:11" ht="21.95" customHeight="1">
      <c r="B95" s="119"/>
      <c r="C95" s="119"/>
      <c r="D95" s="119"/>
      <c r="E95" s="119"/>
      <c r="F95" s="119"/>
      <c r="G95" s="120"/>
    </row>
    <row r="96" spans="1:11" ht="21.95" customHeight="1">
      <c r="B96" s="119" t="s">
        <v>13</v>
      </c>
      <c r="C96" s="119"/>
      <c r="D96" s="119"/>
      <c r="E96" s="119"/>
      <c r="F96" s="119"/>
      <c r="G96" s="120"/>
    </row>
    <row r="97" spans="1:7" ht="21.95" customHeight="1">
      <c r="A97" s="128"/>
      <c r="B97" s="119"/>
      <c r="C97" s="119"/>
      <c r="D97" s="119"/>
      <c r="E97" s="119"/>
      <c r="F97" s="119"/>
      <c r="G97" s="120"/>
    </row>
  </sheetData>
  <mergeCells count="9">
    <mergeCell ref="A70:J70"/>
    <mergeCell ref="D71:F71"/>
    <mergeCell ref="H71:J71"/>
    <mergeCell ref="A3:J3"/>
    <mergeCell ref="D4:F4"/>
    <mergeCell ref="H4:J4"/>
    <mergeCell ref="A39:J39"/>
    <mergeCell ref="D40:F40"/>
    <mergeCell ref="H40:J40"/>
  </mergeCells>
  <pageMargins left="0.86" right="0.27559055118110237" top="0.78740157480314965" bottom="0.39370078740157483" header="0.19685039370078741" footer="0.19685039370078741"/>
  <pageSetup paperSize="9" scale="73" orientation="portrait" r:id="rId1"/>
  <rowBreaks count="2" manualBreakCount="2">
    <brk id="36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43"/>
  <sheetViews>
    <sheetView showGridLines="0" topLeftCell="A80" zoomScale="80" zoomScaleNormal="80" zoomScaleSheetLayoutView="80" workbookViewId="0">
      <selection activeCell="G88" sqref="G88"/>
    </sheetView>
  </sheetViews>
  <sheetFormatPr defaultColWidth="10.5703125" defaultRowHeight="21.95" customHeight="1"/>
  <cols>
    <col min="1" max="1" width="49.42578125" style="89" customWidth="1"/>
    <col min="2" max="2" width="9.42578125" style="89" customWidth="1"/>
    <col min="3" max="3" width="1.5703125" style="89" customWidth="1"/>
    <col min="4" max="4" width="15.42578125" style="89" customWidth="1"/>
    <col min="5" max="5" width="1.5703125" style="89" customWidth="1"/>
    <col min="6" max="6" width="13.140625" style="89" customWidth="1"/>
    <col min="7" max="7" width="1.5703125" style="138" customWidth="1"/>
    <col min="8" max="8" width="15.42578125" style="89" customWidth="1"/>
    <col min="9" max="9" width="1.5703125" style="89" customWidth="1"/>
    <col min="10" max="10" width="12.28515625" style="89" customWidth="1"/>
    <col min="11" max="11" width="0.42578125" style="89" customWidth="1"/>
    <col min="12" max="12" width="11.5703125" style="89" bestFit="1" customWidth="1"/>
    <col min="13" max="13" width="57.42578125" style="89" bestFit="1" customWidth="1"/>
    <col min="14" max="16384" width="10.5703125" style="89"/>
  </cols>
  <sheetData>
    <row r="1" spans="1:10" ht="21.95" customHeight="1">
      <c r="A1" s="129"/>
      <c r="B1" s="130"/>
      <c r="C1" s="130"/>
      <c r="D1" s="131"/>
      <c r="E1" s="131"/>
      <c r="F1" s="131"/>
      <c r="G1" s="132"/>
      <c r="J1" s="90" t="s">
        <v>85</v>
      </c>
    </row>
    <row r="2" spans="1:10" ht="21.95" customHeight="1">
      <c r="A2" s="129" t="s">
        <v>0</v>
      </c>
      <c r="B2" s="130"/>
      <c r="C2" s="130"/>
      <c r="D2" s="131"/>
      <c r="E2" s="131"/>
      <c r="F2" s="131"/>
      <c r="G2" s="132"/>
      <c r="H2" s="130"/>
      <c r="I2" s="130"/>
      <c r="J2" s="130"/>
    </row>
    <row r="3" spans="1:10" ht="21.95" customHeight="1">
      <c r="A3" s="133" t="s">
        <v>14</v>
      </c>
      <c r="B3" s="130"/>
      <c r="C3" s="130"/>
      <c r="D3" s="131"/>
      <c r="E3" s="131"/>
      <c r="F3" s="131"/>
      <c r="G3" s="132"/>
      <c r="H3" s="130"/>
      <c r="I3" s="130"/>
      <c r="J3" s="130"/>
    </row>
    <row r="4" spans="1:10" ht="21.95" customHeight="1">
      <c r="A4" s="134" t="s">
        <v>233</v>
      </c>
      <c r="B4" s="130"/>
      <c r="C4" s="130"/>
      <c r="D4" s="135"/>
      <c r="E4" s="135"/>
      <c r="F4" s="135"/>
      <c r="G4" s="132"/>
      <c r="H4" s="130"/>
      <c r="I4" s="130"/>
      <c r="J4" s="130"/>
    </row>
    <row r="5" spans="1:10" ht="21.95" customHeight="1">
      <c r="A5" s="239" t="s">
        <v>84</v>
      </c>
      <c r="B5" s="239"/>
      <c r="C5" s="239"/>
      <c r="D5" s="239"/>
      <c r="E5" s="239"/>
      <c r="F5" s="239"/>
      <c r="G5" s="239"/>
      <c r="H5" s="239"/>
      <c r="I5" s="239"/>
      <c r="J5" s="239"/>
    </row>
    <row r="6" spans="1:10" ht="21.95" customHeight="1">
      <c r="D6" s="136"/>
      <c r="E6" s="137" t="s">
        <v>1</v>
      </c>
      <c r="F6" s="136"/>
      <c r="H6" s="139"/>
      <c r="I6" s="137" t="s">
        <v>32</v>
      </c>
      <c r="J6" s="139"/>
    </row>
    <row r="7" spans="1:10" ht="21.95" customHeight="1">
      <c r="B7" s="140" t="s">
        <v>2</v>
      </c>
      <c r="C7" s="140"/>
      <c r="D7" s="141" t="s">
        <v>190</v>
      </c>
      <c r="E7" s="142"/>
      <c r="F7" s="141" t="s">
        <v>176</v>
      </c>
      <c r="G7" s="143"/>
      <c r="H7" s="141" t="s">
        <v>190</v>
      </c>
      <c r="I7" s="142"/>
      <c r="J7" s="141" t="s">
        <v>176</v>
      </c>
    </row>
    <row r="8" spans="1:10" ht="21.95" customHeight="1">
      <c r="A8" s="144" t="s">
        <v>51</v>
      </c>
    </row>
    <row r="9" spans="1:10" ht="21.95" customHeight="1">
      <c r="A9" s="145" t="s">
        <v>68</v>
      </c>
      <c r="D9" s="146">
        <v>16210245</v>
      </c>
      <c r="E9" s="146"/>
      <c r="F9" s="146">
        <v>16763737</v>
      </c>
      <c r="G9" s="147"/>
      <c r="H9" s="146">
        <v>2031707</v>
      </c>
      <c r="I9" s="146"/>
      <c r="J9" s="146">
        <v>3922466</v>
      </c>
    </row>
    <row r="10" spans="1:10" ht="21.95" customHeight="1">
      <c r="A10" s="112" t="s">
        <v>69</v>
      </c>
      <c r="B10" s="39"/>
      <c r="C10" s="39"/>
      <c r="D10" s="110">
        <v>1328908</v>
      </c>
      <c r="E10" s="110"/>
      <c r="F10" s="110">
        <v>1833207</v>
      </c>
      <c r="G10" s="111"/>
      <c r="H10" s="110">
        <v>440326</v>
      </c>
      <c r="I10" s="110"/>
      <c r="J10" s="110">
        <v>1791321</v>
      </c>
    </row>
    <row r="11" spans="1:10" ht="21.95" customHeight="1">
      <c r="A11" s="112" t="s">
        <v>70</v>
      </c>
      <c r="B11" s="39"/>
      <c r="C11" s="39"/>
      <c r="D11" s="110">
        <v>423614</v>
      </c>
      <c r="E11" s="110"/>
      <c r="F11" s="110">
        <v>212504</v>
      </c>
      <c r="G11" s="111"/>
      <c r="H11" s="110">
        <v>4125585</v>
      </c>
      <c r="I11" s="17"/>
      <c r="J11" s="110">
        <v>3977722</v>
      </c>
    </row>
    <row r="12" spans="1:10" ht="21.95" customHeight="1">
      <c r="A12" s="105" t="s">
        <v>52</v>
      </c>
      <c r="B12" s="39"/>
      <c r="C12" s="39"/>
      <c r="D12" s="115">
        <f>SUM(D9:D11)</f>
        <v>17962767</v>
      </c>
      <c r="E12" s="17"/>
      <c r="F12" s="115">
        <f>SUM(F9:F11)</f>
        <v>18809448</v>
      </c>
      <c r="G12" s="121"/>
      <c r="H12" s="115">
        <f>SUM(H9:H11)</f>
        <v>6597618</v>
      </c>
      <c r="I12" s="17"/>
      <c r="J12" s="115">
        <f>SUM(J9:J11)</f>
        <v>9691509</v>
      </c>
    </row>
    <row r="13" spans="1:10" ht="21.95" customHeight="1">
      <c r="A13" s="105" t="s">
        <v>53</v>
      </c>
      <c r="B13" s="39"/>
      <c r="C13" s="39"/>
      <c r="D13" s="110"/>
      <c r="E13" s="110"/>
      <c r="F13" s="110"/>
      <c r="G13" s="111"/>
      <c r="H13" s="110"/>
      <c r="I13" s="110"/>
      <c r="J13" s="110"/>
    </row>
    <row r="14" spans="1:10" ht="21.95" customHeight="1">
      <c r="A14" s="112" t="s">
        <v>71</v>
      </c>
      <c r="B14" s="39"/>
      <c r="C14" s="39"/>
      <c r="D14" s="110">
        <v>13495353</v>
      </c>
      <c r="E14" s="110"/>
      <c r="F14" s="110">
        <v>11759656</v>
      </c>
      <c r="G14" s="111"/>
      <c r="H14" s="110">
        <v>4132843</v>
      </c>
      <c r="I14" s="110"/>
      <c r="J14" s="110">
        <v>5314684</v>
      </c>
    </row>
    <row r="15" spans="1:10" ht="21.95" customHeight="1">
      <c r="A15" s="112" t="s">
        <v>72</v>
      </c>
      <c r="B15" s="39"/>
      <c r="C15" s="39"/>
      <c r="D15" s="110">
        <v>1780018</v>
      </c>
      <c r="E15" s="17"/>
      <c r="F15" s="110">
        <v>2455052</v>
      </c>
      <c r="G15" s="121"/>
      <c r="H15" s="110">
        <v>447945</v>
      </c>
      <c r="I15" s="17"/>
      <c r="J15" s="110">
        <v>1651497</v>
      </c>
    </row>
    <row r="16" spans="1:10" ht="21.95" customHeight="1">
      <c r="A16" s="105" t="s">
        <v>54</v>
      </c>
      <c r="B16" s="39"/>
      <c r="C16" s="39"/>
      <c r="D16" s="115">
        <f>SUM(D14:D15)</f>
        <v>15275371</v>
      </c>
      <c r="E16" s="110"/>
      <c r="F16" s="115">
        <f>SUM(F14:F15)</f>
        <v>14214708</v>
      </c>
      <c r="G16" s="111"/>
      <c r="H16" s="115">
        <f>SUM(H14:H15)</f>
        <v>4580788</v>
      </c>
      <c r="I16" s="17"/>
      <c r="J16" s="115">
        <f>SUM(J14:J15)</f>
        <v>6966181</v>
      </c>
    </row>
    <row r="17" spans="1:10" ht="21.95" customHeight="1">
      <c r="A17" s="105" t="s">
        <v>55</v>
      </c>
      <c r="B17" s="39"/>
      <c r="C17" s="39"/>
      <c r="D17" s="110">
        <f>+D12-D16</f>
        <v>2687396</v>
      </c>
      <c r="E17" s="110"/>
      <c r="F17" s="110">
        <f>+F12-F16</f>
        <v>4594740</v>
      </c>
      <c r="G17" s="111"/>
      <c r="H17" s="110">
        <f>+H12-H16</f>
        <v>2016830</v>
      </c>
      <c r="I17" s="110"/>
      <c r="J17" s="110">
        <f>+J12-J16</f>
        <v>2725328</v>
      </c>
    </row>
    <row r="18" spans="1:10" ht="21.95" customHeight="1">
      <c r="A18" s="39" t="s">
        <v>56</v>
      </c>
      <c r="B18" s="39"/>
      <c r="C18" s="39"/>
      <c r="D18" s="17">
        <v>59829</v>
      </c>
      <c r="E18" s="110"/>
      <c r="F18" s="17">
        <v>56585</v>
      </c>
      <c r="G18" s="111"/>
      <c r="H18" s="110">
        <v>82874</v>
      </c>
      <c r="I18" s="110"/>
      <c r="J18" s="110">
        <v>155876</v>
      </c>
    </row>
    <row r="19" spans="1:10" ht="21.95" customHeight="1">
      <c r="A19" s="39" t="s">
        <v>57</v>
      </c>
      <c r="B19" s="39"/>
      <c r="C19" s="39"/>
      <c r="D19" s="17">
        <f>48689+2216</f>
        <v>50905</v>
      </c>
      <c r="E19" s="17"/>
      <c r="F19" s="17">
        <v>169769</v>
      </c>
      <c r="G19" s="121"/>
      <c r="H19" s="17">
        <v>1421310</v>
      </c>
      <c r="I19" s="17"/>
      <c r="J19" s="17">
        <v>1519135</v>
      </c>
    </row>
    <row r="20" spans="1:10" ht="21.95" customHeight="1">
      <c r="A20" s="105" t="s">
        <v>89</v>
      </c>
      <c r="B20" s="39"/>
      <c r="C20" s="39"/>
      <c r="D20" s="115">
        <f>SUM(D17:D19)</f>
        <v>2798130</v>
      </c>
      <c r="E20" s="110"/>
      <c r="F20" s="115">
        <f>SUM(F17:F19)</f>
        <v>4821094</v>
      </c>
      <c r="G20" s="111"/>
      <c r="H20" s="115">
        <f>SUM(H17:H19)</f>
        <v>3521014</v>
      </c>
      <c r="I20" s="110"/>
      <c r="J20" s="115">
        <f>SUM(J17:J19)</f>
        <v>4400339</v>
      </c>
    </row>
    <row r="21" spans="1:10" ht="21.95" customHeight="1">
      <c r="A21" s="112" t="s">
        <v>87</v>
      </c>
      <c r="B21" s="39"/>
      <c r="C21" s="39"/>
      <c r="D21" s="110">
        <v>-1173305</v>
      </c>
      <c r="E21" s="17"/>
      <c r="F21" s="110">
        <v>-1189161</v>
      </c>
      <c r="G21" s="121"/>
      <c r="H21" s="110">
        <v>-687510</v>
      </c>
      <c r="I21" s="17"/>
      <c r="J21" s="110">
        <v>-738769</v>
      </c>
    </row>
    <row r="22" spans="1:10" ht="21.95" customHeight="1">
      <c r="A22" s="112" t="s">
        <v>66</v>
      </c>
      <c r="B22" s="39"/>
      <c r="C22" s="39"/>
      <c r="D22" s="110">
        <f>-2469465</f>
        <v>-2469465</v>
      </c>
      <c r="E22" s="17"/>
      <c r="F22" s="110">
        <v>-2477086</v>
      </c>
      <c r="G22" s="121"/>
      <c r="H22" s="110">
        <f>-1573974</f>
        <v>-1573974</v>
      </c>
      <c r="I22" s="17"/>
      <c r="J22" s="110">
        <v>-1752930</v>
      </c>
    </row>
    <row r="23" spans="1:10" ht="21.95" customHeight="1">
      <c r="A23" s="112" t="s">
        <v>194</v>
      </c>
      <c r="B23" s="39"/>
      <c r="C23" s="39"/>
      <c r="D23" s="110">
        <v>-25266</v>
      </c>
      <c r="E23" s="17"/>
      <c r="F23" s="110">
        <v>-4275</v>
      </c>
      <c r="G23" s="121"/>
      <c r="H23" s="110">
        <v>9790</v>
      </c>
      <c r="I23" s="17"/>
      <c r="J23" s="110">
        <v>-4902</v>
      </c>
    </row>
    <row r="24" spans="1:10" ht="21.95" customHeight="1">
      <c r="A24" s="133" t="s">
        <v>92</v>
      </c>
      <c r="D24" s="149">
        <f>SUM(D21:D23)</f>
        <v>-3668036</v>
      </c>
      <c r="E24" s="148"/>
      <c r="F24" s="149">
        <f>SUM(F21:F23)</f>
        <v>-3670522</v>
      </c>
      <c r="G24" s="150"/>
      <c r="H24" s="149">
        <f>SUM(H21:H23)</f>
        <v>-2251694</v>
      </c>
      <c r="I24" s="148"/>
      <c r="J24" s="149">
        <f>SUM(J21:J23)</f>
        <v>-2496601</v>
      </c>
    </row>
    <row r="25" spans="1:10" ht="21.95" customHeight="1">
      <c r="A25" s="133" t="s">
        <v>249</v>
      </c>
      <c r="D25" s="148"/>
      <c r="E25" s="148"/>
      <c r="F25" s="148"/>
      <c r="G25" s="150"/>
      <c r="H25" s="148"/>
      <c r="I25" s="148"/>
      <c r="J25" s="148"/>
    </row>
    <row r="26" spans="1:10" ht="21.95" customHeight="1">
      <c r="A26" s="133" t="s">
        <v>157</v>
      </c>
      <c r="D26" s="148">
        <f>SUM(D20,D24)</f>
        <v>-869906</v>
      </c>
      <c r="E26" s="148"/>
      <c r="F26" s="148">
        <f>SUM(F20,F24)</f>
        <v>1150572</v>
      </c>
      <c r="G26" s="150"/>
      <c r="H26" s="148">
        <f>SUM(H20,H24)</f>
        <v>1269320</v>
      </c>
      <c r="I26" s="148"/>
      <c r="J26" s="148">
        <f>SUM(J20,J24)</f>
        <v>1903738</v>
      </c>
    </row>
    <row r="27" spans="1:10" ht="21.95" customHeight="1">
      <c r="A27" s="89" t="s">
        <v>250</v>
      </c>
      <c r="B27" s="151">
        <v>7</v>
      </c>
      <c r="C27" s="151"/>
      <c r="D27" s="152">
        <v>-2726</v>
      </c>
      <c r="E27" s="148"/>
      <c r="F27" s="152">
        <v>-3036</v>
      </c>
      <c r="G27" s="150"/>
      <c r="H27" s="152">
        <v>0</v>
      </c>
      <c r="I27" s="148"/>
      <c r="J27" s="152">
        <v>0</v>
      </c>
    </row>
    <row r="28" spans="1:10" ht="21.95" customHeight="1">
      <c r="A28" s="144" t="s">
        <v>251</v>
      </c>
      <c r="B28" s="151"/>
      <c r="C28" s="151"/>
      <c r="D28" s="148">
        <f>SUM(D26:D27)</f>
        <v>-872632</v>
      </c>
      <c r="E28" s="148"/>
      <c r="F28" s="148">
        <f>SUM(F26:F27)</f>
        <v>1147536</v>
      </c>
      <c r="G28" s="150"/>
      <c r="H28" s="148">
        <f>SUM(H26:H27)</f>
        <v>1269320</v>
      </c>
      <c r="I28" s="148"/>
      <c r="J28" s="148">
        <f>SUM(J26:J27)</f>
        <v>1903738</v>
      </c>
    </row>
    <row r="29" spans="1:10" ht="21.95" customHeight="1">
      <c r="A29" s="89" t="s">
        <v>197</v>
      </c>
      <c r="B29" s="151">
        <v>16</v>
      </c>
      <c r="C29" s="151"/>
      <c r="D29" s="152">
        <v>-379766</v>
      </c>
      <c r="E29" s="146"/>
      <c r="F29" s="152">
        <v>-401352</v>
      </c>
      <c r="G29" s="147"/>
      <c r="H29" s="152">
        <v>-94201</v>
      </c>
      <c r="I29" s="146"/>
      <c r="J29" s="152">
        <v>-217078</v>
      </c>
    </row>
    <row r="30" spans="1:10" ht="21.95" customHeight="1">
      <c r="A30" s="144" t="s">
        <v>252</v>
      </c>
      <c r="D30" s="148">
        <f>SUM(D28:D29)</f>
        <v>-1252398</v>
      </c>
      <c r="E30" s="148"/>
      <c r="F30" s="148">
        <f>SUM(F28:F29)</f>
        <v>746184</v>
      </c>
      <c r="G30" s="150"/>
      <c r="H30" s="148">
        <f>SUM(H28:H29)</f>
        <v>1175119</v>
      </c>
      <c r="I30" s="148"/>
      <c r="J30" s="148">
        <f>SUM(J28:J29)</f>
        <v>1686660</v>
      </c>
    </row>
    <row r="31" spans="1:10" ht="21.95" customHeight="1">
      <c r="A31" s="89" t="s">
        <v>136</v>
      </c>
      <c r="B31" s="151">
        <v>17</v>
      </c>
      <c r="C31" s="151"/>
      <c r="D31" s="152">
        <v>330909</v>
      </c>
      <c r="E31" s="146"/>
      <c r="F31" s="152">
        <v>-145522</v>
      </c>
      <c r="G31" s="147"/>
      <c r="H31" s="152">
        <v>53103</v>
      </c>
      <c r="I31" s="148"/>
      <c r="J31" s="152">
        <v>-38570</v>
      </c>
    </row>
    <row r="32" spans="1:10" ht="21.95" customHeight="1" thickBot="1">
      <c r="A32" s="133" t="s">
        <v>253</v>
      </c>
      <c r="D32" s="153">
        <f>SUM(D30:D31)</f>
        <v>-921489</v>
      </c>
      <c r="E32" s="148"/>
      <c r="F32" s="153">
        <f>SUM(F30:F31)</f>
        <v>600662</v>
      </c>
      <c r="G32" s="150"/>
      <c r="H32" s="153">
        <f>SUM(H30:H31)</f>
        <v>1228222</v>
      </c>
      <c r="I32" s="148"/>
      <c r="J32" s="153">
        <f>SUM(J30:J31)</f>
        <v>1648090</v>
      </c>
    </row>
    <row r="33" spans="1:10" ht="21.95" customHeight="1" thickTop="1">
      <c r="A33" s="144"/>
      <c r="D33" s="154"/>
      <c r="E33" s="146"/>
      <c r="F33" s="154"/>
      <c r="G33" s="147"/>
      <c r="H33" s="154"/>
      <c r="I33" s="155"/>
      <c r="J33" s="154"/>
    </row>
    <row r="34" spans="1:10" ht="21.95" customHeight="1">
      <c r="A34" s="144" t="s">
        <v>223</v>
      </c>
      <c r="D34" s="155"/>
      <c r="E34" s="146"/>
      <c r="F34" s="155"/>
      <c r="G34" s="147"/>
      <c r="H34" s="155"/>
      <c r="I34" s="155"/>
      <c r="J34" s="155"/>
    </row>
    <row r="35" spans="1:10" ht="21.95" customHeight="1" thickBot="1">
      <c r="A35" s="89" t="s">
        <v>224</v>
      </c>
      <c r="D35" s="155">
        <v>-921489</v>
      </c>
      <c r="E35" s="146"/>
      <c r="F35" s="155">
        <v>600664</v>
      </c>
      <c r="G35" s="147"/>
      <c r="H35" s="156">
        <f>H32</f>
        <v>1228222</v>
      </c>
      <c r="I35" s="155"/>
      <c r="J35" s="156">
        <f>J32</f>
        <v>1648090</v>
      </c>
    </row>
    <row r="36" spans="1:10" ht="21.95" customHeight="1" thickTop="1">
      <c r="A36" s="89" t="s">
        <v>100</v>
      </c>
      <c r="D36" s="148">
        <v>0</v>
      </c>
      <c r="E36" s="146"/>
      <c r="F36" s="148">
        <v>-2</v>
      </c>
      <c r="G36" s="147"/>
      <c r="H36" s="155"/>
      <c r="I36" s="155"/>
      <c r="J36" s="155"/>
    </row>
    <row r="37" spans="1:10" ht="21.95" customHeight="1" thickBot="1">
      <c r="D37" s="157">
        <f>SUM(D35:D36)</f>
        <v>-921489</v>
      </c>
      <c r="E37" s="146"/>
      <c r="F37" s="157">
        <f>SUM(F35:F36)</f>
        <v>600662</v>
      </c>
      <c r="G37" s="147"/>
      <c r="H37" s="155"/>
      <c r="I37" s="155"/>
      <c r="J37" s="155"/>
    </row>
    <row r="38" spans="1:10" ht="21.95" customHeight="1" thickTop="1">
      <c r="A38" s="144"/>
      <c r="D38" s="158">
        <f>D37-D32</f>
        <v>0</v>
      </c>
      <c r="E38" s="159"/>
      <c r="F38" s="158">
        <f>F37-F32</f>
        <v>0</v>
      </c>
      <c r="G38" s="151"/>
      <c r="H38" s="160"/>
      <c r="I38" s="160"/>
      <c r="J38" s="160"/>
    </row>
    <row r="39" spans="1:10" ht="21.95" customHeight="1">
      <c r="A39" s="133" t="s">
        <v>86</v>
      </c>
      <c r="B39" s="151">
        <v>18</v>
      </c>
      <c r="C39" s="151"/>
      <c r="D39" s="160"/>
      <c r="E39" s="159"/>
      <c r="F39" s="160"/>
      <c r="G39" s="151"/>
      <c r="H39" s="160"/>
      <c r="I39" s="160"/>
      <c r="J39" s="160"/>
    </row>
    <row r="40" spans="1:10" ht="21.95" customHeight="1">
      <c r="A40" s="145" t="s">
        <v>254</v>
      </c>
      <c r="E40" s="159"/>
      <c r="G40" s="151"/>
    </row>
    <row r="41" spans="1:10" ht="21.95" customHeight="1" thickBot="1">
      <c r="A41" s="145" t="s">
        <v>255</v>
      </c>
      <c r="D41" s="161">
        <f>D35/2367811</f>
        <v>-0.38917337574662841</v>
      </c>
      <c r="E41" s="162"/>
      <c r="F41" s="161">
        <f>F35/2367811</f>
        <v>0.25367903096995498</v>
      </c>
      <c r="G41" s="163"/>
      <c r="H41" s="161">
        <f>H35/2367811</f>
        <v>0.51871623199655714</v>
      </c>
      <c r="I41" s="162"/>
      <c r="J41" s="161">
        <f>J35/2367811</f>
        <v>0.69603950653156021</v>
      </c>
    </row>
    <row r="42" spans="1:10" ht="21.95" customHeight="1" thickTop="1">
      <c r="A42" s="145"/>
      <c r="G42" s="89"/>
    </row>
    <row r="43" spans="1:10" ht="21.95" customHeight="1">
      <c r="A43" s="89" t="s">
        <v>6</v>
      </c>
    </row>
    <row r="44" spans="1:10" ht="21.95" customHeight="1">
      <c r="A44" s="129"/>
      <c r="B44" s="130"/>
      <c r="C44" s="130"/>
      <c r="D44" s="131"/>
      <c r="E44" s="131"/>
      <c r="F44" s="131"/>
      <c r="G44" s="132"/>
      <c r="J44" s="90" t="s">
        <v>85</v>
      </c>
    </row>
    <row r="45" spans="1:10" ht="21.95" customHeight="1">
      <c r="A45" s="129" t="s">
        <v>0</v>
      </c>
      <c r="B45" s="130"/>
      <c r="C45" s="130"/>
      <c r="D45" s="131"/>
      <c r="E45" s="131"/>
      <c r="F45" s="131"/>
      <c r="G45" s="132"/>
      <c r="H45" s="130"/>
      <c r="I45" s="130"/>
      <c r="J45" s="130"/>
    </row>
    <row r="46" spans="1:10" ht="21.95" customHeight="1">
      <c r="A46" s="133" t="s">
        <v>101</v>
      </c>
      <c r="B46" s="130"/>
      <c r="C46" s="130"/>
      <c r="D46" s="131"/>
      <c r="E46" s="131"/>
      <c r="F46" s="131"/>
      <c r="G46" s="132"/>
      <c r="H46" s="130"/>
      <c r="I46" s="130"/>
      <c r="J46" s="130"/>
    </row>
    <row r="47" spans="1:10" ht="21.95" customHeight="1">
      <c r="A47" s="134" t="s">
        <v>233</v>
      </c>
      <c r="B47" s="130"/>
      <c r="C47" s="130"/>
      <c r="D47" s="135"/>
      <c r="E47" s="135"/>
      <c r="F47" s="135"/>
      <c r="G47" s="132"/>
      <c r="H47" s="130"/>
      <c r="I47" s="130"/>
      <c r="J47" s="130"/>
    </row>
    <row r="48" spans="1:10" ht="21.95" customHeight="1">
      <c r="A48" s="239" t="s">
        <v>84</v>
      </c>
      <c r="B48" s="239"/>
      <c r="C48" s="239"/>
      <c r="D48" s="239"/>
      <c r="E48" s="239"/>
      <c r="F48" s="239"/>
      <c r="G48" s="239"/>
      <c r="H48" s="239"/>
      <c r="I48" s="239"/>
      <c r="J48" s="239"/>
    </row>
    <row r="49" spans="1:10" ht="21.95" customHeight="1">
      <c r="D49" s="136"/>
      <c r="E49" s="137" t="s">
        <v>1</v>
      </c>
      <c r="F49" s="136"/>
      <c r="H49" s="139"/>
      <c r="I49" s="137" t="s">
        <v>32</v>
      </c>
      <c r="J49" s="139"/>
    </row>
    <row r="50" spans="1:10" ht="21.95" customHeight="1">
      <c r="B50" s="140"/>
      <c r="C50" s="140"/>
      <c r="D50" s="141" t="s">
        <v>190</v>
      </c>
      <c r="E50" s="142"/>
      <c r="F50" s="141" t="s">
        <v>176</v>
      </c>
      <c r="G50" s="143"/>
      <c r="H50" s="141" t="s">
        <v>190</v>
      </c>
      <c r="I50" s="142"/>
      <c r="J50" s="141" t="s">
        <v>176</v>
      </c>
    </row>
    <row r="51" spans="1:10" ht="21.95" customHeight="1">
      <c r="A51" s="168" t="s">
        <v>253</v>
      </c>
      <c r="D51" s="169">
        <f>D32</f>
        <v>-921489</v>
      </c>
      <c r="E51" s="170"/>
      <c r="F51" s="169">
        <f>F32</f>
        <v>600662</v>
      </c>
      <c r="G51" s="171"/>
      <c r="H51" s="169">
        <f>H32</f>
        <v>1228222</v>
      </c>
      <c r="I51" s="172"/>
      <c r="J51" s="169">
        <f>J32</f>
        <v>1648090</v>
      </c>
    </row>
    <row r="52" spans="1:10" ht="21.95" customHeight="1">
      <c r="A52" s="173"/>
      <c r="D52" s="174"/>
      <c r="E52" s="175"/>
      <c r="F52" s="174"/>
      <c r="G52" s="174"/>
      <c r="H52" s="176"/>
      <c r="I52" s="177"/>
      <c r="J52" s="176"/>
    </row>
    <row r="53" spans="1:10" ht="21.95" customHeight="1">
      <c r="A53" s="168" t="s">
        <v>102</v>
      </c>
      <c r="D53" s="178"/>
      <c r="E53" s="179"/>
      <c r="F53" s="178"/>
      <c r="G53" s="180"/>
      <c r="H53" s="178"/>
      <c r="I53" s="181"/>
      <c r="J53" s="178"/>
    </row>
    <row r="54" spans="1:10" ht="21.95" customHeight="1">
      <c r="A54" s="182" t="s">
        <v>166</v>
      </c>
      <c r="D54" s="178"/>
      <c r="E54" s="179"/>
      <c r="F54" s="178"/>
      <c r="G54" s="180"/>
      <c r="H54" s="178"/>
      <c r="I54" s="181"/>
      <c r="J54" s="178"/>
    </row>
    <row r="55" spans="1:10" ht="21.95" customHeight="1">
      <c r="A55" s="173" t="s">
        <v>167</v>
      </c>
      <c r="D55" s="178">
        <v>0</v>
      </c>
      <c r="E55" s="179"/>
      <c r="F55" s="178">
        <v>0</v>
      </c>
      <c r="G55" s="180"/>
      <c r="H55" s="178">
        <v>0</v>
      </c>
      <c r="I55" s="181"/>
      <c r="J55" s="178">
        <v>0</v>
      </c>
    </row>
    <row r="56" spans="1:10" ht="21.95" customHeight="1">
      <c r="A56" s="173" t="s">
        <v>168</v>
      </c>
      <c r="D56" s="169">
        <v>0</v>
      </c>
      <c r="E56" s="179"/>
      <c r="F56" s="169">
        <v>0</v>
      </c>
      <c r="G56" s="180"/>
      <c r="H56" s="169">
        <v>0</v>
      </c>
      <c r="I56" s="181"/>
      <c r="J56" s="169">
        <v>0</v>
      </c>
    </row>
    <row r="57" spans="1:10" ht="21.95" customHeight="1">
      <c r="A57" s="168" t="s">
        <v>166</v>
      </c>
      <c r="D57" s="178"/>
      <c r="E57" s="179"/>
      <c r="F57" s="178"/>
      <c r="G57" s="180"/>
      <c r="H57" s="178"/>
      <c r="I57" s="181"/>
      <c r="J57" s="178"/>
    </row>
    <row r="58" spans="1:10" ht="21.95" customHeight="1">
      <c r="A58" s="168" t="s">
        <v>169</v>
      </c>
      <c r="D58" s="169">
        <f>SUM(D55:D57)</f>
        <v>0</v>
      </c>
      <c r="E58" s="183"/>
      <c r="F58" s="169">
        <f>SUM(F55:F57)</f>
        <v>0</v>
      </c>
      <c r="G58" s="184"/>
      <c r="H58" s="169">
        <f>SUM(H55:H57)</f>
        <v>0</v>
      </c>
      <c r="I58" s="177"/>
      <c r="J58" s="169">
        <f>SUM(J55:J57)</f>
        <v>0</v>
      </c>
    </row>
    <row r="59" spans="1:10" ht="21.95" customHeight="1">
      <c r="A59" s="168" t="s">
        <v>103</v>
      </c>
      <c r="D59" s="169">
        <f>SUM(D58)</f>
        <v>0</v>
      </c>
      <c r="E59" s="170"/>
      <c r="F59" s="169">
        <f>SUM(F58)</f>
        <v>0</v>
      </c>
      <c r="G59" s="184"/>
      <c r="H59" s="169">
        <f>SUM(H58)</f>
        <v>0</v>
      </c>
      <c r="I59" s="172"/>
      <c r="J59" s="169">
        <f>SUM(J58)</f>
        <v>0</v>
      </c>
    </row>
    <row r="60" spans="1:10" ht="21.95" customHeight="1">
      <c r="A60" s="168"/>
      <c r="D60" s="185"/>
      <c r="E60" s="170"/>
      <c r="F60" s="185"/>
      <c r="G60" s="184"/>
      <c r="H60" s="185"/>
      <c r="I60" s="172"/>
      <c r="J60" s="185"/>
    </row>
    <row r="61" spans="1:10" ht="21.95" customHeight="1" thickBot="1">
      <c r="A61" s="168" t="s">
        <v>104</v>
      </c>
      <c r="D61" s="186">
        <f>D51+D59</f>
        <v>-921489</v>
      </c>
      <c r="E61" s="170"/>
      <c r="F61" s="186">
        <f>F51+F59</f>
        <v>600662</v>
      </c>
      <c r="G61" s="184"/>
      <c r="H61" s="186">
        <f>H51+H59</f>
        <v>1228222</v>
      </c>
      <c r="I61" s="172"/>
      <c r="J61" s="186">
        <f>J51+J59</f>
        <v>1648090</v>
      </c>
    </row>
    <row r="62" spans="1:10" ht="21.95" customHeight="1" thickTop="1">
      <c r="A62" s="168"/>
      <c r="D62" s="178"/>
      <c r="E62" s="170"/>
      <c r="F62" s="178"/>
      <c r="G62" s="184"/>
      <c r="H62" s="178"/>
      <c r="I62" s="172"/>
      <c r="J62" s="178"/>
    </row>
    <row r="63" spans="1:10" ht="21.95" customHeight="1">
      <c r="A63" s="168" t="s">
        <v>105</v>
      </c>
      <c r="D63" s="176"/>
      <c r="E63" s="175"/>
      <c r="F63" s="176"/>
      <c r="G63" s="184"/>
      <c r="H63" s="187"/>
      <c r="I63" s="181"/>
      <c r="J63" s="187"/>
    </row>
    <row r="64" spans="1:10" ht="21.95" customHeight="1" thickBot="1">
      <c r="A64" s="142" t="s">
        <v>99</v>
      </c>
      <c r="D64" s="188">
        <f>D35</f>
        <v>-921489</v>
      </c>
      <c r="E64" s="175"/>
      <c r="F64" s="188">
        <f>F35</f>
        <v>600664</v>
      </c>
      <c r="G64" s="184"/>
      <c r="H64" s="186">
        <f>H61</f>
        <v>1228222</v>
      </c>
      <c r="I64" s="177"/>
      <c r="J64" s="186">
        <f>J61</f>
        <v>1648090</v>
      </c>
    </row>
    <row r="65" spans="1:10" ht="21.95" customHeight="1" thickTop="1">
      <c r="A65" s="142" t="s">
        <v>100</v>
      </c>
      <c r="D65" s="148">
        <f>D36</f>
        <v>0</v>
      </c>
      <c r="E65" s="175"/>
      <c r="F65" s="148">
        <f>F36</f>
        <v>-2</v>
      </c>
      <c r="G65" s="184"/>
      <c r="H65" s="189">
        <f>H64-H61</f>
        <v>0</v>
      </c>
      <c r="I65" s="190"/>
      <c r="J65" s="189">
        <f>J64-J61</f>
        <v>0</v>
      </c>
    </row>
    <row r="66" spans="1:10" ht="21.95" customHeight="1" thickBot="1">
      <c r="A66" s="173"/>
      <c r="D66" s="191">
        <f>SUM(D64:D65)</f>
        <v>-921489</v>
      </c>
      <c r="E66" s="175"/>
      <c r="F66" s="191">
        <f>SUM(F64:F65)</f>
        <v>600662</v>
      </c>
      <c r="G66" s="184"/>
      <c r="I66" s="172"/>
    </row>
    <row r="67" spans="1:10" ht="21.95" customHeight="1" thickTop="1">
      <c r="A67" s="192"/>
      <c r="D67" s="189">
        <f>D66-D61</f>
        <v>0</v>
      </c>
      <c r="E67" s="189"/>
      <c r="F67" s="189">
        <f>F66-F61</f>
        <v>0</v>
      </c>
      <c r="G67" s="89"/>
      <c r="J67" s="160"/>
    </row>
    <row r="68" spans="1:10" ht="21.95" customHeight="1">
      <c r="A68" s="142" t="s">
        <v>6</v>
      </c>
      <c r="G68" s="89"/>
      <c r="J68" s="160"/>
    </row>
    <row r="69" spans="1:10" ht="21.95" customHeight="1">
      <c r="A69" s="142"/>
      <c r="G69" s="89"/>
      <c r="J69" s="160"/>
    </row>
    <row r="71" spans="1:10" ht="21.95" customHeight="1">
      <c r="J71" s="90" t="s">
        <v>85</v>
      </c>
    </row>
    <row r="72" spans="1:10" ht="21.95" customHeight="1">
      <c r="A72" s="129" t="s">
        <v>0</v>
      </c>
      <c r="B72" s="130"/>
      <c r="C72" s="130"/>
      <c r="D72" s="131"/>
      <c r="E72" s="131"/>
      <c r="F72" s="131"/>
      <c r="G72" s="132"/>
      <c r="H72" s="130"/>
      <c r="I72" s="130"/>
      <c r="J72" s="130"/>
    </row>
    <row r="73" spans="1:10" ht="21.95" customHeight="1">
      <c r="A73" s="133" t="s">
        <v>14</v>
      </c>
      <c r="B73" s="130"/>
      <c r="C73" s="130"/>
      <c r="D73" s="131"/>
      <c r="E73" s="131"/>
      <c r="F73" s="131"/>
      <c r="G73" s="132"/>
      <c r="H73" s="130"/>
      <c r="I73" s="130"/>
      <c r="J73" s="130"/>
    </row>
    <row r="74" spans="1:10" ht="21.95" customHeight="1">
      <c r="A74" s="134" t="s">
        <v>234</v>
      </c>
      <c r="B74" s="130"/>
      <c r="C74" s="130"/>
      <c r="D74" s="135"/>
      <c r="E74" s="135"/>
      <c r="F74" s="135"/>
      <c r="G74" s="132"/>
      <c r="H74" s="130"/>
      <c r="I74" s="130"/>
      <c r="J74" s="130"/>
    </row>
    <row r="75" spans="1:10" ht="21.95" customHeight="1">
      <c r="A75" s="239" t="s">
        <v>84</v>
      </c>
      <c r="B75" s="239"/>
      <c r="C75" s="239"/>
      <c r="D75" s="239"/>
      <c r="E75" s="239"/>
      <c r="F75" s="239"/>
      <c r="G75" s="239"/>
      <c r="H75" s="239"/>
      <c r="I75" s="239"/>
      <c r="J75" s="239"/>
    </row>
    <row r="76" spans="1:10" ht="21.95" customHeight="1">
      <c r="D76" s="136"/>
      <c r="E76" s="137" t="s">
        <v>1</v>
      </c>
      <c r="F76" s="136"/>
      <c r="H76" s="139"/>
      <c r="I76" s="137" t="s">
        <v>32</v>
      </c>
      <c r="J76" s="139"/>
    </row>
    <row r="77" spans="1:10" ht="21.95" customHeight="1">
      <c r="B77" s="140" t="s">
        <v>2</v>
      </c>
      <c r="C77" s="140"/>
      <c r="D77" s="141" t="s">
        <v>190</v>
      </c>
      <c r="E77" s="142"/>
      <c r="F77" s="141" t="s">
        <v>176</v>
      </c>
      <c r="G77" s="143"/>
      <c r="H77" s="141" t="s">
        <v>190</v>
      </c>
      <c r="I77" s="142"/>
      <c r="J77" s="141" t="s">
        <v>176</v>
      </c>
    </row>
    <row r="78" spans="1:10" ht="21.95" customHeight="1">
      <c r="A78" s="144" t="s">
        <v>51</v>
      </c>
    </row>
    <row r="79" spans="1:10" ht="21.95" customHeight="1">
      <c r="A79" s="145" t="s">
        <v>68</v>
      </c>
      <c r="D79" s="146">
        <v>49393476</v>
      </c>
      <c r="E79" s="146"/>
      <c r="F79" s="146">
        <v>51061394</v>
      </c>
      <c r="G79" s="147"/>
      <c r="H79" s="146">
        <v>6805186</v>
      </c>
      <c r="I79" s="146"/>
      <c r="J79" s="146">
        <v>11451535</v>
      </c>
    </row>
    <row r="80" spans="1:10" ht="21.95" customHeight="1">
      <c r="A80" s="145" t="s">
        <v>69</v>
      </c>
      <c r="D80" s="146">
        <v>5602872</v>
      </c>
      <c r="E80" s="146"/>
      <c r="F80" s="146">
        <v>6334687</v>
      </c>
      <c r="G80" s="147"/>
      <c r="H80" s="146">
        <v>4909375</v>
      </c>
      <c r="I80" s="146"/>
      <c r="J80" s="146">
        <v>6138116</v>
      </c>
    </row>
    <row r="81" spans="1:10" ht="21.95" customHeight="1">
      <c r="A81" s="145" t="s">
        <v>70</v>
      </c>
      <c r="D81" s="152">
        <v>787267</v>
      </c>
      <c r="E81" s="146"/>
      <c r="F81" s="152">
        <v>604354</v>
      </c>
      <c r="G81" s="147"/>
      <c r="H81" s="152">
        <v>12506629</v>
      </c>
      <c r="I81" s="148"/>
      <c r="J81" s="152">
        <v>12091848</v>
      </c>
    </row>
    <row r="82" spans="1:10" ht="21.95" customHeight="1">
      <c r="A82" s="144" t="s">
        <v>52</v>
      </c>
      <c r="D82" s="149">
        <f>SUM(D79:D81)</f>
        <v>55783615</v>
      </c>
      <c r="E82" s="148"/>
      <c r="F82" s="149">
        <f>SUM(F79:F81)</f>
        <v>58000435</v>
      </c>
      <c r="G82" s="150"/>
      <c r="H82" s="149">
        <f>SUM(H79:H81)</f>
        <v>24221190</v>
      </c>
      <c r="I82" s="148"/>
      <c r="J82" s="149">
        <f>SUM(J79:J81)</f>
        <v>29681499</v>
      </c>
    </row>
    <row r="83" spans="1:10" ht="21.95" customHeight="1">
      <c r="A83" s="144" t="s">
        <v>53</v>
      </c>
      <c r="D83" s="146"/>
      <c r="E83" s="146"/>
      <c r="F83" s="146"/>
      <c r="G83" s="147"/>
      <c r="H83" s="146"/>
      <c r="I83" s="146"/>
      <c r="J83" s="146"/>
    </row>
    <row r="84" spans="1:10" ht="21.95" customHeight="1">
      <c r="A84" s="145" t="s">
        <v>71</v>
      </c>
      <c r="D84" s="146">
        <v>37422318</v>
      </c>
      <c r="E84" s="146"/>
      <c r="F84" s="146">
        <v>35406266</v>
      </c>
      <c r="G84" s="147"/>
      <c r="H84" s="146">
        <v>12010572</v>
      </c>
      <c r="I84" s="146"/>
      <c r="J84" s="146">
        <v>15822935</v>
      </c>
    </row>
    <row r="85" spans="1:10" ht="21.95" customHeight="1">
      <c r="A85" s="145" t="s">
        <v>72</v>
      </c>
      <c r="D85" s="148">
        <v>6863847</v>
      </c>
      <c r="E85" s="148"/>
      <c r="F85" s="148">
        <v>8656438</v>
      </c>
      <c r="G85" s="150"/>
      <c r="H85" s="148">
        <v>4502770</v>
      </c>
      <c r="I85" s="148"/>
      <c r="J85" s="148">
        <v>5696780</v>
      </c>
    </row>
    <row r="86" spans="1:10" ht="21.95" customHeight="1">
      <c r="A86" s="144" t="s">
        <v>54</v>
      </c>
      <c r="D86" s="149">
        <f>SUM(D84:D85)</f>
        <v>44286165</v>
      </c>
      <c r="E86" s="146"/>
      <c r="F86" s="149">
        <f>SUM(F84:F85)</f>
        <v>44062704</v>
      </c>
      <c r="G86" s="147"/>
      <c r="H86" s="149">
        <f>SUM(H84:H85)</f>
        <v>16513342</v>
      </c>
      <c r="I86" s="148"/>
      <c r="J86" s="149">
        <f>SUM(J84:J85)</f>
        <v>21519715</v>
      </c>
    </row>
    <row r="87" spans="1:10" ht="21.95" customHeight="1">
      <c r="A87" s="144" t="s">
        <v>55</v>
      </c>
      <c r="D87" s="146">
        <f>D82-D86</f>
        <v>11497450</v>
      </c>
      <c r="E87" s="146"/>
      <c r="F87" s="146">
        <f>F82-F86</f>
        <v>13937731</v>
      </c>
      <c r="G87" s="147"/>
      <c r="H87" s="146">
        <f>H82-H86</f>
        <v>7707848</v>
      </c>
      <c r="I87" s="146"/>
      <c r="J87" s="146">
        <f>J82-J86</f>
        <v>8161784</v>
      </c>
    </row>
    <row r="88" spans="1:10" ht="21.95" customHeight="1">
      <c r="A88" s="89" t="s">
        <v>56</v>
      </c>
      <c r="D88" s="146">
        <v>192532</v>
      </c>
      <c r="E88" s="146"/>
      <c r="F88" s="146">
        <v>154183</v>
      </c>
      <c r="G88" s="147"/>
      <c r="H88" s="146">
        <v>407771</v>
      </c>
      <c r="I88" s="146"/>
      <c r="J88" s="146">
        <v>446696</v>
      </c>
    </row>
    <row r="89" spans="1:10" ht="21.95" customHeight="1">
      <c r="A89" s="89" t="s">
        <v>57</v>
      </c>
      <c r="D89" s="17">
        <v>273893</v>
      </c>
      <c r="E89" s="17"/>
      <c r="F89" s="17">
        <v>188096</v>
      </c>
      <c r="G89" s="121"/>
      <c r="H89" s="17">
        <v>5291782</v>
      </c>
      <c r="I89" s="148"/>
      <c r="J89" s="17">
        <v>3264842</v>
      </c>
    </row>
    <row r="90" spans="1:10" ht="21.95" customHeight="1">
      <c r="A90" s="144" t="s">
        <v>89</v>
      </c>
      <c r="D90" s="115">
        <f>SUM(D87:D89)</f>
        <v>11963875</v>
      </c>
      <c r="E90" s="17"/>
      <c r="F90" s="115">
        <f>SUM(F87:F89)</f>
        <v>14280010</v>
      </c>
      <c r="G90" s="121"/>
      <c r="H90" s="115">
        <f>SUM(H87:H89)</f>
        <v>13407401</v>
      </c>
      <c r="I90" s="148"/>
      <c r="J90" s="115">
        <f>SUM(J87:J89)</f>
        <v>11873322</v>
      </c>
    </row>
    <row r="91" spans="1:10" ht="21.95" customHeight="1">
      <c r="A91" s="145" t="s">
        <v>87</v>
      </c>
      <c r="D91" s="17">
        <v>-3287752</v>
      </c>
      <c r="E91" s="17"/>
      <c r="F91" s="17">
        <v>-3574890</v>
      </c>
      <c r="G91" s="121"/>
      <c r="H91" s="110">
        <v>-2140404</v>
      </c>
      <c r="I91" s="148"/>
      <c r="J91" s="110">
        <v>-2324458</v>
      </c>
    </row>
    <row r="92" spans="1:10" ht="21.95" customHeight="1">
      <c r="A92" s="145" t="s">
        <v>66</v>
      </c>
      <c r="D92" s="17">
        <v>-7587905</v>
      </c>
      <c r="E92" s="17"/>
      <c r="F92" s="17">
        <v>-7561322</v>
      </c>
      <c r="G92" s="121"/>
      <c r="H92" s="17">
        <v>-5145082</v>
      </c>
      <c r="I92" s="148"/>
      <c r="J92" s="17">
        <v>-5607882</v>
      </c>
    </row>
    <row r="93" spans="1:10" ht="21.95" customHeight="1">
      <c r="A93" s="89" t="s">
        <v>194</v>
      </c>
      <c r="D93" s="69">
        <v>-26800</v>
      </c>
      <c r="E93" s="17"/>
      <c r="F93" s="69">
        <v>16004</v>
      </c>
      <c r="G93" s="121"/>
      <c r="H93" s="17">
        <v>-397</v>
      </c>
      <c r="I93" s="148"/>
      <c r="J93" s="17">
        <v>-9632</v>
      </c>
    </row>
    <row r="94" spans="1:10" ht="21.95" customHeight="1">
      <c r="A94" s="133" t="s">
        <v>92</v>
      </c>
      <c r="D94" s="149">
        <f>SUM(D91:D93)</f>
        <v>-10902457</v>
      </c>
      <c r="E94" s="148"/>
      <c r="F94" s="149">
        <f>SUM(F91:F93)</f>
        <v>-11120208</v>
      </c>
      <c r="G94" s="150"/>
      <c r="H94" s="149">
        <f>SUM(H91:H93)</f>
        <v>-7285883</v>
      </c>
      <c r="I94" s="148"/>
      <c r="J94" s="149">
        <f>SUM(J91:J93)</f>
        <v>-7941972</v>
      </c>
    </row>
    <row r="95" spans="1:10" ht="21.95" customHeight="1">
      <c r="A95" s="133" t="s">
        <v>256</v>
      </c>
      <c r="D95" s="148"/>
      <c r="E95" s="146"/>
      <c r="F95" s="148"/>
      <c r="G95" s="147"/>
      <c r="H95" s="148"/>
      <c r="I95" s="146"/>
      <c r="J95" s="148"/>
    </row>
    <row r="96" spans="1:10" ht="21.95" customHeight="1">
      <c r="A96" s="133" t="s">
        <v>157</v>
      </c>
      <c r="D96" s="148">
        <f>SUM(D90,D94)</f>
        <v>1061418</v>
      </c>
      <c r="E96" s="148"/>
      <c r="F96" s="148">
        <f>SUM(F90,F94)</f>
        <v>3159802</v>
      </c>
      <c r="G96" s="150"/>
      <c r="H96" s="148">
        <f>SUM(H90,H94)</f>
        <v>6121518</v>
      </c>
      <c r="I96" s="148"/>
      <c r="J96" s="148">
        <f>SUM(J90,J94)</f>
        <v>3931350</v>
      </c>
    </row>
    <row r="97" spans="1:10" ht="21.95" customHeight="1">
      <c r="A97" s="89" t="s">
        <v>250</v>
      </c>
      <c r="B97" s="151">
        <v>7</v>
      </c>
      <c r="C97" s="151"/>
      <c r="D97" s="152">
        <v>-9010</v>
      </c>
      <c r="E97" s="148"/>
      <c r="F97" s="152">
        <v>-2961</v>
      </c>
      <c r="G97" s="150"/>
      <c r="H97" s="152">
        <v>0</v>
      </c>
      <c r="I97" s="148"/>
      <c r="J97" s="152">
        <v>0</v>
      </c>
    </row>
    <row r="98" spans="1:10" ht="21.95" customHeight="1">
      <c r="A98" s="144" t="s">
        <v>138</v>
      </c>
      <c r="B98" s="151"/>
      <c r="C98" s="151"/>
      <c r="D98" s="148">
        <f>SUM(D96:D97)</f>
        <v>1052408</v>
      </c>
      <c r="E98" s="148"/>
      <c r="F98" s="148">
        <f>SUM(F96:F97)</f>
        <v>3156841</v>
      </c>
      <c r="G98" s="150"/>
      <c r="H98" s="148">
        <f>SUM(H96:H97)</f>
        <v>6121518</v>
      </c>
      <c r="I98" s="148"/>
      <c r="J98" s="148">
        <f>SUM(J96:J97)</f>
        <v>3931350</v>
      </c>
    </row>
    <row r="99" spans="1:10" ht="21.95" customHeight="1">
      <c r="A99" s="89" t="s">
        <v>197</v>
      </c>
      <c r="B99" s="151">
        <v>16</v>
      </c>
      <c r="C99" s="151"/>
      <c r="D99" s="152">
        <v>-585049</v>
      </c>
      <c r="E99" s="146"/>
      <c r="F99" s="152">
        <v>-1185936</v>
      </c>
      <c r="G99" s="147"/>
      <c r="H99" s="152">
        <v>42515</v>
      </c>
      <c r="I99" s="146"/>
      <c r="J99" s="152">
        <v>-695535</v>
      </c>
    </row>
    <row r="100" spans="1:10" ht="21.95" customHeight="1">
      <c r="A100" s="144" t="s">
        <v>137</v>
      </c>
      <c r="B100" s="151"/>
      <c r="C100" s="151"/>
      <c r="D100" s="146">
        <f>SUM(D98:D99)</f>
        <v>467359</v>
      </c>
      <c r="E100" s="146"/>
      <c r="F100" s="146">
        <f>SUM(F98:F99)</f>
        <v>1970905</v>
      </c>
      <c r="G100" s="147"/>
      <c r="H100" s="146">
        <f>SUM(H98:H99)</f>
        <v>6164033</v>
      </c>
      <c r="I100" s="146"/>
      <c r="J100" s="146">
        <f>SUM(J98:J99)</f>
        <v>3235815</v>
      </c>
    </row>
    <row r="101" spans="1:10" ht="21.95" customHeight="1">
      <c r="A101" s="89" t="s">
        <v>136</v>
      </c>
      <c r="B101" s="151">
        <v>17</v>
      </c>
      <c r="C101" s="151"/>
      <c r="D101" s="152">
        <v>105010</v>
      </c>
      <c r="E101" s="146"/>
      <c r="F101" s="152">
        <v>-398322</v>
      </c>
      <c r="G101" s="147"/>
      <c r="H101" s="152">
        <v>-157689</v>
      </c>
      <c r="I101" s="148"/>
      <c r="J101" s="152">
        <v>-20496</v>
      </c>
    </row>
    <row r="102" spans="1:10" ht="21.95" customHeight="1" thickBot="1">
      <c r="A102" s="133" t="s">
        <v>98</v>
      </c>
      <c r="D102" s="153">
        <f>SUM(D100:D101)</f>
        <v>572369</v>
      </c>
      <c r="E102" s="148"/>
      <c r="F102" s="153">
        <f>SUM(F100:F101)</f>
        <v>1572583</v>
      </c>
      <c r="G102" s="150"/>
      <c r="H102" s="153">
        <f>SUM(H100:H101)</f>
        <v>6006344</v>
      </c>
      <c r="I102" s="148"/>
      <c r="J102" s="153">
        <f>SUM(J100:J101)</f>
        <v>3215319</v>
      </c>
    </row>
    <row r="103" spans="1:10" ht="21.95" customHeight="1" thickTop="1">
      <c r="A103" s="144"/>
      <c r="D103" s="154"/>
      <c r="E103" s="146"/>
      <c r="F103" s="154"/>
      <c r="G103" s="147"/>
      <c r="H103" s="154"/>
      <c r="I103" s="155"/>
      <c r="J103" s="154"/>
    </row>
    <row r="104" spans="1:10" ht="21.95" customHeight="1">
      <c r="A104" s="144" t="s">
        <v>223</v>
      </c>
      <c r="D104" s="155"/>
      <c r="E104" s="146"/>
      <c r="F104" s="155"/>
      <c r="G104" s="147"/>
      <c r="H104" s="155"/>
      <c r="I104" s="155"/>
      <c r="J104" s="155"/>
    </row>
    <row r="105" spans="1:10" ht="21.95" customHeight="1" thickBot="1">
      <c r="A105" s="89" t="s">
        <v>224</v>
      </c>
      <c r="D105" s="155">
        <v>572368</v>
      </c>
      <c r="E105" s="146"/>
      <c r="F105" s="155">
        <f>+F102-F106</f>
        <v>1572584</v>
      </c>
      <c r="G105" s="147"/>
      <c r="H105" s="156">
        <f>H102</f>
        <v>6006344</v>
      </c>
      <c r="I105" s="155"/>
      <c r="J105" s="156">
        <f>J102</f>
        <v>3215319</v>
      </c>
    </row>
    <row r="106" spans="1:10" ht="21.95" customHeight="1" thickTop="1">
      <c r="A106" s="89" t="s">
        <v>100</v>
      </c>
      <c r="D106" s="164">
        <v>1</v>
      </c>
      <c r="E106" s="146"/>
      <c r="F106" s="164">
        <v>-1</v>
      </c>
      <c r="G106" s="147"/>
      <c r="H106" s="155"/>
      <c r="I106" s="155"/>
      <c r="J106" s="155"/>
    </row>
    <row r="107" spans="1:10" ht="21.95" customHeight="1" thickBot="1">
      <c r="D107" s="157">
        <f>SUM(D105:D106)</f>
        <v>572369</v>
      </c>
      <c r="E107" s="146"/>
      <c r="F107" s="157">
        <f>SUM(F105:F106)</f>
        <v>1572583</v>
      </c>
      <c r="G107" s="147"/>
      <c r="H107" s="155"/>
      <c r="I107" s="155"/>
      <c r="J107" s="155"/>
    </row>
    <row r="108" spans="1:10" ht="21.95" customHeight="1" thickTop="1">
      <c r="A108" s="144"/>
      <c r="D108" s="158">
        <f>D102-D107</f>
        <v>0</v>
      </c>
      <c r="E108" s="165"/>
      <c r="F108" s="158">
        <f>F102-F107</f>
        <v>0</v>
      </c>
      <c r="G108" s="151"/>
      <c r="H108" s="160"/>
      <c r="I108" s="160"/>
      <c r="J108" s="160"/>
    </row>
    <row r="109" spans="1:10" ht="21.95" customHeight="1">
      <c r="A109" s="133" t="s">
        <v>86</v>
      </c>
      <c r="B109" s="151">
        <v>18</v>
      </c>
      <c r="C109" s="151"/>
      <c r="D109" s="160"/>
      <c r="E109" s="159"/>
      <c r="F109" s="160"/>
      <c r="G109" s="151"/>
      <c r="H109" s="160"/>
      <c r="I109" s="160"/>
      <c r="J109" s="160"/>
    </row>
    <row r="110" spans="1:10" ht="21.95" customHeight="1">
      <c r="A110" s="145" t="s">
        <v>225</v>
      </c>
      <c r="E110" s="159"/>
      <c r="G110" s="151"/>
    </row>
    <row r="111" spans="1:10" ht="21.95" customHeight="1" thickBot="1">
      <c r="A111" s="145" t="s">
        <v>226</v>
      </c>
      <c r="D111" s="161">
        <f>D105/2367811</f>
        <v>0.24172875284387141</v>
      </c>
      <c r="E111" s="162"/>
      <c r="F111" s="161">
        <f>F105/2367811</f>
        <v>0.66415098164507214</v>
      </c>
      <c r="G111" s="163"/>
      <c r="H111" s="161">
        <f>H105/2367811</f>
        <v>2.5366652997219794</v>
      </c>
      <c r="I111" s="162"/>
      <c r="J111" s="161">
        <f>J105/2367811</f>
        <v>1.3579289056432291</v>
      </c>
    </row>
    <row r="112" spans="1:10" ht="21.95" customHeight="1" thickTop="1">
      <c r="A112" s="145"/>
      <c r="F112" s="166"/>
      <c r="G112" s="89"/>
    </row>
    <row r="113" spans="1:22" ht="21.95" customHeight="1">
      <c r="A113" s="89" t="s">
        <v>6</v>
      </c>
      <c r="F113" s="166"/>
    </row>
    <row r="114" spans="1:22" ht="21.95" customHeight="1">
      <c r="A114" s="129"/>
      <c r="B114" s="130"/>
      <c r="C114" s="130"/>
      <c r="D114" s="131"/>
      <c r="E114" s="131"/>
      <c r="F114" s="131"/>
      <c r="G114" s="132"/>
      <c r="J114" s="90" t="s">
        <v>85</v>
      </c>
    </row>
    <row r="115" spans="1:22" ht="21.95" customHeight="1">
      <c r="A115" s="129" t="s">
        <v>0</v>
      </c>
      <c r="B115" s="130"/>
      <c r="C115" s="130"/>
      <c r="D115" s="131"/>
      <c r="E115" s="131"/>
      <c r="F115" s="131"/>
      <c r="G115" s="132"/>
      <c r="H115" s="130"/>
      <c r="I115" s="130"/>
      <c r="J115" s="130"/>
    </row>
    <row r="116" spans="1:22" ht="21.95" customHeight="1">
      <c r="A116" s="133" t="s">
        <v>101</v>
      </c>
      <c r="B116" s="130"/>
      <c r="C116" s="130"/>
      <c r="D116" s="131"/>
      <c r="E116" s="131"/>
      <c r="F116" s="131"/>
      <c r="G116" s="132"/>
      <c r="H116" s="130"/>
      <c r="I116" s="130"/>
      <c r="J116" s="130"/>
    </row>
    <row r="117" spans="1:22" ht="21.95" customHeight="1">
      <c r="A117" s="134" t="s">
        <v>235</v>
      </c>
      <c r="B117" s="130"/>
      <c r="C117" s="130"/>
      <c r="D117" s="135"/>
      <c r="E117" s="135"/>
      <c r="F117" s="135"/>
      <c r="G117" s="132"/>
      <c r="H117" s="130"/>
      <c r="I117" s="130"/>
      <c r="J117" s="130"/>
    </row>
    <row r="118" spans="1:22" ht="21.95" customHeight="1">
      <c r="A118" s="239" t="s">
        <v>84</v>
      </c>
      <c r="B118" s="239"/>
      <c r="C118" s="239"/>
      <c r="D118" s="239"/>
      <c r="E118" s="239"/>
      <c r="F118" s="239"/>
      <c r="G118" s="239"/>
      <c r="H118" s="239"/>
      <c r="I118" s="239"/>
      <c r="J118" s="239"/>
    </row>
    <row r="119" spans="1:22" ht="21.95" customHeight="1">
      <c r="D119" s="136"/>
      <c r="E119" s="137" t="s">
        <v>1</v>
      </c>
      <c r="F119" s="136"/>
      <c r="H119" s="139"/>
      <c r="I119" s="137" t="s">
        <v>32</v>
      </c>
      <c r="J119" s="139"/>
    </row>
    <row r="120" spans="1:22" ht="21.95" customHeight="1">
      <c r="B120" s="140"/>
      <c r="C120" s="140"/>
      <c r="D120" s="141" t="s">
        <v>190</v>
      </c>
      <c r="E120" s="142"/>
      <c r="F120" s="141" t="s">
        <v>176</v>
      </c>
      <c r="G120" s="143"/>
      <c r="H120" s="141" t="s">
        <v>190</v>
      </c>
      <c r="I120" s="142"/>
      <c r="J120" s="141" t="s">
        <v>176</v>
      </c>
    </row>
    <row r="121" spans="1:22" ht="21.95" customHeight="1">
      <c r="A121" s="168" t="s">
        <v>98</v>
      </c>
      <c r="D121" s="169">
        <f>D102</f>
        <v>572369</v>
      </c>
      <c r="E121" s="170"/>
      <c r="F121" s="169">
        <f>F102</f>
        <v>1572583</v>
      </c>
      <c r="G121" s="171"/>
      <c r="H121" s="169">
        <f>H102</f>
        <v>6006344</v>
      </c>
      <c r="I121" s="172"/>
      <c r="J121" s="169">
        <f>J102</f>
        <v>3215319</v>
      </c>
    </row>
    <row r="122" spans="1:22" ht="21.95" customHeight="1">
      <c r="A122" s="173"/>
      <c r="D122" s="174"/>
      <c r="E122" s="175"/>
      <c r="F122" s="174"/>
      <c r="G122" s="174"/>
      <c r="H122" s="176"/>
      <c r="I122" s="177"/>
      <c r="J122" s="176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</row>
    <row r="123" spans="1:22" ht="21.95" customHeight="1">
      <c r="A123" s="168" t="s">
        <v>102</v>
      </c>
      <c r="D123" s="178"/>
      <c r="E123" s="179"/>
      <c r="F123" s="178"/>
      <c r="G123" s="180"/>
      <c r="H123" s="178"/>
      <c r="I123" s="181"/>
      <c r="J123" s="178"/>
      <c r="M123" s="193"/>
      <c r="N123" s="167"/>
      <c r="O123" s="167"/>
      <c r="P123" s="194"/>
      <c r="Q123" s="194"/>
      <c r="R123" s="194"/>
      <c r="S123" s="194"/>
      <c r="T123" s="194"/>
      <c r="U123" s="194"/>
      <c r="V123" s="194"/>
    </row>
    <row r="124" spans="1:22" ht="21.95" customHeight="1">
      <c r="A124" s="195" t="s">
        <v>166</v>
      </c>
      <c r="D124" s="178"/>
      <c r="E124" s="179"/>
      <c r="F124" s="178"/>
      <c r="G124" s="180"/>
      <c r="H124" s="178"/>
      <c r="I124" s="181"/>
      <c r="J124" s="178"/>
      <c r="M124" s="196"/>
      <c r="N124" s="167"/>
      <c r="O124" s="167"/>
      <c r="P124" s="197"/>
      <c r="Q124" s="198"/>
      <c r="R124" s="197"/>
      <c r="S124" s="199"/>
      <c r="T124" s="197"/>
      <c r="U124" s="200"/>
      <c r="V124" s="197"/>
    </row>
    <row r="125" spans="1:22" ht="21.95" customHeight="1">
      <c r="A125" s="201" t="s">
        <v>167</v>
      </c>
      <c r="D125" s="202">
        <v>0</v>
      </c>
      <c r="E125" s="198"/>
      <c r="F125" s="202">
        <v>-3310</v>
      </c>
      <c r="G125" s="199"/>
      <c r="H125" s="202">
        <v>0</v>
      </c>
      <c r="I125" s="200"/>
      <c r="J125" s="202">
        <f>-3310</f>
        <v>-3310</v>
      </c>
      <c r="M125" s="203"/>
      <c r="N125" s="167"/>
      <c r="O125" s="167"/>
      <c r="P125" s="202"/>
      <c r="Q125" s="198"/>
      <c r="R125" s="202"/>
      <c r="S125" s="199"/>
      <c r="T125" s="202"/>
      <c r="U125" s="200"/>
      <c r="V125" s="202"/>
    </row>
    <row r="126" spans="1:22" ht="21.95" customHeight="1">
      <c r="A126" s="201" t="s">
        <v>168</v>
      </c>
      <c r="D126" s="169">
        <v>0</v>
      </c>
      <c r="E126" s="179"/>
      <c r="F126" s="169">
        <v>0</v>
      </c>
      <c r="G126" s="180"/>
      <c r="H126" s="169">
        <v>0</v>
      </c>
      <c r="I126" s="181"/>
      <c r="J126" s="169">
        <v>0</v>
      </c>
      <c r="M126" s="203"/>
      <c r="N126" s="167"/>
      <c r="O126" s="167"/>
      <c r="P126" s="202"/>
      <c r="Q126" s="198"/>
      <c r="R126" s="202"/>
      <c r="S126" s="199"/>
      <c r="T126" s="202"/>
      <c r="U126" s="200"/>
      <c r="V126" s="202"/>
    </row>
    <row r="127" spans="1:22" ht="21.95" customHeight="1">
      <c r="A127" s="204" t="s">
        <v>166</v>
      </c>
      <c r="D127" s="178"/>
      <c r="E127" s="179"/>
      <c r="F127" s="178"/>
      <c r="G127" s="180"/>
      <c r="H127" s="178"/>
      <c r="I127" s="181"/>
      <c r="J127" s="178"/>
      <c r="M127" s="193"/>
      <c r="N127" s="167"/>
      <c r="O127" s="167"/>
      <c r="P127" s="197"/>
      <c r="Q127" s="198"/>
      <c r="R127" s="197"/>
      <c r="S127" s="199"/>
      <c r="T127" s="197"/>
      <c r="U127" s="200"/>
      <c r="V127" s="197"/>
    </row>
    <row r="128" spans="1:22" ht="21.95" customHeight="1">
      <c r="A128" s="204" t="s">
        <v>169</v>
      </c>
      <c r="D128" s="205">
        <f>SUM(D125:D126)</f>
        <v>0</v>
      </c>
      <c r="E128" s="206"/>
      <c r="F128" s="205">
        <f>SUM(F125:F126)</f>
        <v>-3310</v>
      </c>
      <c r="G128" s="207"/>
      <c r="H128" s="205">
        <f>SUM(H125:H126)</f>
        <v>0</v>
      </c>
      <c r="I128" s="208"/>
      <c r="J128" s="205">
        <f>SUM(J125:J126)</f>
        <v>-3310</v>
      </c>
      <c r="M128" s="193"/>
      <c r="N128" s="167"/>
      <c r="O128" s="167"/>
      <c r="P128" s="197"/>
      <c r="Q128" s="198"/>
      <c r="R128" s="197"/>
      <c r="S128" s="199"/>
      <c r="T128" s="197"/>
      <c r="U128" s="200"/>
      <c r="V128" s="197"/>
    </row>
    <row r="129" spans="1:22" ht="21.95" customHeight="1">
      <c r="A129" s="168" t="s">
        <v>103</v>
      </c>
      <c r="D129" s="205">
        <f>+D128</f>
        <v>0</v>
      </c>
      <c r="E129" s="209"/>
      <c r="F129" s="205">
        <f>+F128</f>
        <v>-3310</v>
      </c>
      <c r="G129" s="207"/>
      <c r="H129" s="205">
        <f>SUM(H128)</f>
        <v>0</v>
      </c>
      <c r="I129" s="210"/>
      <c r="J129" s="205">
        <f>SUM(J128)</f>
        <v>-3310</v>
      </c>
      <c r="M129" s="193"/>
      <c r="N129" s="167"/>
      <c r="O129" s="167"/>
      <c r="P129" s="197"/>
      <c r="Q129" s="211"/>
      <c r="R129" s="197"/>
      <c r="S129" s="199"/>
      <c r="T129" s="197"/>
      <c r="U129" s="212"/>
      <c r="V129" s="197"/>
    </row>
    <row r="130" spans="1:22" ht="21.95" customHeight="1">
      <c r="A130" s="168"/>
      <c r="D130" s="185"/>
      <c r="E130" s="170"/>
      <c r="F130" s="185"/>
      <c r="G130" s="184"/>
      <c r="H130" s="185"/>
      <c r="I130" s="172"/>
      <c r="J130" s="185"/>
      <c r="M130" s="193"/>
      <c r="N130" s="167"/>
      <c r="O130" s="167"/>
      <c r="P130" s="197"/>
      <c r="Q130" s="211"/>
      <c r="R130" s="197"/>
      <c r="S130" s="199"/>
      <c r="T130" s="197"/>
      <c r="U130" s="212"/>
      <c r="V130" s="197"/>
    </row>
    <row r="131" spans="1:22" ht="21.95" customHeight="1" thickBot="1">
      <c r="A131" s="168" t="s">
        <v>104</v>
      </c>
      <c r="D131" s="213">
        <f>D121+D129</f>
        <v>572369</v>
      </c>
      <c r="E131" s="209"/>
      <c r="F131" s="213">
        <f>F121+F129</f>
        <v>1569273</v>
      </c>
      <c r="G131" s="207"/>
      <c r="H131" s="213">
        <f>H121+H129</f>
        <v>6006344</v>
      </c>
      <c r="I131" s="210"/>
      <c r="J131" s="213">
        <f>J121+J129</f>
        <v>3212009</v>
      </c>
      <c r="M131" s="193"/>
      <c r="N131" s="167"/>
      <c r="O131" s="167"/>
      <c r="P131" s="197"/>
      <c r="Q131" s="211"/>
      <c r="R131" s="197"/>
      <c r="S131" s="199"/>
      <c r="T131" s="197"/>
      <c r="U131" s="212"/>
      <c r="V131" s="197"/>
    </row>
    <row r="132" spans="1:22" ht="21.95" customHeight="1" thickTop="1">
      <c r="A132" s="168"/>
      <c r="D132" s="178"/>
      <c r="E132" s="170"/>
      <c r="F132" s="178"/>
      <c r="G132" s="184"/>
      <c r="H132" s="178"/>
      <c r="I132" s="172"/>
      <c r="J132" s="178"/>
      <c r="M132" s="193"/>
      <c r="N132" s="167"/>
      <c r="O132" s="167"/>
      <c r="P132" s="197"/>
      <c r="Q132" s="211"/>
      <c r="R132" s="197"/>
      <c r="S132" s="199"/>
      <c r="T132" s="197"/>
      <c r="U132" s="212"/>
      <c r="V132" s="197"/>
    </row>
    <row r="133" spans="1:22" ht="21.95" customHeight="1">
      <c r="A133" s="168" t="s">
        <v>105</v>
      </c>
      <c r="D133" s="176"/>
      <c r="E133" s="175"/>
      <c r="F133" s="176"/>
      <c r="G133" s="184"/>
      <c r="H133" s="187"/>
      <c r="I133" s="181"/>
      <c r="J133" s="187"/>
      <c r="M133" s="193"/>
      <c r="N133" s="167"/>
      <c r="O133" s="167"/>
      <c r="P133" s="202"/>
      <c r="Q133" s="214"/>
      <c r="R133" s="202"/>
      <c r="S133" s="199"/>
      <c r="T133" s="202"/>
      <c r="U133" s="200"/>
      <c r="V133" s="202"/>
    </row>
    <row r="134" spans="1:22" ht="21.95" customHeight="1" thickBot="1">
      <c r="A134" s="142" t="s">
        <v>99</v>
      </c>
      <c r="D134" s="188">
        <v>572368</v>
      </c>
      <c r="E134" s="175"/>
      <c r="F134" s="188">
        <f>F131-F135</f>
        <v>1569274</v>
      </c>
      <c r="G134" s="184"/>
      <c r="H134" s="186">
        <f>H131</f>
        <v>6006344</v>
      </c>
      <c r="I134" s="177"/>
      <c r="J134" s="186">
        <f>J131</f>
        <v>3212009</v>
      </c>
      <c r="M134" s="215"/>
      <c r="N134" s="167"/>
      <c r="O134" s="167"/>
      <c r="P134" s="17"/>
      <c r="Q134" s="214"/>
      <c r="R134" s="17"/>
      <c r="S134" s="199"/>
      <c r="T134" s="197"/>
      <c r="U134" s="200"/>
      <c r="V134" s="197"/>
    </row>
    <row r="135" spans="1:22" ht="21.95" customHeight="1" thickTop="1">
      <c r="A135" s="142" t="s">
        <v>100</v>
      </c>
      <c r="D135" s="148">
        <v>1</v>
      </c>
      <c r="E135" s="175"/>
      <c r="F135" s="148">
        <f>SUM(F106)</f>
        <v>-1</v>
      </c>
      <c r="G135" s="184"/>
      <c r="H135" s="189"/>
      <c r="I135" s="190"/>
      <c r="J135" s="189"/>
      <c r="M135" s="215"/>
      <c r="N135" s="167"/>
      <c r="O135" s="167"/>
      <c r="P135" s="17"/>
      <c r="Q135" s="214"/>
      <c r="R135" s="17"/>
      <c r="S135" s="199"/>
      <c r="T135" s="202"/>
      <c r="U135" s="200"/>
      <c r="V135" s="202"/>
    </row>
    <row r="136" spans="1:22" ht="21.95" customHeight="1" thickBot="1">
      <c r="A136" s="173"/>
      <c r="D136" s="191">
        <f>SUM(D134:D135)</f>
        <v>572369</v>
      </c>
      <c r="E136" s="175"/>
      <c r="F136" s="191">
        <f>SUM(F134:F135)</f>
        <v>1569273</v>
      </c>
      <c r="G136" s="184"/>
      <c r="I136" s="172"/>
      <c r="M136" s="203"/>
      <c r="N136" s="167"/>
      <c r="O136" s="167"/>
      <c r="P136" s="197"/>
      <c r="Q136" s="214"/>
      <c r="R136" s="197"/>
      <c r="S136" s="199"/>
      <c r="T136" s="167"/>
      <c r="U136" s="212"/>
      <c r="V136" s="167"/>
    </row>
    <row r="137" spans="1:22" ht="21.95" customHeight="1" thickTop="1">
      <c r="A137" s="192"/>
      <c r="D137" s="89">
        <f>D136-D131</f>
        <v>0</v>
      </c>
      <c r="F137" s="89">
        <f>F136-F131</f>
        <v>0</v>
      </c>
      <c r="G137" s="89"/>
      <c r="J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</row>
    <row r="138" spans="1:22" ht="21.95" customHeight="1">
      <c r="A138" s="142" t="s">
        <v>6</v>
      </c>
      <c r="G138" s="89"/>
      <c r="J138" s="160"/>
    </row>
    <row r="139" spans="1:22" ht="21.95" customHeight="1">
      <c r="A139" s="142"/>
      <c r="G139" s="89"/>
      <c r="J139" s="160"/>
    </row>
    <row r="141" spans="1:22" ht="21.95" customHeight="1">
      <c r="A141" s="192"/>
      <c r="G141" s="89"/>
      <c r="J141" s="160"/>
    </row>
    <row r="142" spans="1:22" ht="21.95" customHeight="1">
      <c r="G142" s="89"/>
      <c r="J142" s="160"/>
    </row>
    <row r="143" spans="1:22" ht="21.95" customHeight="1">
      <c r="A143" s="142"/>
      <c r="G143" s="89"/>
      <c r="J143" s="160"/>
    </row>
  </sheetData>
  <mergeCells count="4">
    <mergeCell ref="A5:J5"/>
    <mergeCell ref="A48:J48"/>
    <mergeCell ref="A75:J75"/>
    <mergeCell ref="A118:J118"/>
  </mergeCells>
  <printOptions gridLinesSet="0"/>
  <pageMargins left="0.98425196850393704" right="0.27559055118110237" top="0.78740157480314965" bottom="0.39370078740157483" header="0.19685039370078741" footer="0.19685039370078741"/>
  <pageSetup paperSize="9" scale="73" orientation="portrait" r:id="rId1"/>
  <headerFooter alignWithMargins="0"/>
  <rowBreaks count="3" manualBreakCount="3">
    <brk id="43" max="16383" man="1"/>
    <brk id="70" max="16383" man="1"/>
    <brk id="1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8"/>
  <sheetViews>
    <sheetView showGridLines="0" topLeftCell="A13" zoomScale="70" zoomScaleNormal="70" zoomScaleSheetLayoutView="98" workbookViewId="0">
      <selection activeCell="Q35" sqref="Q35"/>
    </sheetView>
  </sheetViews>
  <sheetFormatPr defaultColWidth="9.140625" defaultRowHeight="21.95" customHeight="1"/>
  <cols>
    <col min="1" max="1" width="35.42578125" style="4" customWidth="1"/>
    <col min="2" max="2" width="1.140625" style="70" customWidth="1"/>
    <col min="3" max="3" width="15.140625" style="4" customWidth="1"/>
    <col min="4" max="4" width="2.5703125" style="70" customWidth="1"/>
    <col min="5" max="5" width="15.42578125" style="4" customWidth="1"/>
    <col min="6" max="6" width="2.5703125" style="70" customWidth="1"/>
    <col min="7" max="7" width="14.85546875" style="70" customWidth="1"/>
    <col min="8" max="8" width="2.5703125" style="70" customWidth="1"/>
    <col min="9" max="9" width="15.42578125" style="4" customWidth="1"/>
    <col min="10" max="10" width="2.5703125" style="70" customWidth="1"/>
    <col min="11" max="11" width="15.42578125" style="4" customWidth="1"/>
    <col min="12" max="12" width="2.5703125" style="70" customWidth="1"/>
    <col min="13" max="13" width="18.5703125" style="70" customWidth="1"/>
    <col min="14" max="14" width="2.5703125" style="70" customWidth="1"/>
    <col min="15" max="15" width="18.42578125" style="70" customWidth="1"/>
    <col min="16" max="16" width="2.5703125" style="70" customWidth="1"/>
    <col min="17" max="17" width="15.42578125" style="4" customWidth="1"/>
    <col min="18" max="18" width="2.5703125" style="70" customWidth="1"/>
    <col min="19" max="19" width="15.42578125" style="4" customWidth="1"/>
    <col min="20" max="20" width="2.5703125" style="70" customWidth="1"/>
    <col min="21" max="21" width="15.42578125" style="4" customWidth="1"/>
    <col min="22" max="16384" width="9.140625" style="4"/>
  </cols>
  <sheetData>
    <row r="1" spans="1:25" ht="21.95" customHeight="1">
      <c r="U1" s="71" t="s">
        <v>85</v>
      </c>
    </row>
    <row r="2" spans="1:25" ht="21.95" customHeight="1">
      <c r="A2" s="241" t="s">
        <v>0</v>
      </c>
      <c r="B2" s="241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1:25" ht="21.95" customHeight="1">
      <c r="A3" s="242" t="s">
        <v>30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</row>
    <row r="4" spans="1:25" ht="21.95" customHeight="1">
      <c r="A4" s="242" t="s">
        <v>234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</row>
    <row r="5" spans="1:25" ht="21.95" customHeight="1">
      <c r="Q5" s="16"/>
      <c r="S5" s="16"/>
      <c r="U5" s="71" t="s">
        <v>84</v>
      </c>
    </row>
    <row r="6" spans="1:25" ht="21.95" customHeight="1">
      <c r="B6" s="4"/>
      <c r="C6" s="243" t="s">
        <v>1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</row>
    <row r="7" spans="1:25" ht="21.95" customHeight="1">
      <c r="B7" s="4"/>
      <c r="C7" s="244" t="s">
        <v>112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72"/>
      <c r="S7" s="72"/>
      <c r="T7" s="72"/>
      <c r="U7" s="72"/>
    </row>
    <row r="8" spans="1:25" ht="21.95" customHeight="1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240" t="s">
        <v>96</v>
      </c>
      <c r="N8" s="240"/>
      <c r="O8" s="240"/>
      <c r="P8" s="72"/>
      <c r="R8" s="72"/>
      <c r="T8" s="72"/>
      <c r="U8" s="72"/>
    </row>
    <row r="9" spans="1:25" ht="21.95" customHeight="1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3" t="s">
        <v>144</v>
      </c>
      <c r="N9" s="72"/>
      <c r="O9" s="74"/>
      <c r="P9" s="72"/>
      <c r="R9" s="72"/>
      <c r="T9" s="72"/>
      <c r="U9" s="72"/>
    </row>
    <row r="10" spans="1:25" ht="21.95" customHeight="1"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5" t="s">
        <v>147</v>
      </c>
      <c r="N10" s="72"/>
      <c r="O10" s="73"/>
      <c r="P10" s="72"/>
      <c r="R10" s="72"/>
      <c r="S10" s="216" t="s">
        <v>107</v>
      </c>
      <c r="T10" s="72"/>
      <c r="U10" s="72"/>
    </row>
    <row r="11" spans="1:25" ht="21.95" customHeight="1">
      <c r="B11" s="72"/>
      <c r="C11" s="72"/>
      <c r="D11" s="72"/>
      <c r="E11" s="72"/>
      <c r="F11" s="72"/>
      <c r="G11" s="77" t="s">
        <v>189</v>
      </c>
      <c r="H11" s="72"/>
      <c r="L11" s="72"/>
      <c r="M11" s="73" t="s">
        <v>148</v>
      </c>
      <c r="N11" s="72"/>
      <c r="O11" s="73"/>
      <c r="P11" s="72"/>
      <c r="Q11" s="16"/>
      <c r="R11" s="72"/>
      <c r="S11" s="216" t="s">
        <v>106</v>
      </c>
      <c r="T11" s="72"/>
      <c r="U11" s="72"/>
    </row>
    <row r="12" spans="1:25" s="75" customFormat="1" ht="21.95" customHeight="1">
      <c r="B12" s="76"/>
      <c r="C12" s="76"/>
      <c r="D12" s="76"/>
      <c r="F12" s="76"/>
      <c r="G12" s="76" t="s">
        <v>185</v>
      </c>
      <c r="H12" s="76"/>
      <c r="I12" s="77"/>
      <c r="J12" s="77" t="s">
        <v>31</v>
      </c>
      <c r="K12" s="77"/>
      <c r="L12" s="76"/>
      <c r="M12" s="73" t="s">
        <v>149</v>
      </c>
      <c r="N12" s="76"/>
      <c r="P12" s="76"/>
      <c r="Q12" s="216" t="s">
        <v>29</v>
      </c>
      <c r="R12" s="76"/>
      <c r="S12" s="216" t="s">
        <v>109</v>
      </c>
      <c r="T12" s="76"/>
      <c r="U12" s="216" t="s">
        <v>29</v>
      </c>
    </row>
    <row r="13" spans="1:25" s="75" customFormat="1" ht="21.95" customHeight="1">
      <c r="B13" s="76"/>
      <c r="C13" s="76" t="s">
        <v>21</v>
      </c>
      <c r="D13" s="76"/>
      <c r="E13" s="75" t="s">
        <v>22</v>
      </c>
      <c r="F13" s="76"/>
      <c r="G13" s="75" t="s">
        <v>192</v>
      </c>
      <c r="H13" s="76"/>
      <c r="I13" s="75" t="s">
        <v>23</v>
      </c>
      <c r="J13" s="76"/>
      <c r="K13" s="75" t="s">
        <v>159</v>
      </c>
      <c r="L13" s="76"/>
      <c r="M13" s="73" t="s">
        <v>150</v>
      </c>
      <c r="N13" s="76"/>
      <c r="O13" s="73" t="s">
        <v>145</v>
      </c>
      <c r="P13" s="76"/>
      <c r="Q13" s="216" t="s">
        <v>10</v>
      </c>
      <c r="R13" s="76"/>
      <c r="S13" s="216" t="s">
        <v>110</v>
      </c>
      <c r="T13" s="76"/>
      <c r="U13" s="216" t="s">
        <v>33</v>
      </c>
    </row>
    <row r="14" spans="1:25" s="75" customFormat="1" ht="21.95" customHeight="1">
      <c r="B14" s="76"/>
      <c r="C14" s="77" t="s">
        <v>25</v>
      </c>
      <c r="D14" s="76"/>
      <c r="E14" s="77" t="s">
        <v>26</v>
      </c>
      <c r="F14" s="76"/>
      <c r="G14" s="77" t="s">
        <v>193</v>
      </c>
      <c r="H14" s="76"/>
      <c r="I14" s="77" t="s">
        <v>27</v>
      </c>
      <c r="J14" s="76"/>
      <c r="K14" s="77" t="s">
        <v>160</v>
      </c>
      <c r="L14" s="76"/>
      <c r="M14" s="91" t="s">
        <v>108</v>
      </c>
      <c r="N14" s="76"/>
      <c r="O14" s="91" t="s">
        <v>146</v>
      </c>
      <c r="P14" s="76"/>
      <c r="Q14" s="217" t="s">
        <v>108</v>
      </c>
      <c r="R14" s="76"/>
      <c r="S14" s="217" t="s">
        <v>34</v>
      </c>
      <c r="T14" s="76"/>
      <c r="U14" s="217" t="s">
        <v>111</v>
      </c>
    </row>
    <row r="15" spans="1:25" ht="21.95" customHeight="1">
      <c r="A15" s="78" t="s">
        <v>177</v>
      </c>
      <c r="B15" s="56"/>
      <c r="C15" s="17">
        <v>4735622</v>
      </c>
      <c r="D15" s="17"/>
      <c r="E15" s="17">
        <v>8116353</v>
      </c>
      <c r="F15" s="17"/>
      <c r="G15" s="17">
        <v>1647137</v>
      </c>
      <c r="H15" s="17"/>
      <c r="I15" s="17">
        <v>474416</v>
      </c>
      <c r="J15" s="17"/>
      <c r="K15" s="17">
        <v>-3816231</v>
      </c>
      <c r="L15" s="17"/>
      <c r="M15" s="17">
        <v>15987151</v>
      </c>
      <c r="N15" s="17"/>
      <c r="O15" s="17">
        <f>SUM(M15:M15)</f>
        <v>15987151</v>
      </c>
      <c r="P15" s="17"/>
      <c r="Q15" s="17">
        <f>SUM(C15:K15,O15)</f>
        <v>27144448</v>
      </c>
      <c r="R15" s="17"/>
      <c r="S15" s="17">
        <v>739</v>
      </c>
      <c r="T15" s="17"/>
      <c r="U15" s="17">
        <f>SUM(Q15:S15)</f>
        <v>27145187</v>
      </c>
      <c r="V15" s="70"/>
      <c r="W15" s="70"/>
      <c r="X15" s="70"/>
      <c r="Y15" s="70"/>
    </row>
    <row r="16" spans="1:25" ht="21.95" customHeight="1">
      <c r="A16" s="4" t="s">
        <v>98</v>
      </c>
      <c r="B16" s="56"/>
      <c r="C16" s="17">
        <v>0</v>
      </c>
      <c r="D16" s="17"/>
      <c r="E16" s="17">
        <v>0</v>
      </c>
      <c r="F16" s="17"/>
      <c r="G16" s="17">
        <v>0</v>
      </c>
      <c r="H16" s="17"/>
      <c r="I16" s="17">
        <v>0</v>
      </c>
      <c r="J16" s="17"/>
      <c r="K16" s="17">
        <f>+PL!F105</f>
        <v>1572584</v>
      </c>
      <c r="L16" s="17"/>
      <c r="M16" s="17">
        <v>0</v>
      </c>
      <c r="N16" s="17"/>
      <c r="O16" s="17">
        <f>SUM(M16:M16)</f>
        <v>0</v>
      </c>
      <c r="P16" s="17"/>
      <c r="Q16" s="17">
        <f>SUM(C16:K16,O16)</f>
        <v>1572584</v>
      </c>
      <c r="R16" s="17"/>
      <c r="S16" s="17">
        <f>+PL!F106</f>
        <v>-1</v>
      </c>
      <c r="T16" s="17"/>
      <c r="U16" s="17">
        <f>SUM(Q16:S16)</f>
        <v>1572583</v>
      </c>
      <c r="V16" s="70"/>
      <c r="W16" s="70"/>
      <c r="X16" s="70"/>
      <c r="Y16" s="70"/>
    </row>
    <row r="17" spans="1:25" ht="21.95" customHeight="1">
      <c r="A17" s="4" t="s">
        <v>173</v>
      </c>
      <c r="B17" s="56"/>
      <c r="C17" s="69">
        <v>0</v>
      </c>
      <c r="D17" s="17"/>
      <c r="E17" s="69">
        <v>0</v>
      </c>
      <c r="F17" s="17"/>
      <c r="G17" s="69">
        <v>0</v>
      </c>
      <c r="H17" s="17"/>
      <c r="I17" s="69">
        <v>0</v>
      </c>
      <c r="J17" s="17"/>
      <c r="K17" s="69">
        <v>-3310</v>
      </c>
      <c r="L17" s="17"/>
      <c r="M17" s="69">
        <v>0</v>
      </c>
      <c r="N17" s="17"/>
      <c r="O17" s="69">
        <f>SUM(M17:M17)</f>
        <v>0</v>
      </c>
      <c r="P17" s="17"/>
      <c r="Q17" s="69">
        <f>SUM(C17:K17,O17)</f>
        <v>-3310</v>
      </c>
      <c r="R17" s="17"/>
      <c r="S17" s="69">
        <v>0</v>
      </c>
      <c r="T17" s="17"/>
      <c r="U17" s="69">
        <f>SUM(Q17:S17)</f>
        <v>-3310</v>
      </c>
      <c r="V17" s="70"/>
      <c r="W17" s="70"/>
      <c r="X17" s="70"/>
      <c r="Y17" s="70"/>
    </row>
    <row r="18" spans="1:25" ht="21.95" customHeight="1">
      <c r="A18" s="102" t="s">
        <v>104</v>
      </c>
      <c r="B18" s="56"/>
      <c r="C18" s="17">
        <f>SUM(C16:C17)</f>
        <v>0</v>
      </c>
      <c r="D18" s="17"/>
      <c r="E18" s="17">
        <f>SUM(E16:E17)</f>
        <v>0</v>
      </c>
      <c r="F18" s="17"/>
      <c r="G18" s="17">
        <f>SUM(G16:G17)</f>
        <v>0</v>
      </c>
      <c r="H18" s="17"/>
      <c r="I18" s="17">
        <f>SUM(I16:I17)</f>
        <v>0</v>
      </c>
      <c r="J18" s="17"/>
      <c r="K18" s="17">
        <f>SUM(K16:K17)</f>
        <v>1569274</v>
      </c>
      <c r="L18" s="17"/>
      <c r="M18" s="17">
        <f>SUM(M16:M17)</f>
        <v>0</v>
      </c>
      <c r="N18" s="17"/>
      <c r="O18" s="17">
        <f>SUM(O16:O17)</f>
        <v>0</v>
      </c>
      <c r="P18" s="17"/>
      <c r="Q18" s="17">
        <f>SUM(Q16:Q17)</f>
        <v>1569274</v>
      </c>
      <c r="R18" s="17"/>
      <c r="S18" s="17">
        <f>SUM(S16:S17)</f>
        <v>-1</v>
      </c>
      <c r="T18" s="17"/>
      <c r="U18" s="17">
        <f>SUM(U16:U17)</f>
        <v>1569273</v>
      </c>
      <c r="V18" s="70"/>
      <c r="W18" s="70"/>
      <c r="X18" s="70"/>
      <c r="Y18" s="70"/>
    </row>
    <row r="19" spans="1:25" ht="21.95" customHeight="1">
      <c r="A19" s="4" t="s">
        <v>178</v>
      </c>
      <c r="B19" s="5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70"/>
      <c r="W19" s="70"/>
      <c r="X19" s="70"/>
      <c r="Y19" s="70"/>
    </row>
    <row r="20" spans="1:25" ht="21.95" customHeight="1">
      <c r="A20" s="4" t="s">
        <v>179</v>
      </c>
      <c r="B20" s="56"/>
      <c r="C20" s="17">
        <v>0</v>
      </c>
      <c r="D20" s="17"/>
      <c r="E20" s="17">
        <v>-1188564</v>
      </c>
      <c r="F20" s="17"/>
      <c r="G20" s="17">
        <v>0</v>
      </c>
      <c r="H20" s="17"/>
      <c r="I20" s="17">
        <v>-474416</v>
      </c>
      <c r="J20" s="17"/>
      <c r="K20" s="17">
        <v>0</v>
      </c>
      <c r="L20" s="17"/>
      <c r="M20" s="17">
        <v>1662980</v>
      </c>
      <c r="N20" s="17"/>
      <c r="O20" s="17">
        <f>SUM(M20:M20)</f>
        <v>1662980</v>
      </c>
      <c r="P20" s="17"/>
      <c r="Q20" s="17">
        <f>SUM(C20:K20,O20)</f>
        <v>0</v>
      </c>
      <c r="R20" s="17"/>
      <c r="S20" s="17">
        <v>0</v>
      </c>
      <c r="T20" s="17"/>
      <c r="U20" s="17">
        <f>SUM(Q20:S20)</f>
        <v>0</v>
      </c>
      <c r="V20" s="70"/>
      <c r="W20" s="70"/>
      <c r="X20" s="70"/>
      <c r="Y20" s="70"/>
    </row>
    <row r="21" spans="1:25" ht="21.95" customHeight="1">
      <c r="A21" s="4" t="s">
        <v>214</v>
      </c>
      <c r="B21" s="5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70"/>
      <c r="W21" s="70"/>
      <c r="X21" s="70"/>
      <c r="Y21" s="70"/>
    </row>
    <row r="22" spans="1:25" ht="21.95" customHeight="1">
      <c r="A22" s="4" t="s">
        <v>212</v>
      </c>
      <c r="B22" s="5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70"/>
      <c r="W22" s="70"/>
      <c r="X22" s="70"/>
      <c r="Y22" s="70"/>
    </row>
    <row r="23" spans="1:25" ht="21.95" customHeight="1">
      <c r="A23" s="4" t="s">
        <v>213</v>
      </c>
      <c r="B23" s="56"/>
      <c r="C23" s="17">
        <v>0</v>
      </c>
      <c r="D23" s="17"/>
      <c r="E23" s="17">
        <v>0</v>
      </c>
      <c r="F23" s="17"/>
      <c r="G23" s="17">
        <v>0</v>
      </c>
      <c r="H23" s="17"/>
      <c r="I23" s="17">
        <v>0</v>
      </c>
      <c r="J23" s="17"/>
      <c r="K23" s="17">
        <v>0</v>
      </c>
      <c r="L23" s="17"/>
      <c r="M23" s="17">
        <v>0</v>
      </c>
      <c r="N23" s="17"/>
      <c r="O23" s="17">
        <f>SUM(M23:M23)</f>
        <v>0</v>
      </c>
      <c r="P23" s="17"/>
      <c r="Q23" s="17">
        <f>SUM(C23:K23,O23)</f>
        <v>0</v>
      </c>
      <c r="R23" s="17"/>
      <c r="S23" s="17">
        <v>-123</v>
      </c>
      <c r="T23" s="17"/>
      <c r="U23" s="17">
        <f>SUM(Q23:S23)</f>
        <v>-123</v>
      </c>
      <c r="V23" s="70"/>
      <c r="W23" s="70"/>
      <c r="X23" s="70"/>
      <c r="Y23" s="70"/>
    </row>
    <row r="24" spans="1:25" s="70" customFormat="1" ht="21.95" customHeight="1" thickBot="1">
      <c r="A24" s="79" t="s">
        <v>236</v>
      </c>
      <c r="B24" s="56"/>
      <c r="C24" s="80">
        <f>SUM(C15,C18:C23)</f>
        <v>4735622</v>
      </c>
      <c r="D24" s="17"/>
      <c r="E24" s="80">
        <f>SUM(E15,E18:E23)</f>
        <v>6927789</v>
      </c>
      <c r="F24" s="17"/>
      <c r="G24" s="80">
        <f>SUM(G15,G18:G23)</f>
        <v>1647137</v>
      </c>
      <c r="H24" s="17"/>
      <c r="I24" s="80">
        <f>SUM(I15,I18:I23)</f>
        <v>0</v>
      </c>
      <c r="J24" s="17"/>
      <c r="K24" s="80">
        <f>SUM(K15,K18:K23)</f>
        <v>-2246957</v>
      </c>
      <c r="L24" s="17"/>
      <c r="M24" s="80">
        <f>SUM(M15,M18:M23)</f>
        <v>17650131</v>
      </c>
      <c r="N24" s="17"/>
      <c r="O24" s="80">
        <f>SUM(O15,O18:O23)</f>
        <v>17650131</v>
      </c>
      <c r="P24" s="17"/>
      <c r="Q24" s="80">
        <f>SUM(Q15,Q18:Q23)</f>
        <v>28713722</v>
      </c>
      <c r="R24" s="17"/>
      <c r="S24" s="80">
        <f>SUM(S15,S18:S23)</f>
        <v>615</v>
      </c>
      <c r="T24" s="17"/>
      <c r="U24" s="80">
        <f>SUM(U15,U18:U23)</f>
        <v>28714337</v>
      </c>
    </row>
    <row r="25" spans="1:25" s="70" customFormat="1" ht="21.95" customHeight="1" thickTop="1">
      <c r="A25" s="79"/>
      <c r="B25" s="56"/>
      <c r="C25" s="81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5" s="70" customFormat="1" ht="21.95" customHeight="1">
      <c r="A26" s="78" t="s">
        <v>191</v>
      </c>
      <c r="B26" s="56"/>
      <c r="C26" s="17">
        <f>C24</f>
        <v>4735622</v>
      </c>
      <c r="D26" s="17"/>
      <c r="E26" s="17">
        <f>E24</f>
        <v>6927789</v>
      </c>
      <c r="F26" s="17"/>
      <c r="G26" s="17">
        <f>G24</f>
        <v>1647137</v>
      </c>
      <c r="H26" s="17"/>
      <c r="I26" s="17">
        <v>56546</v>
      </c>
      <c r="J26" s="17"/>
      <c r="K26" s="17">
        <v>-1782926</v>
      </c>
      <c r="L26" s="17"/>
      <c r="M26" s="17">
        <f>M24</f>
        <v>17650131</v>
      </c>
      <c r="N26" s="17"/>
      <c r="O26" s="17">
        <f>SUM(M26:M26)</f>
        <v>17650131</v>
      </c>
      <c r="P26" s="17"/>
      <c r="Q26" s="17">
        <f>SUM(C26:K26,O26)</f>
        <v>29234299</v>
      </c>
      <c r="R26" s="17"/>
      <c r="S26" s="17">
        <v>617</v>
      </c>
      <c r="T26" s="17"/>
      <c r="U26" s="17">
        <f>SUM(Q26:S26)</f>
        <v>29234916</v>
      </c>
    </row>
    <row r="27" spans="1:25" ht="21.95" customHeight="1">
      <c r="A27" s="4" t="s">
        <v>98</v>
      </c>
      <c r="B27" s="56"/>
      <c r="C27" s="17">
        <v>0</v>
      </c>
      <c r="D27" s="17"/>
      <c r="E27" s="17">
        <v>0</v>
      </c>
      <c r="F27" s="17"/>
      <c r="G27" s="17">
        <v>0</v>
      </c>
      <c r="H27" s="17"/>
      <c r="I27" s="17">
        <v>0</v>
      </c>
      <c r="J27" s="17"/>
      <c r="K27" s="17">
        <f>+PL!D105</f>
        <v>572368</v>
      </c>
      <c r="L27" s="17"/>
      <c r="M27" s="17">
        <v>0</v>
      </c>
      <c r="N27" s="17"/>
      <c r="O27" s="17">
        <f>SUM(M27:M27)</f>
        <v>0</v>
      </c>
      <c r="P27" s="17"/>
      <c r="Q27" s="17">
        <f>SUM(C27:K27,O27)</f>
        <v>572368</v>
      </c>
      <c r="R27" s="17"/>
      <c r="S27" s="17">
        <f>+PL!D106</f>
        <v>1</v>
      </c>
      <c r="T27" s="17"/>
      <c r="U27" s="17">
        <f>SUM(Q27:S27)</f>
        <v>572369</v>
      </c>
      <c r="V27" s="70"/>
      <c r="W27" s="70"/>
      <c r="X27" s="70"/>
      <c r="Y27" s="70"/>
    </row>
    <row r="28" spans="1:25" ht="21.95" customHeight="1">
      <c r="A28" s="4" t="s">
        <v>173</v>
      </c>
      <c r="B28" s="56"/>
      <c r="C28" s="69">
        <v>0</v>
      </c>
      <c r="D28" s="17"/>
      <c r="E28" s="69">
        <v>0</v>
      </c>
      <c r="F28" s="17"/>
      <c r="G28" s="69">
        <v>0</v>
      </c>
      <c r="H28" s="17"/>
      <c r="I28" s="69">
        <v>0</v>
      </c>
      <c r="J28" s="17"/>
      <c r="K28" s="69">
        <v>0</v>
      </c>
      <c r="L28" s="17"/>
      <c r="M28" s="69"/>
      <c r="N28" s="17"/>
      <c r="O28" s="69">
        <f>SUM(M28:M28)</f>
        <v>0</v>
      </c>
      <c r="P28" s="17"/>
      <c r="Q28" s="69">
        <f>SUM(C28:K28,O28)</f>
        <v>0</v>
      </c>
      <c r="R28" s="17"/>
      <c r="S28" s="69">
        <v>0</v>
      </c>
      <c r="T28" s="17"/>
      <c r="U28" s="69">
        <f>SUM(Q28:S28)</f>
        <v>0</v>
      </c>
      <c r="V28" s="70"/>
      <c r="W28" s="70"/>
      <c r="X28" s="70"/>
      <c r="Y28" s="70"/>
    </row>
    <row r="29" spans="1:25" ht="21.95" customHeight="1">
      <c r="A29" s="102" t="s">
        <v>104</v>
      </c>
      <c r="B29" s="56"/>
      <c r="C29" s="17">
        <f>SUM(C27:C28)</f>
        <v>0</v>
      </c>
      <c r="D29" s="17"/>
      <c r="E29" s="17">
        <f>SUM(E27:E28)</f>
        <v>0</v>
      </c>
      <c r="F29" s="17"/>
      <c r="G29" s="17">
        <f>SUM(G27:G28)</f>
        <v>0</v>
      </c>
      <c r="H29" s="17"/>
      <c r="I29" s="17">
        <f>SUM(I27:I28)</f>
        <v>0</v>
      </c>
      <c r="J29" s="17"/>
      <c r="K29" s="17">
        <f>SUM(K27:K28)</f>
        <v>572368</v>
      </c>
      <c r="L29" s="17"/>
      <c r="M29" s="17">
        <f>SUM(M27:M28)</f>
        <v>0</v>
      </c>
      <c r="N29" s="17"/>
      <c r="O29" s="17">
        <f>SUM(O27:O28)</f>
        <v>0</v>
      </c>
      <c r="P29" s="17"/>
      <c r="Q29" s="17">
        <f>SUM(Q27:Q28)</f>
        <v>572368</v>
      </c>
      <c r="R29" s="17"/>
      <c r="S29" s="17">
        <f>SUM(S27:S28)</f>
        <v>1</v>
      </c>
      <c r="T29" s="17"/>
      <c r="U29" s="17">
        <f>SUM(U27:U28)</f>
        <v>572369</v>
      </c>
      <c r="V29" s="70"/>
      <c r="W29" s="70"/>
      <c r="X29" s="70"/>
      <c r="Y29" s="70"/>
    </row>
    <row r="30" spans="1:25" ht="21.95" customHeight="1">
      <c r="A30" s="102" t="s">
        <v>216</v>
      </c>
      <c r="B30" s="56"/>
      <c r="C30" s="17">
        <v>0</v>
      </c>
      <c r="D30" s="17"/>
      <c r="E30" s="17">
        <v>0</v>
      </c>
      <c r="F30" s="17"/>
      <c r="G30" s="17">
        <v>0</v>
      </c>
      <c r="H30" s="17"/>
      <c r="I30" s="17">
        <v>0</v>
      </c>
      <c r="J30" s="17"/>
      <c r="K30" s="17">
        <v>-2959745</v>
      </c>
      <c r="L30" s="17"/>
      <c r="M30" s="17">
        <v>0</v>
      </c>
      <c r="N30" s="17"/>
      <c r="O30" s="17">
        <f>SUM(M30:M30)</f>
        <v>0</v>
      </c>
      <c r="P30" s="17"/>
      <c r="Q30" s="17">
        <f>SUM(C30:K30,O30)</f>
        <v>-2959745</v>
      </c>
      <c r="R30" s="17"/>
      <c r="S30" s="17">
        <v>0</v>
      </c>
      <c r="T30" s="17"/>
      <c r="U30" s="17">
        <f>SUM(Q30:S30)</f>
        <v>-2959745</v>
      </c>
      <c r="V30" s="70"/>
      <c r="W30" s="70"/>
      <c r="X30" s="70"/>
      <c r="Y30" s="70"/>
    </row>
    <row r="31" spans="1:25" ht="21.95" customHeight="1">
      <c r="A31" s="102" t="s">
        <v>195</v>
      </c>
      <c r="B31" s="56"/>
      <c r="C31" s="17"/>
      <c r="D31" s="17"/>
      <c r="E31" s="17"/>
      <c r="F31" s="17"/>
      <c r="G31" s="17"/>
      <c r="H31" s="17"/>
      <c r="I31" s="17"/>
      <c r="J31" s="17"/>
      <c r="K31" s="17">
        <v>0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70"/>
      <c r="W31" s="70"/>
      <c r="X31" s="70"/>
      <c r="Y31" s="70"/>
    </row>
    <row r="32" spans="1:25" ht="21.95" customHeight="1">
      <c r="A32" s="102" t="s">
        <v>215</v>
      </c>
      <c r="B32" s="56"/>
      <c r="C32" s="17">
        <v>0</v>
      </c>
      <c r="D32" s="17"/>
      <c r="E32" s="17">
        <v>0</v>
      </c>
      <c r="F32" s="17"/>
      <c r="G32" s="17">
        <v>0</v>
      </c>
      <c r="H32" s="17"/>
      <c r="I32" s="17">
        <v>312869</v>
      </c>
      <c r="J32" s="17"/>
      <c r="K32" s="17">
        <v>-312869</v>
      </c>
      <c r="L32" s="17"/>
      <c r="M32" s="17">
        <v>0</v>
      </c>
      <c r="N32" s="17"/>
      <c r="O32" s="17">
        <v>0</v>
      </c>
      <c r="P32" s="17"/>
      <c r="Q32" s="17">
        <v>0</v>
      </c>
      <c r="R32" s="17"/>
      <c r="S32" s="17">
        <v>0</v>
      </c>
      <c r="T32" s="17"/>
      <c r="U32" s="17">
        <f t="shared" ref="U32" si="0">SUM(Q32:S32)</f>
        <v>0</v>
      </c>
      <c r="V32" s="70"/>
      <c r="W32" s="70"/>
      <c r="X32" s="70"/>
      <c r="Y32" s="70"/>
    </row>
    <row r="33" spans="1:21" ht="21.95" customHeight="1" thickBot="1">
      <c r="A33" s="79" t="s">
        <v>237</v>
      </c>
      <c r="B33" s="56"/>
      <c r="C33" s="80">
        <f>SUM(C26,C29:C32)</f>
        <v>4735622</v>
      </c>
      <c r="D33" s="17"/>
      <c r="E33" s="80">
        <f>SUM(E26,E29:E32)</f>
        <v>6927789</v>
      </c>
      <c r="F33" s="17"/>
      <c r="G33" s="80">
        <f>SUM(G26,G29:G32)</f>
        <v>1647137</v>
      </c>
      <c r="H33" s="17"/>
      <c r="I33" s="80">
        <f>SUM(I26,I29:I32)</f>
        <v>369415</v>
      </c>
      <c r="J33" s="17"/>
      <c r="K33" s="80">
        <f>SUM(K26,K29:K32)</f>
        <v>-4483172</v>
      </c>
      <c r="L33" s="17"/>
      <c r="M33" s="80">
        <f>SUM(M26,M29:M32)</f>
        <v>17650131</v>
      </c>
      <c r="N33" s="17"/>
      <c r="O33" s="80">
        <f>SUM(O26,O29:O32)</f>
        <v>17650131</v>
      </c>
      <c r="P33" s="17"/>
      <c r="Q33" s="80">
        <f>SUM(Q26,Q29:Q32)</f>
        <v>26846922</v>
      </c>
      <c r="R33" s="17"/>
      <c r="S33" s="80">
        <f>SUM(S26,S29:S32)</f>
        <v>618</v>
      </c>
      <c r="T33" s="17"/>
      <c r="U33" s="80">
        <f>SUM(U26,U29:U32)</f>
        <v>26847540</v>
      </c>
    </row>
    <row r="34" spans="1:21" ht="21.95" customHeight="1" thickTop="1">
      <c r="A34" s="78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5"/>
      <c r="R34" s="56"/>
      <c r="S34" s="55"/>
      <c r="T34" s="56"/>
      <c r="U34" s="56"/>
    </row>
    <row r="35" spans="1:21" ht="21.95" customHeight="1">
      <c r="A35" s="78"/>
      <c r="B35" s="56"/>
      <c r="C35" s="56">
        <f>C33-BS_!D80</f>
        <v>0</v>
      </c>
      <c r="D35" s="56"/>
      <c r="E35" s="56">
        <f>E33-BS_!D81</f>
        <v>0</v>
      </c>
      <c r="F35" s="56"/>
      <c r="G35" s="56">
        <f>G33-BS_!F82</f>
        <v>0</v>
      </c>
      <c r="H35" s="56"/>
      <c r="I35" s="56">
        <f>I33-BS_!D84</f>
        <v>0</v>
      </c>
      <c r="J35" s="56"/>
      <c r="K35" s="56">
        <f>K33-BS_!D85</f>
        <v>0</v>
      </c>
      <c r="L35" s="56"/>
      <c r="M35" s="56">
        <f>M33-BS_!D87</f>
        <v>0</v>
      </c>
      <c r="N35" s="56"/>
      <c r="O35" s="56">
        <f>O33-BS_!D87</f>
        <v>0</v>
      </c>
      <c r="P35" s="56"/>
      <c r="Q35" s="55">
        <f>Q33-BS_!D88</f>
        <v>0</v>
      </c>
      <c r="R35" s="56"/>
      <c r="S35" s="55">
        <f>S33-BS_!D89</f>
        <v>0</v>
      </c>
      <c r="T35" s="56"/>
      <c r="U35" s="56">
        <f>U33-BS_!D90</f>
        <v>0</v>
      </c>
    </row>
    <row r="36" spans="1:21" ht="21.95" customHeight="1">
      <c r="A36" s="4" t="s">
        <v>6</v>
      </c>
      <c r="B36" s="4"/>
      <c r="D36" s="4"/>
      <c r="F36" s="4"/>
      <c r="G36" s="4"/>
      <c r="H36" s="4"/>
      <c r="J36" s="4"/>
      <c r="L36" s="4"/>
      <c r="M36" s="4"/>
      <c r="N36" s="4"/>
      <c r="O36" s="4"/>
      <c r="P36" s="4"/>
      <c r="R36" s="4"/>
      <c r="T36" s="4"/>
    </row>
    <row r="38" spans="1:21" ht="21.95" customHeight="1"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</row>
  </sheetData>
  <mergeCells count="6">
    <mergeCell ref="M8:O8"/>
    <mergeCell ref="A2:U2"/>
    <mergeCell ref="A3:U3"/>
    <mergeCell ref="A4:U4"/>
    <mergeCell ref="C6:U6"/>
    <mergeCell ref="C7:Q7"/>
  </mergeCells>
  <printOptions horizontalCentered="1"/>
  <pageMargins left="0.19685039370078741" right="0.19685039370078741" top="0.98425196850393704" bottom="0.19685039370078741" header="0.19685039370078741" footer="0.19685039370078741"/>
  <pageSetup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0"/>
  <sheetViews>
    <sheetView showGridLines="0" topLeftCell="A13" zoomScaleNormal="100" workbookViewId="0">
      <selection activeCell="H24" sqref="H24"/>
    </sheetView>
  </sheetViews>
  <sheetFormatPr defaultColWidth="9.140625" defaultRowHeight="21.95" customHeight="1"/>
  <cols>
    <col min="1" max="1" width="43.5703125" style="1" customWidth="1"/>
    <col min="2" max="2" width="2.5703125" style="2" customWidth="1"/>
    <col min="3" max="3" width="15.42578125" style="1" customWidth="1"/>
    <col min="4" max="4" width="2.5703125" style="2" customWidth="1"/>
    <col min="5" max="5" width="15.42578125" style="1" customWidth="1"/>
    <col min="6" max="6" width="2.5703125" style="2" customWidth="1"/>
    <col min="7" max="7" width="18" style="2" customWidth="1"/>
    <col min="8" max="8" width="2.5703125" style="2" customWidth="1"/>
    <col min="9" max="9" width="15.42578125" style="1" customWidth="1"/>
    <col min="10" max="10" width="2.5703125" style="2" customWidth="1"/>
    <col min="11" max="11" width="15.42578125" style="4" customWidth="1"/>
    <col min="12" max="12" width="2.5703125" style="2" customWidth="1"/>
    <col min="13" max="13" width="15.42578125" style="4" customWidth="1"/>
    <col min="14" max="14" width="2.5703125" style="2" customWidth="1"/>
    <col min="15" max="16384" width="9.140625" style="1"/>
  </cols>
  <sheetData>
    <row r="1" spans="1:21" ht="21.95" customHeight="1">
      <c r="K1" s="1"/>
      <c r="M1" s="3" t="s">
        <v>85</v>
      </c>
    </row>
    <row r="2" spans="1:21" ht="21.95" customHeight="1">
      <c r="A2" s="245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spans="1:21" ht="21.95" customHeight="1">
      <c r="A3" s="246" t="s">
        <v>158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21" ht="21.95" customHeight="1">
      <c r="A4" s="242" t="s">
        <v>234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</row>
    <row r="5" spans="1:21" ht="21.95" customHeight="1">
      <c r="M5" s="3" t="s">
        <v>84</v>
      </c>
    </row>
    <row r="6" spans="1:21" ht="21.95" customHeight="1">
      <c r="B6" s="5"/>
      <c r="C6" s="247" t="s">
        <v>32</v>
      </c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5"/>
    </row>
    <row r="7" spans="1:21" s="64" customFormat="1" ht="21.95" customHeight="1">
      <c r="C7" s="5"/>
      <c r="D7" s="5"/>
      <c r="E7" s="5"/>
      <c r="F7" s="5"/>
      <c r="G7" s="83" t="s">
        <v>189</v>
      </c>
      <c r="H7" s="5"/>
      <c r="I7" s="5"/>
      <c r="J7" s="5"/>
      <c r="K7" s="5"/>
      <c r="L7" s="5"/>
      <c r="M7" s="5"/>
      <c r="N7" s="65"/>
    </row>
    <row r="8" spans="1:21" s="66" customFormat="1" ht="21.95" customHeight="1">
      <c r="C8" s="84"/>
      <c r="D8" s="84"/>
      <c r="E8" s="85"/>
      <c r="F8" s="84"/>
      <c r="G8" s="86" t="s">
        <v>185</v>
      </c>
      <c r="H8" s="84"/>
      <c r="I8" s="87"/>
      <c r="J8" s="87" t="s">
        <v>31</v>
      </c>
      <c r="K8" s="87"/>
      <c r="L8" s="87"/>
      <c r="M8" s="4"/>
      <c r="N8" s="67"/>
    </row>
    <row r="9" spans="1:21" s="66" customFormat="1" ht="21.95" customHeight="1">
      <c r="C9" s="84" t="s">
        <v>21</v>
      </c>
      <c r="D9" s="84"/>
      <c r="E9" s="85" t="s">
        <v>22</v>
      </c>
      <c r="F9" s="84"/>
      <c r="G9" s="86" t="s">
        <v>192</v>
      </c>
      <c r="H9" s="84"/>
      <c r="I9" s="85" t="s">
        <v>23</v>
      </c>
      <c r="J9" s="84"/>
      <c r="K9" s="85" t="s">
        <v>24</v>
      </c>
      <c r="L9" s="84"/>
      <c r="M9" s="75" t="s">
        <v>29</v>
      </c>
      <c r="N9" s="67"/>
    </row>
    <row r="10" spans="1:21" s="66" customFormat="1" ht="21.95" customHeight="1">
      <c r="C10" s="87" t="s">
        <v>25</v>
      </c>
      <c r="D10" s="84"/>
      <c r="E10" s="87" t="s">
        <v>26</v>
      </c>
      <c r="F10" s="84"/>
      <c r="G10" s="88" t="s">
        <v>193</v>
      </c>
      <c r="H10" s="84"/>
      <c r="I10" s="87" t="s">
        <v>27</v>
      </c>
      <c r="J10" s="84"/>
      <c r="K10" s="87" t="s">
        <v>28</v>
      </c>
      <c r="L10" s="84"/>
      <c r="M10" s="87" t="s">
        <v>10</v>
      </c>
      <c r="N10" s="67"/>
    </row>
    <row r="11" spans="1:21" ht="21.95" customHeight="1">
      <c r="A11" s="6" t="s">
        <v>177</v>
      </c>
      <c r="B11" s="6"/>
      <c r="C11" s="7">
        <v>4735622</v>
      </c>
      <c r="D11" s="7"/>
      <c r="E11" s="7">
        <v>8116353</v>
      </c>
      <c r="F11" s="7"/>
      <c r="G11" s="7">
        <v>1647137</v>
      </c>
      <c r="H11" s="7"/>
      <c r="I11" s="7">
        <v>474416</v>
      </c>
      <c r="J11" s="7"/>
      <c r="K11" s="17">
        <v>-1662980</v>
      </c>
      <c r="L11" s="7"/>
      <c r="M11" s="7">
        <f>SUM(C11:L11)</f>
        <v>13310548</v>
      </c>
      <c r="N11" s="7"/>
      <c r="O11" s="2"/>
      <c r="P11" s="2"/>
      <c r="Q11" s="2"/>
    </row>
    <row r="12" spans="1:21" ht="21.95" customHeight="1">
      <c r="A12" s="1" t="s">
        <v>98</v>
      </c>
      <c r="B12" s="6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17">
        <f>+PL!J102</f>
        <v>3215319</v>
      </c>
      <c r="L12" s="7"/>
      <c r="M12" s="7">
        <f>SUM(C12:L12)</f>
        <v>3215319</v>
      </c>
      <c r="N12" s="7"/>
      <c r="O12" s="2"/>
      <c r="P12" s="2"/>
      <c r="Q12" s="2"/>
    </row>
    <row r="13" spans="1:21" ht="21.95" customHeight="1">
      <c r="A13" s="1" t="s">
        <v>173</v>
      </c>
      <c r="B13" s="6"/>
      <c r="C13" s="10">
        <v>0</v>
      </c>
      <c r="D13" s="7"/>
      <c r="E13" s="10">
        <v>0</v>
      </c>
      <c r="F13" s="7"/>
      <c r="G13" s="10">
        <v>0</v>
      </c>
      <c r="H13" s="7"/>
      <c r="I13" s="10">
        <v>0</v>
      </c>
      <c r="J13" s="7"/>
      <c r="K13" s="69">
        <v>-3310</v>
      </c>
      <c r="L13" s="7"/>
      <c r="M13" s="10">
        <f>SUM(B13:L13)</f>
        <v>-3310</v>
      </c>
      <c r="N13" s="7"/>
      <c r="O13" s="2"/>
      <c r="P13" s="2"/>
      <c r="Q13" s="2"/>
    </row>
    <row r="14" spans="1:21" ht="21.95" customHeight="1">
      <c r="A14" s="41" t="s">
        <v>104</v>
      </c>
      <c r="B14" s="1"/>
      <c r="C14" s="7">
        <f>SUM(C12:C13)</f>
        <v>0</v>
      </c>
      <c r="D14" s="7"/>
      <c r="E14" s="7">
        <f>SUM(E12:E13)</f>
        <v>0</v>
      </c>
      <c r="F14" s="7"/>
      <c r="G14" s="7">
        <f>SUM(G12:G13)</f>
        <v>0</v>
      </c>
      <c r="H14" s="7"/>
      <c r="I14" s="7">
        <f>SUM(I12:I13)</f>
        <v>0</v>
      </c>
      <c r="J14" s="7"/>
      <c r="K14" s="17">
        <f>SUM(K12:K13)</f>
        <v>3212009</v>
      </c>
      <c r="L14" s="7"/>
      <c r="M14" s="7">
        <f>SUM(M12:M13)</f>
        <v>3212009</v>
      </c>
      <c r="N14" s="7"/>
    </row>
    <row r="15" spans="1:21" ht="21.95" customHeight="1">
      <c r="A15" s="41" t="s">
        <v>178</v>
      </c>
      <c r="B15" s="1"/>
      <c r="C15" s="7"/>
      <c r="D15" s="7"/>
      <c r="E15" s="7"/>
      <c r="F15" s="7"/>
      <c r="G15" s="7"/>
      <c r="H15" s="7"/>
      <c r="I15" s="7"/>
      <c r="J15" s="7"/>
      <c r="K15" s="17"/>
      <c r="L15" s="7"/>
      <c r="M15" s="7"/>
      <c r="N15" s="7"/>
    </row>
    <row r="16" spans="1:21" ht="21.95" customHeight="1">
      <c r="A16" s="41" t="s">
        <v>179</v>
      </c>
      <c r="B16" s="1"/>
      <c r="C16" s="7">
        <v>0</v>
      </c>
      <c r="D16" s="7"/>
      <c r="E16" s="7">
        <v>-1188564</v>
      </c>
      <c r="F16" s="7"/>
      <c r="G16" s="7">
        <v>0</v>
      </c>
      <c r="H16" s="7"/>
      <c r="I16" s="7">
        <v>-474416</v>
      </c>
      <c r="J16" s="7"/>
      <c r="K16" s="17">
        <v>1662980</v>
      </c>
      <c r="L16" s="7"/>
      <c r="M16" s="7">
        <v>0</v>
      </c>
      <c r="N16" s="7"/>
    </row>
    <row r="17" spans="1:17" s="2" customFormat="1" ht="21.95" customHeight="1" thickBot="1">
      <c r="A17" s="42" t="s">
        <v>236</v>
      </c>
      <c r="B17" s="11"/>
      <c r="C17" s="12">
        <f>SUM(C11,C14,C16)</f>
        <v>4735622</v>
      </c>
      <c r="D17" s="7"/>
      <c r="E17" s="12">
        <f>SUM(E11,E14,E16)</f>
        <v>6927789</v>
      </c>
      <c r="F17" s="7"/>
      <c r="G17" s="12">
        <f>SUM(G11,G14,G16)</f>
        <v>1647137</v>
      </c>
      <c r="H17" s="7"/>
      <c r="I17" s="12">
        <f>SUM(I11,I14,I16)</f>
        <v>0</v>
      </c>
      <c r="J17" s="7"/>
      <c r="K17" s="12">
        <f>SUM(K11,K14,K16)</f>
        <v>3212009</v>
      </c>
      <c r="L17" s="7"/>
      <c r="M17" s="12">
        <f>SUM(M11,M14,M16)</f>
        <v>16522557</v>
      </c>
      <c r="N17" s="7"/>
    </row>
    <row r="18" spans="1:17" s="2" customFormat="1" ht="21.95" customHeight="1" thickTop="1">
      <c r="A18" s="42"/>
      <c r="B18" s="1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7" ht="21.95" customHeight="1">
      <c r="A19" s="6" t="s">
        <v>191</v>
      </c>
      <c r="B19" s="6"/>
      <c r="C19" s="7">
        <f>C17</f>
        <v>4735622</v>
      </c>
      <c r="D19" s="7"/>
      <c r="E19" s="7">
        <f>E17</f>
        <v>6927789</v>
      </c>
      <c r="F19" s="7"/>
      <c r="G19" s="7">
        <f>G17</f>
        <v>1647137</v>
      </c>
      <c r="H19" s="7"/>
      <c r="I19" s="7">
        <v>56546</v>
      </c>
      <c r="J19" s="7"/>
      <c r="K19" s="7">
        <v>1010430</v>
      </c>
      <c r="L19" s="7"/>
      <c r="M19" s="7">
        <f>SUM(C19:L19)</f>
        <v>14377524</v>
      </c>
      <c r="N19" s="7"/>
      <c r="O19" s="2"/>
      <c r="P19" s="2"/>
      <c r="Q19" s="2"/>
    </row>
    <row r="20" spans="1:17" ht="21.95" customHeight="1">
      <c r="A20" s="1" t="s">
        <v>98</v>
      </c>
      <c r="B20" s="6"/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f>+PL!H102</f>
        <v>6006344</v>
      </c>
      <c r="L20" s="7"/>
      <c r="M20" s="7">
        <f>SUM(C20:L20)</f>
        <v>6006344</v>
      </c>
      <c r="N20" s="7"/>
      <c r="O20" s="2"/>
      <c r="P20" s="2"/>
      <c r="Q20" s="2"/>
    </row>
    <row r="21" spans="1:17" ht="21.95" customHeight="1">
      <c r="A21" s="1" t="s">
        <v>173</v>
      </c>
      <c r="B21" s="6"/>
      <c r="C21" s="69">
        <v>0</v>
      </c>
      <c r="D21" s="17"/>
      <c r="E21" s="69">
        <v>0</v>
      </c>
      <c r="F21" s="17"/>
      <c r="G21" s="69">
        <v>0</v>
      </c>
      <c r="H21" s="17"/>
      <c r="I21" s="69">
        <v>0</v>
      </c>
      <c r="J21" s="17"/>
      <c r="K21" s="69">
        <v>0</v>
      </c>
      <c r="L21" s="17"/>
      <c r="M21" s="69">
        <f>SUM(C21:L21)</f>
        <v>0</v>
      </c>
      <c r="N21" s="7"/>
      <c r="O21" s="2"/>
      <c r="P21" s="2"/>
      <c r="Q21" s="2"/>
    </row>
    <row r="22" spans="1:17" ht="21.95" customHeight="1">
      <c r="A22" s="41" t="s">
        <v>104</v>
      </c>
      <c r="B22" s="1"/>
      <c r="C22" s="17">
        <f>SUM(C20:C21)</f>
        <v>0</v>
      </c>
      <c r="D22" s="17"/>
      <c r="E22" s="17">
        <v>0</v>
      </c>
      <c r="F22" s="17"/>
      <c r="G22" s="17">
        <v>0</v>
      </c>
      <c r="H22" s="17"/>
      <c r="I22" s="17">
        <v>0</v>
      </c>
      <c r="J22" s="17"/>
      <c r="K22" s="17">
        <f>SUM(K20:K21)</f>
        <v>6006344</v>
      </c>
      <c r="L22" s="17"/>
      <c r="M22" s="17">
        <f>SUM(C22:K22)</f>
        <v>6006344</v>
      </c>
      <c r="N22" s="7"/>
    </row>
    <row r="23" spans="1:17" ht="21.95" customHeight="1">
      <c r="A23" s="41" t="s">
        <v>216</v>
      </c>
      <c r="B23" s="1"/>
      <c r="C23" s="17">
        <v>0</v>
      </c>
      <c r="D23" s="17"/>
      <c r="E23" s="17">
        <v>0</v>
      </c>
      <c r="F23" s="17"/>
      <c r="G23" s="17">
        <v>0</v>
      </c>
      <c r="H23" s="17"/>
      <c r="I23" s="17">
        <v>0</v>
      </c>
      <c r="J23" s="17"/>
      <c r="K23" s="17">
        <v>-2959745</v>
      </c>
      <c r="L23" s="17"/>
      <c r="M23" s="17">
        <f>SUM(C23:L23)</f>
        <v>-2959745</v>
      </c>
      <c r="N23" s="7"/>
    </row>
    <row r="24" spans="1:17" ht="21.95" customHeight="1">
      <c r="A24" s="9" t="s">
        <v>195</v>
      </c>
      <c r="B24" s="1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7"/>
    </row>
    <row r="25" spans="1:17" ht="21.95" customHeight="1">
      <c r="A25" s="9" t="s">
        <v>215</v>
      </c>
      <c r="B25" s="1"/>
      <c r="C25" s="17">
        <v>0</v>
      </c>
      <c r="D25" s="17"/>
      <c r="E25" s="17">
        <v>0</v>
      </c>
      <c r="F25" s="17"/>
      <c r="G25" s="17">
        <v>0</v>
      </c>
      <c r="H25" s="17"/>
      <c r="I25" s="17">
        <v>312869</v>
      </c>
      <c r="J25" s="17"/>
      <c r="K25" s="17">
        <v>-312869</v>
      </c>
      <c r="L25" s="17"/>
      <c r="M25" s="17">
        <f>SUM(C25:L25)</f>
        <v>0</v>
      </c>
      <c r="N25" s="7"/>
    </row>
    <row r="26" spans="1:17" ht="21.95" customHeight="1" thickBot="1">
      <c r="A26" s="42" t="s">
        <v>237</v>
      </c>
      <c r="B26" s="6"/>
      <c r="C26" s="12">
        <f>SUM(C19,C22:C25)</f>
        <v>4735622</v>
      </c>
      <c r="D26" s="7"/>
      <c r="E26" s="12">
        <f>SUM(E19,E22:E25)</f>
        <v>6927789</v>
      </c>
      <c r="F26" s="7"/>
      <c r="G26" s="12">
        <f>SUM(G19,G22:G25)</f>
        <v>1647137</v>
      </c>
      <c r="H26" s="7"/>
      <c r="I26" s="12">
        <f>SUM(I19,I22:I25)</f>
        <v>369415</v>
      </c>
      <c r="J26" s="7"/>
      <c r="K26" s="12">
        <f>SUM(K19,K22:K25)</f>
        <v>3744160</v>
      </c>
      <c r="L26" s="7"/>
      <c r="M26" s="12">
        <f>SUM(M19,M22:M25)</f>
        <v>17424123</v>
      </c>
      <c r="N26" s="7"/>
    </row>
    <row r="27" spans="1:17" ht="21.95" customHeight="1" thickTop="1">
      <c r="A27" s="6"/>
      <c r="B27" s="6"/>
      <c r="C27" s="8">
        <f>C26-BS_!H80</f>
        <v>0</v>
      </c>
      <c r="D27" s="8"/>
      <c r="E27" s="8">
        <f>E26-BS_!H81</f>
        <v>0</v>
      </c>
      <c r="F27" s="8"/>
      <c r="G27" s="8">
        <f>G26-BS_!H82</f>
        <v>0</v>
      </c>
      <c r="H27" s="8"/>
      <c r="I27" s="8">
        <f>I26-BS_!H84</f>
        <v>0</v>
      </c>
      <c r="J27" s="8"/>
      <c r="K27" s="8">
        <f>K26-BS_!H85</f>
        <v>0</v>
      </c>
      <c r="L27" s="8"/>
      <c r="M27" s="8">
        <f>M26-BS_!H90</f>
        <v>0</v>
      </c>
      <c r="N27" s="13"/>
    </row>
    <row r="28" spans="1:17" ht="21.95" customHeight="1">
      <c r="A28" s="1" t="s">
        <v>6</v>
      </c>
      <c r="B28" s="1"/>
      <c r="C28" s="14"/>
      <c r="D28" s="1"/>
      <c r="E28" s="14"/>
      <c r="F28" s="1"/>
      <c r="G28" s="1"/>
      <c r="H28" s="1"/>
      <c r="I28" s="14"/>
      <c r="J28" s="1"/>
      <c r="K28" s="14"/>
      <c r="L28" s="1"/>
      <c r="M28" s="14"/>
      <c r="N28" s="1"/>
    </row>
    <row r="30" spans="1:17" ht="21.95" customHeight="1">
      <c r="I30" s="15"/>
    </row>
  </sheetData>
  <mergeCells count="4">
    <mergeCell ref="A2:N2"/>
    <mergeCell ref="A3:N3"/>
    <mergeCell ref="C6:M6"/>
    <mergeCell ref="A4:U4"/>
  </mergeCells>
  <printOptions horizontalCentered="1"/>
  <pageMargins left="0.19685039370078741" right="0.19685039370078741" top="0.98425196850393704" bottom="0.39370078740157483" header="0.19685039370078741" footer="0.19685039370078741"/>
  <pageSetup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95"/>
  <sheetViews>
    <sheetView showGridLines="0" tabSelected="1" topLeftCell="A79" zoomScale="70" zoomScaleNormal="70" zoomScaleSheetLayoutView="80" workbookViewId="0">
      <selection activeCell="C92" sqref="C92"/>
    </sheetView>
  </sheetViews>
  <sheetFormatPr defaultColWidth="10.5703125" defaultRowHeight="21" customHeight="1"/>
  <cols>
    <col min="1" max="1" width="62.85546875" style="39" customWidth="1"/>
    <col min="2" max="2" width="5.85546875" style="39" customWidth="1"/>
    <col min="3" max="3" width="15.5703125" style="39" customWidth="1"/>
    <col min="4" max="4" width="1.5703125" style="39" customWidth="1"/>
    <col min="5" max="5" width="14.85546875" style="39" customWidth="1"/>
    <col min="6" max="6" width="1.5703125" style="106" customWidth="1"/>
    <col min="7" max="7" width="14.85546875" style="39" customWidth="1"/>
    <col min="8" max="8" width="1.5703125" style="39" customWidth="1"/>
    <col min="9" max="9" width="14.85546875" style="39" customWidth="1"/>
    <col min="10" max="10" width="2.42578125" style="39" customWidth="1"/>
    <col min="11" max="11" width="44.140625" style="39" customWidth="1"/>
    <col min="12" max="16384" width="10.5703125" style="39"/>
  </cols>
  <sheetData>
    <row r="1" spans="1:11" ht="21" customHeight="1">
      <c r="A1" s="114"/>
      <c r="B1" s="218"/>
      <c r="C1" s="219"/>
      <c r="D1" s="219"/>
      <c r="E1" s="219"/>
      <c r="F1" s="220"/>
      <c r="I1" s="40" t="s">
        <v>85</v>
      </c>
    </row>
    <row r="2" spans="1:11" ht="21" customHeight="1">
      <c r="A2" s="114" t="s">
        <v>0</v>
      </c>
      <c r="B2" s="218"/>
      <c r="C2" s="219"/>
      <c r="D2" s="219"/>
      <c r="E2" s="219"/>
      <c r="F2" s="220"/>
      <c r="G2" s="218"/>
      <c r="H2" s="218"/>
      <c r="I2" s="218"/>
    </row>
    <row r="3" spans="1:11" ht="21" customHeight="1">
      <c r="A3" s="116" t="s">
        <v>15</v>
      </c>
      <c r="B3" s="218"/>
      <c r="C3" s="219"/>
      <c r="D3" s="219"/>
      <c r="E3" s="219"/>
      <c r="F3" s="220"/>
      <c r="G3" s="218"/>
      <c r="H3" s="218"/>
      <c r="I3" s="218"/>
    </row>
    <row r="4" spans="1:11" ht="21" customHeight="1">
      <c r="A4" s="221" t="s">
        <v>234</v>
      </c>
      <c r="B4" s="218"/>
      <c r="C4" s="222"/>
      <c r="D4" s="222"/>
      <c r="E4" s="222"/>
      <c r="F4" s="220"/>
      <c r="G4" s="218"/>
      <c r="H4" s="218"/>
      <c r="I4" s="218"/>
    </row>
    <row r="5" spans="1:11" ht="21" customHeight="1">
      <c r="A5" s="248" t="s">
        <v>84</v>
      </c>
      <c r="B5" s="248"/>
      <c r="C5" s="248"/>
      <c r="D5" s="248"/>
      <c r="E5" s="248"/>
      <c r="F5" s="248"/>
      <c r="G5" s="248"/>
      <c r="H5" s="248"/>
      <c r="I5" s="248"/>
    </row>
    <row r="6" spans="1:11" ht="21" customHeight="1">
      <c r="C6" s="223"/>
      <c r="D6" s="224" t="s">
        <v>1</v>
      </c>
      <c r="E6" s="223"/>
      <c r="G6" s="225"/>
      <c r="H6" s="224" t="s">
        <v>32</v>
      </c>
      <c r="I6" s="225"/>
    </row>
    <row r="7" spans="1:11" ht="21" customHeight="1">
      <c r="B7" s="100"/>
      <c r="C7" s="101" t="s">
        <v>190</v>
      </c>
      <c r="D7" s="102"/>
      <c r="E7" s="101" t="s">
        <v>176</v>
      </c>
      <c r="F7" s="103"/>
      <c r="G7" s="101" t="s">
        <v>190</v>
      </c>
      <c r="H7" s="102"/>
      <c r="I7" s="101" t="s">
        <v>176</v>
      </c>
      <c r="K7" s="107"/>
    </row>
    <row r="8" spans="1:11" ht="21" customHeight="1">
      <c r="A8" s="226" t="s">
        <v>79</v>
      </c>
      <c r="B8" s="167"/>
      <c r="C8" s="216"/>
      <c r="D8" s="216"/>
      <c r="E8" s="216"/>
      <c r="F8" s="216"/>
      <c r="G8" s="216"/>
      <c r="H8" s="216"/>
      <c r="I8" s="216"/>
    </row>
    <row r="9" spans="1:11" ht="21" customHeight="1">
      <c r="A9" s="227" t="s">
        <v>137</v>
      </c>
      <c r="B9" s="167"/>
      <c r="C9" s="17">
        <f>PL!D100</f>
        <v>467359</v>
      </c>
      <c r="D9" s="17"/>
      <c r="E9" s="17">
        <f>PL!F100</f>
        <v>1970905</v>
      </c>
      <c r="F9" s="17"/>
      <c r="G9" s="17">
        <f>PL!H100</f>
        <v>6164033</v>
      </c>
      <c r="H9" s="17"/>
      <c r="I9" s="17">
        <f>PL!J100</f>
        <v>3235815</v>
      </c>
    </row>
    <row r="10" spans="1:11" ht="21" customHeight="1">
      <c r="A10" s="228" t="s">
        <v>198</v>
      </c>
      <c r="B10" s="167"/>
      <c r="C10" s="17"/>
      <c r="D10" s="17"/>
      <c r="E10" s="17"/>
      <c r="F10" s="17"/>
      <c r="G10" s="17"/>
      <c r="H10" s="17"/>
      <c r="I10" s="17"/>
    </row>
    <row r="11" spans="1:11" ht="21" customHeight="1">
      <c r="A11" s="228" t="s">
        <v>199</v>
      </c>
      <c r="B11" s="167"/>
      <c r="C11" s="110"/>
      <c r="D11" s="110"/>
      <c r="E11" s="110"/>
      <c r="F11" s="110"/>
      <c r="G11" s="110"/>
      <c r="H11" s="110"/>
      <c r="I11" s="110"/>
    </row>
    <row r="12" spans="1:11" ht="21" customHeight="1">
      <c r="A12" s="228" t="s">
        <v>219</v>
      </c>
      <c r="B12" s="167"/>
      <c r="C12" s="110">
        <v>12364</v>
      </c>
      <c r="D12" s="110"/>
      <c r="E12" s="110">
        <v>4440</v>
      </c>
      <c r="F12" s="110"/>
      <c r="G12" s="110">
        <v>18727</v>
      </c>
      <c r="H12" s="110"/>
      <c r="I12" s="110">
        <v>-653</v>
      </c>
    </row>
    <row r="13" spans="1:11" ht="21" customHeight="1">
      <c r="A13" s="228" t="s">
        <v>262</v>
      </c>
      <c r="B13" s="167"/>
      <c r="C13" s="17">
        <v>9010</v>
      </c>
      <c r="D13" s="17"/>
      <c r="E13" s="17">
        <v>2961</v>
      </c>
      <c r="F13" s="17"/>
      <c r="G13" s="17">
        <v>0</v>
      </c>
      <c r="H13" s="17"/>
      <c r="I13" s="17">
        <v>0</v>
      </c>
    </row>
    <row r="14" spans="1:11" ht="21" customHeight="1">
      <c r="A14" s="228" t="s">
        <v>200</v>
      </c>
      <c r="B14" s="167"/>
      <c r="C14" s="17">
        <v>0</v>
      </c>
      <c r="D14" s="17"/>
      <c r="E14" s="17">
        <v>0</v>
      </c>
      <c r="F14" s="17"/>
      <c r="G14" s="17">
        <v>0</v>
      </c>
      <c r="H14" s="17"/>
      <c r="I14" s="17">
        <v>-5000</v>
      </c>
    </row>
    <row r="15" spans="1:11" ht="21" customHeight="1">
      <c r="A15" s="228" t="s">
        <v>156</v>
      </c>
      <c r="B15" s="167"/>
      <c r="C15" s="17">
        <v>0</v>
      </c>
      <c r="D15" s="17"/>
      <c r="E15" s="17">
        <v>0</v>
      </c>
      <c r="F15" s="17"/>
      <c r="G15" s="17">
        <v>-5247540</v>
      </c>
      <c r="H15" s="17"/>
      <c r="I15" s="17">
        <v>-3216522</v>
      </c>
    </row>
    <row r="16" spans="1:11" ht="21" customHeight="1">
      <c r="A16" s="228" t="s">
        <v>201</v>
      </c>
      <c r="B16" s="167"/>
      <c r="C16" s="17">
        <v>-375</v>
      </c>
      <c r="D16" s="17"/>
      <c r="E16" s="17">
        <v>-375</v>
      </c>
      <c r="F16" s="17"/>
      <c r="G16" s="17">
        <v>-375</v>
      </c>
      <c r="H16" s="17"/>
      <c r="I16" s="17">
        <v>-375</v>
      </c>
    </row>
    <row r="17" spans="1:9" ht="21" customHeight="1">
      <c r="A17" s="228" t="s">
        <v>220</v>
      </c>
      <c r="B17" s="167"/>
      <c r="C17" s="110">
        <v>-236827</v>
      </c>
      <c r="D17" s="110"/>
      <c r="E17" s="110">
        <v>76873</v>
      </c>
      <c r="F17" s="110"/>
      <c r="G17" s="110">
        <v>-287854</v>
      </c>
      <c r="H17" s="110"/>
      <c r="I17" s="110">
        <v>89011</v>
      </c>
    </row>
    <row r="18" spans="1:9" ht="21" customHeight="1">
      <c r="A18" s="228" t="s">
        <v>247</v>
      </c>
      <c r="B18" s="167"/>
      <c r="C18" s="110">
        <v>52745</v>
      </c>
      <c r="D18" s="110"/>
      <c r="E18" s="110">
        <v>605683</v>
      </c>
      <c r="F18" s="110"/>
      <c r="G18" s="110">
        <v>-30859</v>
      </c>
      <c r="H18" s="110"/>
      <c r="I18" s="110">
        <v>47613</v>
      </c>
    </row>
    <row r="19" spans="1:9" ht="21" customHeight="1">
      <c r="A19" s="167" t="s">
        <v>143</v>
      </c>
      <c r="B19" s="229"/>
      <c r="C19" s="110">
        <v>22110334</v>
      </c>
      <c r="D19" s="110"/>
      <c r="E19" s="110">
        <v>19613981</v>
      </c>
      <c r="F19" s="110"/>
      <c r="G19" s="110">
        <v>6680817</v>
      </c>
      <c r="H19" s="110"/>
      <c r="I19" s="110">
        <v>8703652</v>
      </c>
    </row>
    <row r="20" spans="1:9" ht="21" customHeight="1">
      <c r="A20" s="167" t="s">
        <v>227</v>
      </c>
      <c r="B20" s="229"/>
      <c r="C20" s="17">
        <v>0</v>
      </c>
      <c r="D20" s="17"/>
      <c r="E20" s="17">
        <v>-31073</v>
      </c>
      <c r="F20" s="17"/>
      <c r="G20" s="17">
        <v>0</v>
      </c>
      <c r="H20" s="17"/>
      <c r="I20" s="17">
        <v>-31073</v>
      </c>
    </row>
    <row r="21" spans="1:9" ht="21" customHeight="1">
      <c r="A21" s="167" t="s">
        <v>257</v>
      </c>
      <c r="B21" s="229"/>
      <c r="C21" s="110">
        <v>-6230</v>
      </c>
      <c r="D21" s="110"/>
      <c r="E21" s="110">
        <v>-11465</v>
      </c>
      <c r="F21" s="110"/>
      <c r="G21" s="110">
        <v>-186368</v>
      </c>
      <c r="H21" s="110"/>
      <c r="I21" s="110">
        <v>0</v>
      </c>
    </row>
    <row r="22" spans="1:9" ht="21" customHeight="1">
      <c r="A22" s="167" t="s">
        <v>246</v>
      </c>
      <c r="B22" s="167"/>
      <c r="C22" s="17">
        <v>49670</v>
      </c>
      <c r="D22" s="17"/>
      <c r="E22" s="17">
        <v>215291</v>
      </c>
      <c r="F22" s="17"/>
      <c r="G22" s="17">
        <v>23742</v>
      </c>
      <c r="H22" s="17"/>
      <c r="I22" s="17">
        <v>111623</v>
      </c>
    </row>
    <row r="23" spans="1:9" ht="21" customHeight="1">
      <c r="A23" s="167" t="s">
        <v>202</v>
      </c>
      <c r="B23" s="167"/>
      <c r="C23" s="17">
        <v>0</v>
      </c>
      <c r="D23" s="17"/>
      <c r="E23" s="17">
        <v>1220</v>
      </c>
      <c r="F23" s="17"/>
      <c r="G23" s="17">
        <v>0</v>
      </c>
      <c r="H23" s="17"/>
      <c r="I23" s="17">
        <v>983</v>
      </c>
    </row>
    <row r="24" spans="1:9" ht="21" customHeight="1">
      <c r="A24" s="167" t="s">
        <v>258</v>
      </c>
      <c r="B24" s="167"/>
      <c r="C24" s="17">
        <v>-4397</v>
      </c>
      <c r="D24" s="17"/>
      <c r="E24" s="17">
        <v>-10828</v>
      </c>
      <c r="F24" s="17"/>
      <c r="G24" s="17">
        <v>-4769</v>
      </c>
      <c r="H24" s="17"/>
      <c r="I24" s="17">
        <v>-9443</v>
      </c>
    </row>
    <row r="25" spans="1:9" ht="21" customHeight="1">
      <c r="A25" s="167" t="s">
        <v>181</v>
      </c>
      <c r="B25" s="167"/>
      <c r="C25" s="17">
        <v>0</v>
      </c>
      <c r="D25" s="17"/>
      <c r="E25" s="17">
        <v>-18436</v>
      </c>
      <c r="F25" s="17"/>
      <c r="G25" s="17">
        <v>0</v>
      </c>
      <c r="H25" s="17"/>
      <c r="I25" s="17">
        <v>-10797</v>
      </c>
    </row>
    <row r="26" spans="1:9" ht="21" customHeight="1">
      <c r="A26" s="167" t="s">
        <v>128</v>
      </c>
      <c r="B26" s="167"/>
      <c r="C26" s="17">
        <v>49430</v>
      </c>
      <c r="D26" s="17"/>
      <c r="E26" s="17">
        <v>44276</v>
      </c>
      <c r="F26" s="17"/>
      <c r="G26" s="17">
        <v>49430</v>
      </c>
      <c r="H26" s="17"/>
      <c r="I26" s="17">
        <v>44276</v>
      </c>
    </row>
    <row r="27" spans="1:9" ht="21" customHeight="1">
      <c r="A27" s="167" t="s">
        <v>228</v>
      </c>
      <c r="B27" s="167"/>
      <c r="C27" s="17">
        <v>0</v>
      </c>
      <c r="D27" s="17"/>
      <c r="E27" s="17">
        <v>-150000</v>
      </c>
      <c r="F27" s="17"/>
      <c r="G27" s="17">
        <v>0</v>
      </c>
      <c r="H27" s="17"/>
      <c r="I27" s="17">
        <v>0</v>
      </c>
    </row>
    <row r="28" spans="1:9" ht="21" customHeight="1">
      <c r="A28" s="167" t="s">
        <v>127</v>
      </c>
      <c r="B28" s="167"/>
      <c r="C28" s="69">
        <v>536465</v>
      </c>
      <c r="D28" s="17"/>
      <c r="E28" s="69">
        <v>1149423</v>
      </c>
      <c r="F28" s="17"/>
      <c r="G28" s="69">
        <v>-53802</v>
      </c>
      <c r="H28" s="17"/>
      <c r="I28" s="69">
        <v>695535</v>
      </c>
    </row>
    <row r="29" spans="1:9" ht="21" customHeight="1">
      <c r="A29" s="226" t="s">
        <v>77</v>
      </c>
      <c r="B29" s="167"/>
      <c r="C29" s="17"/>
      <c r="D29" s="17"/>
      <c r="E29" s="17"/>
      <c r="F29" s="17"/>
      <c r="G29" s="17"/>
      <c r="H29" s="17"/>
      <c r="I29" s="17"/>
    </row>
    <row r="30" spans="1:9" ht="21" customHeight="1">
      <c r="A30" s="226" t="s">
        <v>78</v>
      </c>
      <c r="B30" s="167"/>
      <c r="C30" s="17">
        <f>SUM(C9:C28)</f>
        <v>23039548</v>
      </c>
      <c r="D30" s="17"/>
      <c r="E30" s="17">
        <f>SUM(E9:E28)</f>
        <v>23462876</v>
      </c>
      <c r="F30" s="17"/>
      <c r="G30" s="17">
        <f>SUM(G9:G28)</f>
        <v>7125182</v>
      </c>
      <c r="H30" s="17"/>
      <c r="I30" s="17">
        <f>SUM(I9:I28)</f>
        <v>9654645</v>
      </c>
    </row>
    <row r="31" spans="1:9" ht="21" customHeight="1">
      <c r="A31" s="227" t="s">
        <v>58</v>
      </c>
      <c r="B31" s="167"/>
      <c r="C31" s="110"/>
      <c r="D31" s="110"/>
      <c r="E31" s="110"/>
      <c r="F31" s="110"/>
      <c r="G31" s="110"/>
      <c r="H31" s="110"/>
      <c r="I31" s="110"/>
    </row>
    <row r="32" spans="1:9" ht="21" customHeight="1">
      <c r="A32" s="227" t="s">
        <v>124</v>
      </c>
      <c r="B32" s="167"/>
      <c r="C32" s="110">
        <v>80891</v>
      </c>
      <c r="D32" s="110"/>
      <c r="E32" s="110">
        <v>-254883</v>
      </c>
      <c r="F32" s="110"/>
      <c r="G32" s="110">
        <v>220329</v>
      </c>
      <c r="H32" s="110"/>
      <c r="I32" s="110">
        <v>1135006</v>
      </c>
    </row>
    <row r="33" spans="1:9" ht="21" customHeight="1">
      <c r="A33" s="228" t="s">
        <v>59</v>
      </c>
      <c r="B33" s="167"/>
      <c r="C33" s="110">
        <v>1505201</v>
      </c>
      <c r="D33" s="110"/>
      <c r="E33" s="110">
        <v>1011482</v>
      </c>
      <c r="F33" s="110"/>
      <c r="G33" s="81">
        <v>2199930</v>
      </c>
      <c r="H33" s="110"/>
      <c r="I33" s="110">
        <v>953023</v>
      </c>
    </row>
    <row r="34" spans="1:9" ht="21" customHeight="1">
      <c r="A34" s="228" t="s">
        <v>60</v>
      </c>
      <c r="B34" s="167"/>
      <c r="C34" s="81">
        <v>-1136203</v>
      </c>
      <c r="D34" s="81"/>
      <c r="E34" s="81">
        <v>446490</v>
      </c>
      <c r="F34" s="81"/>
      <c r="G34" s="81">
        <v>337470</v>
      </c>
      <c r="H34" s="81"/>
      <c r="I34" s="81">
        <v>532971</v>
      </c>
    </row>
    <row r="35" spans="1:9" ht="21" customHeight="1">
      <c r="A35" s="228" t="s">
        <v>139</v>
      </c>
      <c r="B35" s="167"/>
      <c r="C35" s="81">
        <v>-2933141</v>
      </c>
      <c r="D35" s="81"/>
      <c r="E35" s="81">
        <f>-49346+59-6289</f>
        <v>-55576</v>
      </c>
      <c r="F35" s="81"/>
      <c r="G35" s="81">
        <v>-20466</v>
      </c>
      <c r="H35" s="81"/>
      <c r="I35" s="81">
        <f>-23767-6289</f>
        <v>-30056</v>
      </c>
    </row>
    <row r="36" spans="1:9" ht="21" customHeight="1">
      <c r="A36" s="227" t="s">
        <v>61</v>
      </c>
      <c r="B36" s="167"/>
      <c r="C36" s="110"/>
      <c r="D36" s="110"/>
      <c r="E36" s="110"/>
      <c r="F36" s="110"/>
      <c r="G36" s="110"/>
      <c r="H36" s="110"/>
      <c r="I36" s="110"/>
    </row>
    <row r="37" spans="1:9" ht="21" customHeight="1">
      <c r="A37" s="228" t="s">
        <v>125</v>
      </c>
      <c r="B37" s="167"/>
      <c r="C37" s="110">
        <v>-2304387</v>
      </c>
      <c r="D37" s="110"/>
      <c r="E37" s="110">
        <v>-35605</v>
      </c>
      <c r="F37" s="110"/>
      <c r="G37" s="110">
        <v>-1447131</v>
      </c>
      <c r="H37" s="110"/>
      <c r="I37" s="110">
        <v>1123569</v>
      </c>
    </row>
    <row r="38" spans="1:9" ht="21" customHeight="1">
      <c r="A38" s="228" t="s">
        <v>76</v>
      </c>
      <c r="B38" s="167"/>
      <c r="C38" s="17">
        <v>-202423</v>
      </c>
      <c r="D38" s="17"/>
      <c r="E38" s="17">
        <v>-1026415</v>
      </c>
      <c r="F38" s="17"/>
      <c r="G38" s="17">
        <v>-181482</v>
      </c>
      <c r="H38" s="17"/>
      <c r="I38" s="17">
        <v>-322827</v>
      </c>
    </row>
    <row r="39" spans="1:9" ht="21" customHeight="1">
      <c r="A39" s="228" t="s">
        <v>62</v>
      </c>
      <c r="B39" s="167"/>
      <c r="C39" s="69">
        <v>-68593</v>
      </c>
      <c r="D39" s="110"/>
      <c r="E39" s="69">
        <f>-69193-5</f>
        <v>-69198</v>
      </c>
      <c r="F39" s="110"/>
      <c r="G39" s="69">
        <v>-66893</v>
      </c>
      <c r="H39" s="110"/>
      <c r="I39" s="69">
        <v>-67867</v>
      </c>
    </row>
    <row r="40" spans="1:9" ht="21" customHeight="1">
      <c r="A40" s="227" t="s">
        <v>126</v>
      </c>
      <c r="B40" s="167"/>
      <c r="C40" s="17">
        <f>SUM(C30:C39)</f>
        <v>17980893</v>
      </c>
      <c r="D40" s="17"/>
      <c r="E40" s="17">
        <f>SUM(E30:E39)</f>
        <v>23479171</v>
      </c>
      <c r="F40" s="17"/>
      <c r="G40" s="17">
        <f>SUM(G30:G39)</f>
        <v>8166939</v>
      </c>
      <c r="H40" s="17"/>
      <c r="I40" s="17">
        <f>SUM(I30:I39)</f>
        <v>12978464</v>
      </c>
    </row>
    <row r="41" spans="1:9" ht="21" customHeight="1">
      <c r="A41" s="228" t="s">
        <v>90</v>
      </c>
      <c r="B41" s="167"/>
      <c r="C41" s="17">
        <v>-953535</v>
      </c>
      <c r="D41" s="17"/>
      <c r="E41" s="17">
        <v>-1216843</v>
      </c>
      <c r="F41" s="17"/>
      <c r="G41" s="17">
        <v>-427143</v>
      </c>
      <c r="H41" s="17"/>
      <c r="I41" s="17">
        <v>-710450</v>
      </c>
    </row>
    <row r="42" spans="1:9" ht="21" customHeight="1">
      <c r="A42" s="228" t="s">
        <v>91</v>
      </c>
      <c r="B42" s="167"/>
      <c r="C42" s="17">
        <v>-2297329</v>
      </c>
      <c r="D42" s="17"/>
      <c r="E42" s="17">
        <v>-2193264</v>
      </c>
      <c r="F42" s="110"/>
      <c r="G42" s="17">
        <v>-590868</v>
      </c>
      <c r="H42" s="110"/>
      <c r="I42" s="17">
        <v>-797509</v>
      </c>
    </row>
    <row r="43" spans="1:9" ht="21" customHeight="1">
      <c r="A43" s="228" t="s">
        <v>203</v>
      </c>
      <c r="B43" s="167"/>
      <c r="C43" s="17">
        <v>1173405</v>
      </c>
      <c r="D43" s="17"/>
      <c r="E43" s="17">
        <v>1173777</v>
      </c>
      <c r="F43" s="110"/>
      <c r="G43" s="17">
        <v>1165782</v>
      </c>
      <c r="H43" s="110"/>
      <c r="I43" s="17">
        <v>1171373</v>
      </c>
    </row>
    <row r="44" spans="1:9" ht="21" customHeight="1">
      <c r="A44" s="226" t="s">
        <v>74</v>
      </c>
      <c r="B44" s="167"/>
      <c r="C44" s="115">
        <f>SUM(C40:C43)</f>
        <v>15903434</v>
      </c>
      <c r="D44" s="17"/>
      <c r="E44" s="115">
        <f>SUM(E40:E43)</f>
        <v>21242841</v>
      </c>
      <c r="F44" s="17"/>
      <c r="G44" s="115">
        <f>SUM(G40:G43)</f>
        <v>8314710</v>
      </c>
      <c r="H44" s="17"/>
      <c r="I44" s="115">
        <f>SUM(I40:I43)</f>
        <v>12641878</v>
      </c>
    </row>
    <row r="45" spans="1:9" ht="21" customHeight="1">
      <c r="A45" s="228"/>
      <c r="B45" s="167"/>
      <c r="C45" s="81"/>
      <c r="D45" s="81"/>
      <c r="E45" s="81"/>
      <c r="F45" s="81"/>
      <c r="G45" s="81"/>
      <c r="H45" s="81"/>
      <c r="I45" s="81"/>
    </row>
    <row r="46" spans="1:9" ht="21" customHeight="1">
      <c r="A46" s="39" t="s">
        <v>6</v>
      </c>
    </row>
    <row r="47" spans="1:9" ht="21" customHeight="1">
      <c r="A47" s="114"/>
      <c r="B47" s="218"/>
      <c r="C47" s="219"/>
      <c r="D47" s="219"/>
      <c r="E47" s="219"/>
      <c r="F47" s="220"/>
      <c r="I47" s="40" t="s">
        <v>85</v>
      </c>
    </row>
    <row r="48" spans="1:9" ht="21" customHeight="1">
      <c r="A48" s="114" t="s">
        <v>0</v>
      </c>
      <c r="B48" s="218"/>
      <c r="C48" s="219"/>
      <c r="D48" s="219"/>
      <c r="E48" s="219"/>
      <c r="F48" s="220"/>
      <c r="G48" s="218"/>
      <c r="H48" s="218"/>
      <c r="I48" s="218"/>
    </row>
    <row r="49" spans="1:11" ht="21" customHeight="1">
      <c r="A49" s="116" t="s">
        <v>16</v>
      </c>
      <c r="B49" s="218"/>
      <c r="C49" s="219"/>
      <c r="D49" s="219"/>
      <c r="E49" s="219"/>
      <c r="F49" s="220"/>
      <c r="G49" s="218"/>
      <c r="H49" s="218"/>
      <c r="I49" s="218"/>
    </row>
    <row r="50" spans="1:11" ht="21" customHeight="1">
      <c r="A50" s="221" t="s">
        <v>234</v>
      </c>
      <c r="B50" s="218"/>
      <c r="C50" s="222"/>
      <c r="D50" s="222"/>
      <c r="E50" s="222"/>
      <c r="F50" s="220"/>
      <c r="G50" s="218"/>
      <c r="H50" s="218"/>
      <c r="I50" s="218"/>
    </row>
    <row r="51" spans="1:11" ht="21" customHeight="1">
      <c r="A51" s="248" t="s">
        <v>84</v>
      </c>
      <c r="B51" s="248"/>
      <c r="C51" s="248"/>
      <c r="D51" s="248"/>
      <c r="E51" s="248"/>
      <c r="F51" s="248"/>
      <c r="G51" s="248"/>
      <c r="H51" s="248"/>
      <c r="I51" s="248"/>
    </row>
    <row r="52" spans="1:11" ht="21" customHeight="1">
      <c r="C52" s="223"/>
      <c r="D52" s="224" t="s">
        <v>1</v>
      </c>
      <c r="E52" s="223"/>
      <c r="G52" s="225"/>
      <c r="H52" s="224" t="s">
        <v>32</v>
      </c>
      <c r="I52" s="225"/>
    </row>
    <row r="53" spans="1:11" ht="21" customHeight="1">
      <c r="B53" s="100"/>
      <c r="C53" s="101" t="s">
        <v>190</v>
      </c>
      <c r="D53" s="102"/>
      <c r="E53" s="101" t="s">
        <v>176</v>
      </c>
      <c r="F53" s="103"/>
      <c r="G53" s="101" t="s">
        <v>190</v>
      </c>
      <c r="H53" s="102"/>
      <c r="I53" s="101" t="s">
        <v>176</v>
      </c>
    </row>
    <row r="54" spans="1:11" ht="21" customHeight="1">
      <c r="A54" s="226" t="s">
        <v>113</v>
      </c>
      <c r="B54" s="167"/>
      <c r="C54" s="103"/>
      <c r="D54" s="215"/>
      <c r="E54" s="103"/>
      <c r="F54" s="103"/>
      <c r="G54" s="110"/>
      <c r="H54" s="103"/>
      <c r="I54" s="110"/>
    </row>
    <row r="55" spans="1:11" ht="21" customHeight="1">
      <c r="A55" s="167" t="s">
        <v>238</v>
      </c>
      <c r="B55" s="167"/>
      <c r="C55" s="110">
        <v>-2133</v>
      </c>
      <c r="D55" s="215"/>
      <c r="E55" s="110">
        <v>0</v>
      </c>
      <c r="F55" s="103"/>
      <c r="G55" s="110">
        <v>0</v>
      </c>
      <c r="H55" s="103"/>
      <c r="I55" s="110">
        <v>0</v>
      </c>
    </row>
    <row r="56" spans="1:11" ht="21" customHeight="1">
      <c r="A56" s="167" t="s">
        <v>239</v>
      </c>
      <c r="B56" s="167"/>
      <c r="C56" s="110">
        <v>671</v>
      </c>
      <c r="D56" s="215"/>
      <c r="E56" s="110">
        <v>23066</v>
      </c>
      <c r="F56" s="103"/>
      <c r="G56" s="110">
        <v>0</v>
      </c>
      <c r="H56" s="103"/>
      <c r="I56" s="110">
        <v>31073</v>
      </c>
    </row>
    <row r="57" spans="1:11" ht="21" customHeight="1">
      <c r="A57" s="167" t="s">
        <v>259</v>
      </c>
      <c r="B57" s="167"/>
      <c r="C57" s="110">
        <v>0</v>
      </c>
      <c r="D57" s="215"/>
      <c r="E57" s="110">
        <v>0</v>
      </c>
      <c r="F57" s="103"/>
      <c r="G57" s="110">
        <v>15500000</v>
      </c>
      <c r="H57" s="103"/>
      <c r="I57" s="110">
        <v>0</v>
      </c>
    </row>
    <row r="58" spans="1:11" ht="21" customHeight="1">
      <c r="A58" s="167" t="s">
        <v>204</v>
      </c>
      <c r="B58" s="167"/>
      <c r="C58" s="110">
        <v>0</v>
      </c>
      <c r="D58" s="110"/>
      <c r="E58" s="110">
        <v>5000</v>
      </c>
      <c r="F58" s="110"/>
      <c r="G58" s="110">
        <v>0</v>
      </c>
      <c r="H58" s="110"/>
      <c r="I58" s="110">
        <v>5000</v>
      </c>
    </row>
    <row r="59" spans="1:11" ht="21" customHeight="1">
      <c r="A59" s="167" t="s">
        <v>205</v>
      </c>
      <c r="B59" s="167"/>
      <c r="C59" s="110">
        <v>0</v>
      </c>
      <c r="D59" s="110"/>
      <c r="E59" s="110">
        <v>0</v>
      </c>
      <c r="F59" s="110"/>
      <c r="G59" s="110">
        <v>5247540</v>
      </c>
      <c r="H59" s="110"/>
      <c r="I59" s="110">
        <v>3216522</v>
      </c>
    </row>
    <row r="60" spans="1:11" ht="21" customHeight="1">
      <c r="A60" s="228" t="s">
        <v>206</v>
      </c>
      <c r="B60" s="167"/>
      <c r="C60" s="110">
        <v>375</v>
      </c>
      <c r="D60" s="110"/>
      <c r="E60" s="110">
        <v>375</v>
      </c>
      <c r="F60" s="110"/>
      <c r="G60" s="17">
        <v>375</v>
      </c>
      <c r="H60" s="110"/>
      <c r="I60" s="17">
        <v>375</v>
      </c>
    </row>
    <row r="61" spans="1:11" ht="21" customHeight="1">
      <c r="A61" s="167" t="s">
        <v>240</v>
      </c>
      <c r="B61" s="167"/>
      <c r="C61" s="110">
        <v>0</v>
      </c>
      <c r="D61" s="110"/>
      <c r="E61" s="110">
        <v>0</v>
      </c>
      <c r="F61" s="110"/>
      <c r="G61" s="17">
        <v>-4027</v>
      </c>
      <c r="H61" s="110"/>
      <c r="I61" s="17">
        <v>9767</v>
      </c>
    </row>
    <row r="62" spans="1:11" ht="21" customHeight="1">
      <c r="A62" s="227" t="s">
        <v>182</v>
      </c>
      <c r="B62" s="167"/>
      <c r="C62" s="110">
        <v>-7246610</v>
      </c>
      <c r="D62" s="110"/>
      <c r="E62" s="110">
        <f>-12379866+6289</f>
        <v>-12373577</v>
      </c>
      <c r="F62" s="110"/>
      <c r="G62" s="81">
        <v>-170387</v>
      </c>
      <c r="H62" s="110"/>
      <c r="I62" s="81">
        <f>-473554+6289</f>
        <v>-467265</v>
      </c>
    </row>
    <row r="63" spans="1:11" ht="21" customHeight="1">
      <c r="A63" s="228" t="s">
        <v>260</v>
      </c>
      <c r="B63" s="167"/>
      <c r="C63" s="17">
        <v>21275</v>
      </c>
      <c r="D63" s="110"/>
      <c r="E63" s="17">
        <v>27789</v>
      </c>
      <c r="F63" s="110"/>
      <c r="G63" s="81">
        <v>21647</v>
      </c>
      <c r="H63" s="110"/>
      <c r="I63" s="81">
        <v>21073</v>
      </c>
    </row>
    <row r="64" spans="1:11" ht="21" customHeight="1">
      <c r="A64" s="167" t="s">
        <v>242</v>
      </c>
      <c r="B64" s="167"/>
      <c r="F64" s="39"/>
      <c r="K64" s="167"/>
    </row>
    <row r="65" spans="1:11" ht="21" customHeight="1">
      <c r="A65" s="167" t="s">
        <v>241</v>
      </c>
      <c r="B65" s="167"/>
      <c r="C65" s="17">
        <v>-819737</v>
      </c>
      <c r="D65" s="81"/>
      <c r="E65" s="81">
        <v>-2113150</v>
      </c>
      <c r="F65" s="230"/>
      <c r="G65" s="17">
        <v>-924131</v>
      </c>
      <c r="H65" s="81"/>
      <c r="I65" s="17">
        <v>-2113150</v>
      </c>
      <c r="K65" s="167"/>
    </row>
    <row r="66" spans="1:11" ht="21" customHeight="1">
      <c r="A66" s="228" t="s">
        <v>174</v>
      </c>
      <c r="B66" s="167"/>
      <c r="C66" s="110">
        <v>242052</v>
      </c>
      <c r="D66" s="17"/>
      <c r="E66" s="110">
        <v>246093</v>
      </c>
      <c r="F66" s="81"/>
      <c r="G66" s="39">
        <v>242052</v>
      </c>
      <c r="H66" s="81"/>
      <c r="I66" s="39">
        <v>243433</v>
      </c>
    </row>
    <row r="67" spans="1:11" ht="21" customHeight="1">
      <c r="A67" s="228" t="s">
        <v>207</v>
      </c>
      <c r="B67" s="167"/>
      <c r="C67" s="17"/>
      <c r="D67" s="17"/>
      <c r="E67" s="17"/>
      <c r="F67" s="81"/>
      <c r="G67" s="17"/>
      <c r="H67" s="81"/>
      <c r="I67" s="17"/>
    </row>
    <row r="68" spans="1:11" ht="21" customHeight="1">
      <c r="A68" s="228" t="s">
        <v>263</v>
      </c>
      <c r="B68" s="167"/>
      <c r="C68" s="17">
        <v>-62938</v>
      </c>
      <c r="D68" s="110"/>
      <c r="E68" s="17">
        <f>34899+66859</f>
        <v>101758</v>
      </c>
      <c r="F68" s="110"/>
      <c r="G68" s="17">
        <v>59823</v>
      </c>
      <c r="H68" s="110"/>
      <c r="I68" s="17">
        <f>34899+0</f>
        <v>34899</v>
      </c>
    </row>
    <row r="69" spans="1:11" ht="21" customHeight="1">
      <c r="A69" s="228" t="s">
        <v>245</v>
      </c>
      <c r="B69" s="167"/>
      <c r="C69" s="17">
        <v>-584729</v>
      </c>
      <c r="D69" s="110"/>
      <c r="E69" s="17">
        <v>-449117</v>
      </c>
      <c r="F69" s="110"/>
      <c r="G69" s="17">
        <v>-111745</v>
      </c>
      <c r="H69" s="110"/>
      <c r="I69" s="17">
        <v>-69269</v>
      </c>
    </row>
    <row r="70" spans="1:11" ht="21" customHeight="1">
      <c r="A70" s="228" t="s">
        <v>243</v>
      </c>
      <c r="B70" s="167"/>
      <c r="C70" s="17">
        <v>0</v>
      </c>
      <c r="D70" s="110"/>
      <c r="E70" s="17">
        <v>21989</v>
      </c>
      <c r="F70" s="110"/>
      <c r="G70" s="17">
        <v>0</v>
      </c>
      <c r="H70" s="110"/>
      <c r="I70" s="17">
        <v>10797</v>
      </c>
    </row>
    <row r="71" spans="1:11" ht="21" customHeight="1">
      <c r="A71" s="228" t="s">
        <v>261</v>
      </c>
      <c r="B71" s="167"/>
      <c r="C71" s="69">
        <v>-2500000</v>
      </c>
      <c r="D71" s="110"/>
      <c r="E71" s="69">
        <v>0</v>
      </c>
      <c r="F71" s="110"/>
      <c r="G71" s="69">
        <v>0</v>
      </c>
      <c r="H71" s="110"/>
      <c r="I71" s="69">
        <v>0</v>
      </c>
    </row>
    <row r="72" spans="1:11" ht="21" customHeight="1">
      <c r="A72" s="226" t="s">
        <v>208</v>
      </c>
      <c r="B72" s="167"/>
      <c r="C72" s="69">
        <f>SUM(C55:C71)</f>
        <v>-10951774</v>
      </c>
      <c r="D72" s="110"/>
      <c r="E72" s="69">
        <f>SUM(E55:E71)</f>
        <v>-14509774</v>
      </c>
      <c r="F72" s="110"/>
      <c r="G72" s="69">
        <f>SUM(G55:G71)</f>
        <v>19861147</v>
      </c>
      <c r="H72" s="110"/>
      <c r="I72" s="69">
        <f>SUM(I55:I71)</f>
        <v>923255</v>
      </c>
    </row>
    <row r="73" spans="1:11" ht="21" customHeight="1">
      <c r="A73" s="226" t="s">
        <v>80</v>
      </c>
      <c r="B73" s="167"/>
      <c r="C73" s="110"/>
      <c r="D73" s="110"/>
      <c r="E73" s="110"/>
      <c r="F73" s="110"/>
      <c r="G73" s="110"/>
      <c r="H73" s="110"/>
      <c r="I73" s="110"/>
    </row>
    <row r="74" spans="1:11" ht="21" customHeight="1">
      <c r="A74" s="167" t="s">
        <v>244</v>
      </c>
      <c r="B74" s="167"/>
      <c r="C74" s="110">
        <v>-15000</v>
      </c>
      <c r="D74" s="110"/>
      <c r="E74" s="110">
        <v>0</v>
      </c>
      <c r="F74" s="110"/>
      <c r="G74" s="110">
        <v>0</v>
      </c>
      <c r="H74" s="110"/>
      <c r="I74" s="110">
        <v>0</v>
      </c>
    </row>
    <row r="75" spans="1:11" ht="21" customHeight="1">
      <c r="A75" s="227" t="s">
        <v>209</v>
      </c>
      <c r="B75" s="167"/>
      <c r="C75" s="110">
        <v>0</v>
      </c>
      <c r="D75" s="110"/>
      <c r="E75" s="110">
        <v>-11500000</v>
      </c>
      <c r="F75" s="110"/>
      <c r="G75" s="110">
        <v>0</v>
      </c>
      <c r="H75" s="110"/>
      <c r="I75" s="110">
        <v>0</v>
      </c>
    </row>
    <row r="76" spans="1:11" ht="21" customHeight="1">
      <c r="A76" s="227" t="s">
        <v>229</v>
      </c>
      <c r="B76" s="167"/>
      <c r="C76" s="110">
        <v>0</v>
      </c>
      <c r="D76" s="110"/>
      <c r="E76" s="110">
        <v>0</v>
      </c>
      <c r="F76" s="110"/>
      <c r="G76" s="110">
        <v>-23000000</v>
      </c>
      <c r="H76" s="110"/>
      <c r="I76" s="110">
        <v>-5000000</v>
      </c>
    </row>
    <row r="77" spans="1:11" ht="21" customHeight="1">
      <c r="A77" s="228" t="s">
        <v>230</v>
      </c>
      <c r="B77" s="167"/>
      <c r="C77" s="110">
        <v>-2000000</v>
      </c>
      <c r="D77" s="110"/>
      <c r="E77" s="110">
        <v>0</v>
      </c>
      <c r="F77" s="110"/>
      <c r="G77" s="110">
        <v>0</v>
      </c>
      <c r="H77" s="110"/>
      <c r="I77" s="110">
        <v>0</v>
      </c>
    </row>
    <row r="78" spans="1:11" ht="21" customHeight="1">
      <c r="A78" s="228" t="s">
        <v>210</v>
      </c>
      <c r="B78" s="167"/>
      <c r="C78" s="110">
        <v>0</v>
      </c>
      <c r="D78" s="110"/>
      <c r="E78" s="110">
        <v>11500000</v>
      </c>
      <c r="F78" s="110"/>
      <c r="G78" s="110">
        <v>0</v>
      </c>
      <c r="H78" s="110"/>
      <c r="I78" s="110">
        <v>0</v>
      </c>
    </row>
    <row r="79" spans="1:11" ht="21" customHeight="1">
      <c r="A79" s="228" t="s">
        <v>231</v>
      </c>
      <c r="B79" s="167"/>
      <c r="C79" s="110">
        <v>-2959745</v>
      </c>
      <c r="D79" s="110"/>
      <c r="E79" s="110">
        <v>0</v>
      </c>
      <c r="F79" s="110"/>
      <c r="G79" s="110">
        <v>-2959745</v>
      </c>
      <c r="H79" s="110"/>
      <c r="I79" s="110">
        <v>0</v>
      </c>
    </row>
    <row r="80" spans="1:11" ht="21" customHeight="1">
      <c r="A80" s="228" t="s">
        <v>211</v>
      </c>
      <c r="B80" s="167"/>
      <c r="C80" s="110"/>
      <c r="D80" s="110"/>
      <c r="E80" s="110"/>
      <c r="F80" s="110"/>
      <c r="G80" s="110"/>
      <c r="H80" s="110"/>
      <c r="I80" s="110"/>
    </row>
    <row r="81" spans="1:9" ht="21" customHeight="1">
      <c r="A81" s="39" t="s">
        <v>232</v>
      </c>
      <c r="B81" s="167"/>
      <c r="C81" s="110">
        <v>0</v>
      </c>
      <c r="D81" s="110"/>
      <c r="E81" s="110">
        <v>-123</v>
      </c>
      <c r="F81" s="110"/>
      <c r="G81" s="110">
        <v>0</v>
      </c>
      <c r="H81" s="110"/>
      <c r="I81" s="110">
        <v>0</v>
      </c>
    </row>
    <row r="82" spans="1:9" ht="21" customHeight="1">
      <c r="A82" s="221" t="s">
        <v>196</v>
      </c>
      <c r="B82" s="167"/>
      <c r="C82" s="115">
        <f>SUM(C74:C81)</f>
        <v>-4974745</v>
      </c>
      <c r="D82" s="110"/>
      <c r="E82" s="115">
        <f>SUM(E75:E81)</f>
        <v>-123</v>
      </c>
      <c r="F82" s="110"/>
      <c r="G82" s="115">
        <f>SUM(G75:G81)</f>
        <v>-25959745</v>
      </c>
      <c r="H82" s="110"/>
      <c r="I82" s="115">
        <f>SUM(I75:I81)</f>
        <v>-5000000</v>
      </c>
    </row>
    <row r="83" spans="1:9" ht="21" customHeight="1">
      <c r="A83" s="231" t="s">
        <v>264</v>
      </c>
      <c r="B83" s="167"/>
      <c r="C83" s="110">
        <f>SUM(C44,C72,C82)</f>
        <v>-23085</v>
      </c>
      <c r="D83" s="110"/>
      <c r="E83" s="110">
        <f>SUM(E44,E72,E82)</f>
        <v>6732944</v>
      </c>
      <c r="F83" s="110"/>
      <c r="G83" s="110">
        <f>SUM(G44,G72,G82)</f>
        <v>2216112</v>
      </c>
      <c r="H83" s="110"/>
      <c r="I83" s="110">
        <f>SUM(I44,I72,I82)</f>
        <v>8565133</v>
      </c>
    </row>
    <row r="84" spans="1:9" ht="21" customHeight="1">
      <c r="A84" s="227" t="s">
        <v>129</v>
      </c>
      <c r="B84" s="167"/>
      <c r="C84" s="69">
        <f>+BS_!F10</f>
        <v>26047622</v>
      </c>
      <c r="D84" s="110"/>
      <c r="E84" s="69">
        <v>18293446</v>
      </c>
      <c r="F84" s="110"/>
      <c r="G84" s="69">
        <f>+BS_!J10</f>
        <v>15766017</v>
      </c>
      <c r="H84" s="110"/>
      <c r="I84" s="69">
        <v>7862509</v>
      </c>
    </row>
    <row r="85" spans="1:9" ht="21" customHeight="1" thickBot="1">
      <c r="A85" s="221" t="s">
        <v>130</v>
      </c>
      <c r="B85" s="167"/>
      <c r="C85" s="118">
        <f>SUM(C83:C84)</f>
        <v>26024537</v>
      </c>
      <c r="D85" s="110"/>
      <c r="E85" s="118">
        <f>SUM(E83:E84)</f>
        <v>25026390</v>
      </c>
      <c r="F85" s="110"/>
      <c r="G85" s="118">
        <f>SUM(G83:G84)</f>
        <v>17982129</v>
      </c>
      <c r="H85" s="110"/>
      <c r="I85" s="118">
        <f>SUM(I83:I84)</f>
        <v>16427642</v>
      </c>
    </row>
    <row r="86" spans="1:9" ht="12" customHeight="1" thickTop="1">
      <c r="A86" s="167"/>
      <c r="B86" s="167"/>
      <c r="C86" s="232">
        <f>+C85-BS_!D10</f>
        <v>0</v>
      </c>
      <c r="D86" s="233"/>
      <c r="E86" s="232">
        <f>25026390-E85</f>
        <v>0</v>
      </c>
      <c r="F86" s="233"/>
      <c r="G86" s="232">
        <f>+G85-BS_!H10</f>
        <v>0</v>
      </c>
      <c r="H86" s="233"/>
      <c r="I86" s="232">
        <f>16427642-I85</f>
        <v>0</v>
      </c>
    </row>
    <row r="87" spans="1:9" ht="21" customHeight="1">
      <c r="A87" s="226" t="s">
        <v>73</v>
      </c>
      <c r="B87" s="167"/>
      <c r="C87" s="167"/>
      <c r="D87" s="167"/>
      <c r="E87" s="167"/>
      <c r="F87" s="167"/>
      <c r="G87" s="167"/>
      <c r="H87" s="167"/>
      <c r="I87" s="167"/>
    </row>
    <row r="88" spans="1:9" ht="21" customHeight="1">
      <c r="A88" s="227" t="s">
        <v>75</v>
      </c>
      <c r="B88" s="167"/>
      <c r="C88" s="81"/>
      <c r="D88" s="81"/>
      <c r="E88" s="81"/>
      <c r="F88" s="81"/>
      <c r="G88" s="81"/>
      <c r="H88" s="81"/>
      <c r="I88" s="81"/>
    </row>
    <row r="89" spans="1:9" ht="21" customHeight="1">
      <c r="A89" s="227" t="s">
        <v>183</v>
      </c>
      <c r="B89" s="167"/>
      <c r="C89" s="234"/>
      <c r="D89" s="81"/>
      <c r="E89" s="234"/>
      <c r="F89" s="81"/>
      <c r="G89" s="234"/>
      <c r="H89" s="81"/>
      <c r="I89" s="234"/>
    </row>
    <row r="90" spans="1:9" ht="21" customHeight="1">
      <c r="A90" s="167" t="s">
        <v>184</v>
      </c>
      <c r="B90" s="167"/>
      <c r="C90" s="234">
        <v>67843</v>
      </c>
      <c r="D90" s="81"/>
      <c r="E90" s="234">
        <v>646327</v>
      </c>
      <c r="F90" s="81"/>
      <c r="G90" s="234">
        <v>67843</v>
      </c>
      <c r="H90" s="81"/>
      <c r="I90" s="234">
        <v>646327</v>
      </c>
    </row>
    <row r="91" spans="1:9" ht="21" customHeight="1">
      <c r="A91" s="167" t="s">
        <v>151</v>
      </c>
      <c r="B91" s="167"/>
      <c r="C91" s="234">
        <v>9798671</v>
      </c>
      <c r="D91" s="81"/>
      <c r="E91" s="234">
        <v>5905804</v>
      </c>
      <c r="F91" s="81"/>
      <c r="G91" s="234">
        <v>57048</v>
      </c>
      <c r="H91" s="81"/>
      <c r="I91" s="234">
        <v>0</v>
      </c>
    </row>
    <row r="92" spans="1:9" ht="21" customHeight="1">
      <c r="A92" s="167" t="s">
        <v>180</v>
      </c>
      <c r="B92" s="167"/>
      <c r="C92" s="234">
        <v>120095</v>
      </c>
      <c r="D92" s="81"/>
      <c r="E92" s="234">
        <v>129141</v>
      </c>
      <c r="F92" s="81"/>
      <c r="G92" s="234">
        <v>28439</v>
      </c>
      <c r="H92" s="81"/>
      <c r="I92" s="234">
        <v>28081</v>
      </c>
    </row>
    <row r="93" spans="1:9" ht="13.5" customHeight="1">
      <c r="A93" s="167"/>
      <c r="B93" s="167"/>
      <c r="C93" s="234"/>
      <c r="E93" s="234"/>
      <c r="F93" s="39"/>
      <c r="G93" s="234"/>
      <c r="I93" s="234"/>
    </row>
    <row r="94" spans="1:9" ht="21" customHeight="1">
      <c r="A94" s="167" t="s">
        <v>6</v>
      </c>
      <c r="B94" s="167"/>
      <c r="C94" s="81"/>
      <c r="D94" s="81"/>
      <c r="E94" s="81"/>
      <c r="F94" s="81"/>
      <c r="G94" s="81"/>
      <c r="H94" s="81"/>
      <c r="I94" s="234"/>
    </row>
    <row r="95" spans="1:9" ht="21" customHeight="1">
      <c r="A95" s="167"/>
      <c r="B95" s="167"/>
      <c r="C95" s="167"/>
      <c r="D95" s="70"/>
      <c r="E95" s="70"/>
      <c r="F95" s="70"/>
      <c r="G95" s="70"/>
      <c r="H95" s="70"/>
      <c r="I95" s="70"/>
    </row>
  </sheetData>
  <mergeCells count="2">
    <mergeCell ref="A5:I5"/>
    <mergeCell ref="A51:I51"/>
  </mergeCells>
  <printOptions gridLinesSet="0"/>
  <pageMargins left="0.98425196850393704" right="0.27559055118110237" top="0.78740157480314965" bottom="0.39370078740157483" header="0.19685039370078741" footer="0.19685039370078741"/>
  <pageSetup paperSize="9" scale="66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66640</vt:lpwstr>
  </property>
  <property fmtid="{D5CDD505-2E9C-101B-9397-08002B2CF9AE}" pid="4" name="OptimizationTime">
    <vt:lpwstr>20181016_1631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BS_</vt:lpstr>
      <vt:lpstr>PL</vt:lpstr>
      <vt:lpstr>conso</vt:lpstr>
      <vt:lpstr>company</vt:lpstr>
      <vt:lpstr>Cash Flow</vt:lpstr>
      <vt:lpstr>'Cash Flow'!Print_Area</vt:lpstr>
      <vt:lpstr>company!Print_Area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2018-10-12T13:36:22Z</cp:lastPrinted>
  <dcterms:created xsi:type="dcterms:W3CDTF">1998-09-23T08:19:32Z</dcterms:created>
  <dcterms:modified xsi:type="dcterms:W3CDTF">2018-10-12T13:36:26Z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