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18\Qtr3'2018\"/>
    </mc:Choice>
  </mc:AlternateContent>
  <bookViews>
    <workbookView xWindow="0" yWindow="0" windowWidth="19200" windowHeight="7980" tabRatio="701" firstSheet="3" activeTab="7"/>
  </bookViews>
  <sheets>
    <sheet name="NAV000" sheetId="1" state="hidden" r:id="rId1"/>
    <sheet name="000000" sheetId="2" state="veryHidden" r:id="rId2"/>
    <sheet name="100000" sheetId="3" state="veryHidden" r:id="rId3"/>
    <sheet name="BS" sheetId="13" r:id="rId4"/>
    <sheet name="pl" sheetId="17" r:id="rId5"/>
    <sheet name="conso" sheetId="10" r:id="rId6"/>
    <sheet name="company" sheetId="11" r:id="rId7"/>
    <sheet name="Cash Flow" sheetId="18" r:id="rId8"/>
    <sheet name="000" sheetId="5" state="veryHidden" r:id="rId9"/>
  </sheets>
  <definedNames>
    <definedName name="_xlnm.Print_Area" localSheetId="4">pl!$A$1:$I$146</definedName>
  </definedNames>
  <calcPr calcId="152511" concurrentCalc="0"/>
</workbook>
</file>

<file path=xl/calcChain.xml><?xml version="1.0" encoding="utf-8"?>
<calcChain xmlns="http://schemas.openxmlformats.org/spreadsheetml/2006/main">
  <c r="G86" i="17" l="1"/>
  <c r="G90" i="17"/>
  <c r="G91" i="17"/>
  <c r="G94" i="17"/>
  <c r="G96" i="17"/>
  <c r="G98" i="17"/>
  <c r="G100" i="17"/>
  <c r="G102" i="17"/>
  <c r="G104" i="17"/>
  <c r="G9" i="18"/>
  <c r="G32" i="18"/>
  <c r="G42" i="18"/>
  <c r="G46" i="18"/>
  <c r="G74" i="18"/>
  <c r="G83" i="18"/>
  <c r="G84" i="18"/>
  <c r="G86" i="18"/>
  <c r="G87" i="18"/>
  <c r="C86" i="17"/>
  <c r="C90" i="17"/>
  <c r="C91" i="17"/>
  <c r="C94" i="17"/>
  <c r="C96" i="17"/>
  <c r="C98" i="17"/>
  <c r="C100" i="17"/>
  <c r="C102" i="17"/>
  <c r="C104" i="17"/>
  <c r="C9" i="18"/>
  <c r="C32" i="18"/>
  <c r="C42" i="18"/>
  <c r="C46" i="18"/>
  <c r="C74" i="18"/>
  <c r="C83" i="18"/>
  <c r="C84" i="18"/>
  <c r="C86" i="18"/>
  <c r="C87" i="18"/>
  <c r="G22" i="17"/>
  <c r="G24" i="17"/>
  <c r="C22" i="17"/>
  <c r="C24" i="17"/>
  <c r="E64" i="18"/>
  <c r="C19" i="17"/>
  <c r="C33" i="13"/>
  <c r="G84" i="13"/>
  <c r="C84" i="13"/>
  <c r="I70" i="18"/>
  <c r="E70" i="18"/>
  <c r="I64" i="18"/>
  <c r="E41" i="18"/>
  <c r="I37" i="18"/>
  <c r="E37" i="18"/>
  <c r="I131" i="17"/>
  <c r="M20" i="11"/>
  <c r="M12" i="11"/>
  <c r="T27" i="10"/>
  <c r="L27" i="10"/>
  <c r="L18" i="10"/>
  <c r="T17" i="10"/>
  <c r="L17" i="10"/>
  <c r="I83" i="18"/>
  <c r="I74" i="18"/>
  <c r="E83" i="18"/>
  <c r="E74" i="18"/>
  <c r="I136" i="17"/>
  <c r="E143" i="17"/>
  <c r="E136" i="17"/>
  <c r="I98" i="17"/>
  <c r="I90" i="17"/>
  <c r="I86" i="17"/>
  <c r="E115" i="17"/>
  <c r="E111" i="17"/>
  <c r="E98" i="17"/>
  <c r="E90" i="17"/>
  <c r="E86" i="17"/>
  <c r="I63" i="17"/>
  <c r="E69" i="17"/>
  <c r="E68" i="17"/>
  <c r="E63" i="17"/>
  <c r="I24" i="17"/>
  <c r="I16" i="17"/>
  <c r="I12" i="17"/>
  <c r="E42" i="17"/>
  <c r="E38" i="17"/>
  <c r="E53" i="17"/>
  <c r="E24" i="17"/>
  <c r="E16" i="17"/>
  <c r="E12" i="17"/>
  <c r="C143" i="17"/>
  <c r="G136" i="17"/>
  <c r="C136" i="17"/>
  <c r="C115" i="17"/>
  <c r="C111" i="17"/>
  <c r="C69" i="17"/>
  <c r="C68" i="17"/>
  <c r="G63" i="17"/>
  <c r="C63" i="17"/>
  <c r="C42" i="17"/>
  <c r="C38" i="17"/>
  <c r="G16" i="17"/>
  <c r="C16" i="17"/>
  <c r="G12" i="17"/>
  <c r="C12" i="17"/>
  <c r="C53" i="17"/>
  <c r="C65" i="17"/>
  <c r="E70" i="17"/>
  <c r="E91" i="17"/>
  <c r="E94" i="17"/>
  <c r="E100" i="17"/>
  <c r="E102" i="17"/>
  <c r="E104" i="17"/>
  <c r="E106" i="17"/>
  <c r="C70" i="17"/>
  <c r="C71" i="17"/>
  <c r="C17" i="17"/>
  <c r="C20" i="17"/>
  <c r="C26" i="17"/>
  <c r="C29" i="17"/>
  <c r="C31" i="17"/>
  <c r="C33" i="17"/>
  <c r="C39" i="17"/>
  <c r="E17" i="17"/>
  <c r="E20" i="17"/>
  <c r="E26" i="17"/>
  <c r="E29" i="17"/>
  <c r="E31" i="17"/>
  <c r="E33" i="17"/>
  <c r="E39" i="17"/>
  <c r="E65" i="17"/>
  <c r="E71" i="17"/>
  <c r="I91" i="17"/>
  <c r="I94" i="17"/>
  <c r="I100" i="17"/>
  <c r="I102" i="17"/>
  <c r="I104" i="17"/>
  <c r="I17" i="17"/>
  <c r="I20" i="17"/>
  <c r="I26" i="17"/>
  <c r="I29" i="17"/>
  <c r="I31" i="17"/>
  <c r="I33" i="17"/>
  <c r="I36" i="17"/>
  <c r="G106" i="17"/>
  <c r="M19" i="11"/>
  <c r="G17" i="17"/>
  <c r="G20" i="17"/>
  <c r="G26" i="17"/>
  <c r="G29" i="17"/>
  <c r="G31" i="17"/>
  <c r="G33" i="17"/>
  <c r="G36" i="17"/>
  <c r="G53" i="17"/>
  <c r="G65" i="17"/>
  <c r="G68" i="17"/>
  <c r="G69" i="17"/>
  <c r="E9" i="18"/>
  <c r="E32" i="18"/>
  <c r="E42" i="18"/>
  <c r="E46" i="18"/>
  <c r="E84" i="18"/>
  <c r="E86" i="18"/>
  <c r="E87" i="18"/>
  <c r="E112" i="17"/>
  <c r="E126" i="17"/>
  <c r="E138" i="17"/>
  <c r="E144" i="17"/>
  <c r="I106" i="17"/>
  <c r="I9" i="18"/>
  <c r="I32" i="18"/>
  <c r="I42" i="18"/>
  <c r="I46" i="18"/>
  <c r="I84" i="18"/>
  <c r="I86" i="18"/>
  <c r="I87" i="18"/>
  <c r="I42" i="17"/>
  <c r="I53" i="17"/>
  <c r="I65" i="17"/>
  <c r="I68" i="17"/>
  <c r="I69" i="17"/>
  <c r="C106" i="17"/>
  <c r="C126" i="17"/>
  <c r="C138" i="17"/>
  <c r="C144" i="17"/>
  <c r="G42" i="17"/>
  <c r="G126" i="17"/>
  <c r="G138" i="17"/>
  <c r="G141" i="17"/>
  <c r="G109" i="17"/>
  <c r="G115" i="17"/>
  <c r="C112" i="17"/>
  <c r="I109" i="17"/>
  <c r="I115" i="17"/>
  <c r="M11" i="11"/>
  <c r="I126" i="17"/>
  <c r="I138" i="17"/>
  <c r="I141" i="17"/>
  <c r="G16" i="13"/>
  <c r="O24" i="11"/>
  <c r="O22" i="11"/>
  <c r="P30" i="10"/>
  <c r="R30" i="10"/>
  <c r="V30" i="10"/>
  <c r="I85" i="13"/>
  <c r="G85" i="13"/>
  <c r="E85" i="13"/>
  <c r="C85" i="13"/>
  <c r="E61" i="13"/>
  <c r="P24" i="10"/>
  <c r="N24" i="10"/>
  <c r="J24" i="10"/>
  <c r="H24" i="10"/>
  <c r="F24" i="10"/>
  <c r="D24" i="10"/>
  <c r="V23" i="10"/>
  <c r="R23" i="10"/>
  <c r="P23" i="10"/>
  <c r="P21" i="10"/>
  <c r="T34" i="10"/>
  <c r="L34" i="10"/>
  <c r="J34" i="10"/>
  <c r="N34" i="10"/>
  <c r="M26" i="11"/>
  <c r="I26" i="11"/>
  <c r="K26" i="11"/>
  <c r="I21" i="11"/>
  <c r="I25" i="11"/>
  <c r="I27" i="11"/>
  <c r="I13" i="11"/>
  <c r="I16" i="11"/>
  <c r="R21" i="10"/>
  <c r="P32" i="10"/>
  <c r="P28" i="10"/>
  <c r="P26" i="10"/>
  <c r="P34" i="10"/>
  <c r="P18" i="10"/>
  <c r="R18" i="10"/>
  <c r="P17" i="10"/>
  <c r="R17" i="10"/>
  <c r="P16" i="10"/>
  <c r="I87" i="13"/>
  <c r="I89" i="13"/>
  <c r="E87" i="13"/>
  <c r="I63" i="13"/>
  <c r="I54" i="13"/>
  <c r="E63" i="13"/>
  <c r="E54" i="13"/>
  <c r="I34" i="13"/>
  <c r="I16" i="13"/>
  <c r="E34" i="13"/>
  <c r="E16" i="13"/>
  <c r="G87" i="13"/>
  <c r="G89" i="13"/>
  <c r="C87" i="13"/>
  <c r="G63" i="13"/>
  <c r="C63" i="13"/>
  <c r="G54" i="13"/>
  <c r="C54" i="13"/>
  <c r="G34" i="13"/>
  <c r="C34" i="13"/>
  <c r="C16" i="13"/>
  <c r="C89" i="13"/>
  <c r="E89" i="13"/>
  <c r="C35" i="13"/>
  <c r="I64" i="13"/>
  <c r="I90" i="13"/>
  <c r="E64" i="13"/>
  <c r="G64" i="13"/>
  <c r="G90" i="13"/>
  <c r="C64" i="13"/>
  <c r="I35" i="13"/>
  <c r="E35" i="13"/>
  <c r="G35" i="13"/>
  <c r="E90" i="13"/>
  <c r="E91" i="13"/>
  <c r="C90" i="13"/>
  <c r="C91" i="13"/>
  <c r="G91" i="13"/>
  <c r="I91" i="13"/>
  <c r="O20" i="11"/>
  <c r="E26" i="11"/>
  <c r="N19" i="10"/>
  <c r="H19" i="10"/>
  <c r="D19" i="10"/>
  <c r="F19" i="10"/>
  <c r="J19" i="10"/>
  <c r="K21" i="11"/>
  <c r="K25" i="11"/>
  <c r="K27" i="11"/>
  <c r="G21" i="11"/>
  <c r="E21" i="11"/>
  <c r="E25" i="11"/>
  <c r="E27" i="11"/>
  <c r="K13" i="11"/>
  <c r="K16" i="11"/>
  <c r="G13" i="11"/>
  <c r="G16" i="11"/>
  <c r="E13" i="11"/>
  <c r="E16" i="11"/>
  <c r="O12" i="11"/>
  <c r="N29" i="10"/>
  <c r="N33" i="10"/>
  <c r="N35" i="10"/>
  <c r="H29" i="10"/>
  <c r="J29" i="10"/>
  <c r="J33" i="10"/>
  <c r="J35" i="10"/>
  <c r="F29" i="10"/>
  <c r="D29" i="10"/>
  <c r="T29" i="10"/>
  <c r="T33" i="10"/>
  <c r="T35" i="10"/>
  <c r="R27" i="10"/>
  <c r="R28" i="10"/>
  <c r="V28" i="10"/>
  <c r="R32" i="10"/>
  <c r="V32" i="10"/>
  <c r="H34" i="10"/>
  <c r="T19" i="10"/>
  <c r="T24" i="10"/>
  <c r="P19" i="10"/>
  <c r="L19" i="10"/>
  <c r="L24" i="10"/>
  <c r="L29" i="10"/>
  <c r="L33" i="10"/>
  <c r="L35" i="10"/>
  <c r="P29" i="10"/>
  <c r="V27" i="10"/>
  <c r="V29" i="10"/>
  <c r="R29" i="10"/>
  <c r="V18" i="10"/>
  <c r="V17" i="10"/>
  <c r="V19" i="10"/>
  <c r="V24" i="10"/>
  <c r="R19" i="10"/>
  <c r="R24" i="10"/>
  <c r="R16" i="10"/>
  <c r="O11" i="11"/>
  <c r="O13" i="11"/>
  <c r="M13" i="11"/>
  <c r="M16" i="11"/>
  <c r="O10" i="11"/>
  <c r="G18" i="11"/>
  <c r="G26" i="11"/>
  <c r="O15" i="11"/>
  <c r="F26" i="10"/>
  <c r="F34" i="10"/>
  <c r="V21" i="10"/>
  <c r="D26" i="10"/>
  <c r="D34" i="10"/>
  <c r="F33" i="10"/>
  <c r="F35" i="10"/>
  <c r="O18" i="11"/>
  <c r="O26" i="11"/>
  <c r="G25" i="11"/>
  <c r="G27" i="11"/>
  <c r="D33" i="10"/>
  <c r="D35" i="10"/>
  <c r="O16" i="11"/>
  <c r="V16" i="10"/>
  <c r="H26" i="10"/>
  <c r="H33" i="10"/>
  <c r="H35" i="10"/>
  <c r="P33" i="10"/>
  <c r="P35" i="10"/>
  <c r="O19" i="11"/>
  <c r="O21" i="11"/>
  <c r="O25" i="11"/>
  <c r="O27" i="11"/>
  <c r="M21" i="11"/>
  <c r="M25" i="11"/>
  <c r="M27" i="11"/>
  <c r="R26" i="10"/>
  <c r="R34" i="10"/>
  <c r="R33" i="10"/>
  <c r="R35" i="10"/>
  <c r="V26" i="10"/>
  <c r="V34" i="10"/>
  <c r="V33" i="10"/>
  <c r="V35" i="10"/>
</calcChain>
</file>

<file path=xl/sharedStrings.xml><?xml version="1.0" encoding="utf-8"?>
<sst xmlns="http://schemas.openxmlformats.org/spreadsheetml/2006/main" count="454" uniqueCount="263">
  <si>
    <t>Note</t>
  </si>
  <si>
    <t>The accompanying notes are an integral part of the financial statements.</t>
  </si>
  <si>
    <t>Issued and</t>
  </si>
  <si>
    <t>Appropriated</t>
  </si>
  <si>
    <t>Premium on</t>
  </si>
  <si>
    <t>- statutory</t>
  </si>
  <si>
    <t>share capital</t>
  </si>
  <si>
    <t>ordinary shares</t>
  </si>
  <si>
    <t>reserve</t>
  </si>
  <si>
    <t>Unappropriated</t>
  </si>
  <si>
    <t>Total</t>
  </si>
  <si>
    <t>paid-up</t>
  </si>
  <si>
    <t>Retained earnings</t>
  </si>
  <si>
    <t>Current assets</t>
  </si>
  <si>
    <t>Total current assets</t>
  </si>
  <si>
    <t>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</si>
  <si>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</si>
  <si>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</si>
  <si>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</si>
  <si>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</si>
  <si>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</si>
  <si>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</si>
  <si>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</si>
  <si>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non-current assets</t>
  </si>
  <si>
    <t xml:space="preserve">Supplemental cash flow information: </t>
  </si>
  <si>
    <t>Separate financial statements</t>
  </si>
  <si>
    <t>Consolidated financial statements</t>
  </si>
  <si>
    <t xml:space="preserve">Consolidated financial statements </t>
  </si>
  <si>
    <t>- statutory reserve</t>
  </si>
  <si>
    <t>shareholders of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</si>
  <si>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</si>
  <si>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</si>
  <si>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</si>
  <si>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Cash and cash equivalents</t>
  </si>
  <si>
    <t>Other non-current assets</t>
  </si>
  <si>
    <t xml:space="preserve">Unearned revenue from telephone service </t>
  </si>
  <si>
    <t>Other current liabilities</t>
  </si>
  <si>
    <t>Long-term loans - net of current portion</t>
  </si>
  <si>
    <t>Other non-current liabilities</t>
  </si>
  <si>
    <t>Share capital</t>
  </si>
  <si>
    <t xml:space="preserve">   Registered</t>
  </si>
  <si>
    <t xml:space="preserve">   Issued and fully paid</t>
  </si>
  <si>
    <t>Premium on ordinary shares</t>
  </si>
  <si>
    <t xml:space="preserve">   Appropriated - statutory reserve</t>
  </si>
  <si>
    <t xml:space="preserve">Total revenues from sales and services </t>
  </si>
  <si>
    <t>Total cost of sales and services</t>
  </si>
  <si>
    <t>Gross profit</t>
  </si>
  <si>
    <t>Interest income</t>
  </si>
  <si>
    <t>Other income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</si>
  <si>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</si>
  <si>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</si>
  <si>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</si>
  <si>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</si>
  <si>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</si>
  <si>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Other non-current liabilities</t>
  </si>
  <si>
    <t xml:space="preserve">   and installation of equipment</t>
  </si>
  <si>
    <t>Revenue from telephone services</t>
  </si>
  <si>
    <t>Revenue from sales of telephone sets and starter kits</t>
  </si>
  <si>
    <t>Other operating income</t>
  </si>
  <si>
    <t>Cost of telephone services</t>
  </si>
  <si>
    <t>Cost of sales of telephone sets and starter kits</t>
  </si>
  <si>
    <t>Assets</t>
  </si>
  <si>
    <t>Total assets</t>
  </si>
  <si>
    <t>Liabilities and shareholders' equity</t>
  </si>
  <si>
    <t>Directors</t>
  </si>
  <si>
    <t xml:space="preserve">Income from operating activities before changes in </t>
  </si>
  <si>
    <t xml:space="preserve">   operating assets and liabilities</t>
  </si>
  <si>
    <t xml:space="preserve">      2,372,080,630 ordinary shares of Baht 2 each</t>
  </si>
  <si>
    <t xml:space="preserve">      2,367,811,000 ordinary shares of Baht 2 each</t>
  </si>
  <si>
    <t>Total liabilities and shareholders' equity</t>
  </si>
  <si>
    <t>Administrative expenses</t>
  </si>
  <si>
    <t>Cash flows from operating activities</t>
  </si>
  <si>
    <t>Amount due from related parties</t>
  </si>
  <si>
    <t>Non cash transactions:</t>
  </si>
  <si>
    <t>Debentures - net of current portion</t>
  </si>
  <si>
    <t xml:space="preserve">(Unaudited </t>
  </si>
  <si>
    <t>(Audited)</t>
  </si>
  <si>
    <t>but reviewed)</t>
  </si>
  <si>
    <t xml:space="preserve">   (Unaudited but reviewed)</t>
  </si>
  <si>
    <t>(Unit: Thousand Baht)</t>
  </si>
  <si>
    <t>Cash and cash equivalents at beginning of period</t>
  </si>
  <si>
    <t xml:space="preserve">Cash and cash equivalents at end of period </t>
  </si>
  <si>
    <t>Total Access Communication Public Company Limited and its subsidiaries</t>
  </si>
  <si>
    <t>Earnings per share (Baht)</t>
  </si>
  <si>
    <t>Selling and service expenses</t>
  </si>
  <si>
    <t xml:space="preserve">Investment in associated company </t>
  </si>
  <si>
    <t>(Unaudited but reviewed)</t>
  </si>
  <si>
    <t>Cash paid for corporate income tax</t>
  </si>
  <si>
    <t>Cash paid for interest expenses</t>
  </si>
  <si>
    <t>Net cash flows from operating activities</t>
  </si>
  <si>
    <t>Income tax payable</t>
  </si>
  <si>
    <t>Other components of shareholders' equity</t>
  </si>
  <si>
    <t>Equity attributable to owners of the Company</t>
  </si>
  <si>
    <t>Non-controlling interests of the subsidiaries</t>
  </si>
  <si>
    <t>Total expenses</t>
  </si>
  <si>
    <t>Equity holders of the Company</t>
  </si>
  <si>
    <t xml:space="preserve">   Profit attributable to equity holders of the Company</t>
  </si>
  <si>
    <t>Profit for the period</t>
  </si>
  <si>
    <t>Other comprehensive income for the period</t>
  </si>
  <si>
    <t>Total comprehensive income for the period</t>
  </si>
  <si>
    <t>Total comprehensive income attributable to:</t>
  </si>
  <si>
    <t>Total equity</t>
  </si>
  <si>
    <t>attributable to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</si>
  <si>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</si>
  <si>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</si>
  <si>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</si>
  <si>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</si>
  <si>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</si>
  <si>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Provision for long-term employee benefits</t>
  </si>
  <si>
    <t>equity</t>
  </si>
  <si>
    <t>shareholders'</t>
  </si>
  <si>
    <t xml:space="preserve">   provided by (paid from) operating activities: </t>
  </si>
  <si>
    <t>Adjustments to reconcile profit before tax to cash</t>
  </si>
  <si>
    <t>Trade and other receivables</t>
  </si>
  <si>
    <t xml:space="preserve">Inventories </t>
  </si>
  <si>
    <t>Deferred cost of unearned revenue from</t>
  </si>
  <si>
    <t xml:space="preserve">   telephone services</t>
  </si>
  <si>
    <t xml:space="preserve">Other current assets </t>
  </si>
  <si>
    <t>Restricted bank deposits</t>
  </si>
  <si>
    <t xml:space="preserve">Investments in subsidiaries </t>
  </si>
  <si>
    <t xml:space="preserve">Property, plant and equipment </t>
  </si>
  <si>
    <t xml:space="preserve">Deferred right to use of equipment </t>
  </si>
  <si>
    <t>Trade and other payables</t>
  </si>
  <si>
    <t>Non-controlling interest of the subsidiaries</t>
  </si>
  <si>
    <t xml:space="preserve">   Trade and other receivables</t>
  </si>
  <si>
    <t xml:space="preserve">   Trade and other payables</t>
  </si>
  <si>
    <t xml:space="preserve">   Provision for long-term employee benefits</t>
  </si>
  <si>
    <t>Other intangible assets</t>
  </si>
  <si>
    <t>Statement of financial position</t>
  </si>
  <si>
    <t>Cost of spectrum license</t>
  </si>
  <si>
    <t>Statement of financial position (continued)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</si>
  <si>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</si>
  <si>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</si>
  <si>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</si>
  <si>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</si>
  <si>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</si>
  <si>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Other components of equity</t>
  </si>
  <si>
    <t>Profit before income tax expenses</t>
  </si>
  <si>
    <t>Income tax expenses</t>
  </si>
  <si>
    <t xml:space="preserve">   Other non-current assets</t>
  </si>
  <si>
    <t xml:space="preserve">   Finance costs</t>
  </si>
  <si>
    <t>Acquisition of building and equipment</t>
  </si>
  <si>
    <t>Proceeds from sales of building and equipment</t>
  </si>
  <si>
    <t>Concessionary equipment under installation</t>
  </si>
  <si>
    <t>Deposit guarantee on domestic roaming agreement</t>
  </si>
  <si>
    <t xml:space="preserve">   Unappropriated (deficits)</t>
  </si>
  <si>
    <t xml:space="preserve">   Depreciation and amortisation (Note 19)</t>
  </si>
  <si>
    <t>Total other</t>
  </si>
  <si>
    <t>components</t>
  </si>
  <si>
    <t>of equity</t>
  </si>
  <si>
    <t>Adjustment</t>
  </si>
  <si>
    <t>resulting from</t>
  </si>
  <si>
    <t>reduction of legal</t>
  </si>
  <si>
    <t>share to offset the</t>
  </si>
  <si>
    <t>premium on ordinary</t>
  </si>
  <si>
    <t xml:space="preserve">reserve and </t>
  </si>
  <si>
    <t xml:space="preserve">   Accounts payable for purchase of equipment </t>
  </si>
  <si>
    <t>Loans to subsidiary</t>
  </si>
  <si>
    <t xml:space="preserve">Deposits and prepayment for purchase </t>
  </si>
  <si>
    <t xml:space="preserve">   Dividend received from subsidiaries</t>
  </si>
  <si>
    <t>Statement of changes in shareholders' equity (continued)</t>
  </si>
  <si>
    <t>(deficits)</t>
  </si>
  <si>
    <t>Loans from subsidiary</t>
  </si>
  <si>
    <t>Less: Income tax effect</t>
  </si>
  <si>
    <t>Decrease in equipment under installation</t>
  </si>
  <si>
    <t>Actuarial loss</t>
  </si>
  <si>
    <t>Company's deficit</t>
  </si>
  <si>
    <t xml:space="preserve">Other investments </t>
  </si>
  <si>
    <t>2017</t>
  </si>
  <si>
    <t>Balance as at 1 January 2017</t>
  </si>
  <si>
    <t>Reduction of legal reserve and premium</t>
  </si>
  <si>
    <t>Proceeds from sales of other intangible assets</t>
  </si>
  <si>
    <t xml:space="preserve">   Gain from disposal of other intangible assets</t>
  </si>
  <si>
    <t>31 December 2017</t>
  </si>
  <si>
    <t>Debentures - current portion</t>
  </si>
  <si>
    <t>Assets retirement obligation</t>
  </si>
  <si>
    <t>Other surplus</t>
  </si>
  <si>
    <t>2018</t>
  </si>
  <si>
    <t>Balance as at 1 January 2018</t>
  </si>
  <si>
    <t>Capital surplus from</t>
  </si>
  <si>
    <t>restructuring</t>
  </si>
  <si>
    <t>Reduction of legal reserve and premium on</t>
  </si>
  <si>
    <t>Gain (loss) on foreign exchange</t>
  </si>
  <si>
    <t>Transfer unappropriated retained earnings</t>
  </si>
  <si>
    <t>Net cash flows used in financing activities</t>
  </si>
  <si>
    <t xml:space="preserve">   on ordinary shares to offset the deficits </t>
  </si>
  <si>
    <t>Short-term loan from a related party</t>
  </si>
  <si>
    <t>Finance cost</t>
  </si>
  <si>
    <t>-</t>
  </si>
  <si>
    <t>Other comprehensive income not be reclassified</t>
  </si>
  <si>
    <t xml:space="preserve">   Dividend received from associated company</t>
  </si>
  <si>
    <t xml:space="preserve">   Dividend received from other investments</t>
  </si>
  <si>
    <t xml:space="preserve">   Allowance for doubtful accounts - </t>
  </si>
  <si>
    <t>Tax refund</t>
  </si>
  <si>
    <t>Dividend received from associated company</t>
  </si>
  <si>
    <t>Dividend received from other investments</t>
  </si>
  <si>
    <t>Net cash flows from (used in) investing activities</t>
  </si>
  <si>
    <t>Repayment of long-term loan</t>
  </si>
  <si>
    <t>Dividend paid</t>
  </si>
  <si>
    <t xml:space="preserve">   Accounts payable for purchase of deferred right to use </t>
  </si>
  <si>
    <t xml:space="preserve">     of equipment and equipment under installation </t>
  </si>
  <si>
    <t>Dividend paid to non-controlling interest</t>
  </si>
  <si>
    <t xml:space="preserve">   of its subsidiary</t>
  </si>
  <si>
    <t xml:space="preserve">   ordinary shares to offset the dificits </t>
  </si>
  <si>
    <t>Dividend paid (Note 21)</t>
  </si>
  <si>
    <t xml:space="preserve">   to statutory reserve (Note 22)</t>
  </si>
  <si>
    <t>25.3.1</t>
  </si>
  <si>
    <t xml:space="preserve">   Unrealised loss (gain) on foreign exchange</t>
  </si>
  <si>
    <t xml:space="preserve">   Allowance for inventory obsolescence (reversal)</t>
  </si>
  <si>
    <t xml:space="preserve">Deferred tax assets </t>
  </si>
  <si>
    <t>Dividend received from subsidiaries</t>
  </si>
  <si>
    <t>30 September 2018</t>
  </si>
  <si>
    <t>Revenues from sales and services</t>
  </si>
  <si>
    <t>Cost of sales and services</t>
  </si>
  <si>
    <t>Profit before expenses</t>
  </si>
  <si>
    <t>Profit before share of profit from investment in associated</t>
  </si>
  <si>
    <t xml:space="preserve">   company, finance cost and income tax expenses </t>
  </si>
  <si>
    <t>Profit before finance cost and income tax expenses</t>
  </si>
  <si>
    <t>Profit (loss) attributable to:</t>
  </si>
  <si>
    <t>Basic earnings per share</t>
  </si>
  <si>
    <t>Other comprehensive income:</t>
  </si>
  <si>
    <t xml:space="preserve">  to profit or loss in subsequent periods</t>
  </si>
  <si>
    <t xml:space="preserve">  - net of income tax</t>
  </si>
  <si>
    <t xml:space="preserve">Total Access Communication Public Company Limited and subsidiaries </t>
  </si>
  <si>
    <t xml:space="preserve">   Reversal of allowance for impairment loss of</t>
  </si>
  <si>
    <t xml:space="preserve">      other investments</t>
  </si>
  <si>
    <t xml:space="preserve">   Wirte-off of other intangible assets</t>
  </si>
  <si>
    <t xml:space="preserve">   Other income from debt settlement of subsidiary</t>
  </si>
  <si>
    <t>Repayment of debenture</t>
  </si>
  <si>
    <t>Cash receipt from debentures</t>
  </si>
  <si>
    <t>Dividend paid to non-controlling interest of its subsidiary</t>
  </si>
  <si>
    <t>For the three-month period ended 30 September 2018</t>
  </si>
  <si>
    <t>For the nine-month period ended 30 September 2018</t>
  </si>
  <si>
    <t>Balance as at 30 September 2017</t>
  </si>
  <si>
    <t>Balance as at 30 September 2018</t>
  </si>
  <si>
    <t xml:space="preserve">For the nine-month period ended 30 September 2018 </t>
  </si>
  <si>
    <t>Increase in other long-term investments</t>
  </si>
  <si>
    <t>Proceeds from sale other long-term investments</t>
  </si>
  <si>
    <t>Decrease (increase) in amounts due from related companies</t>
  </si>
  <si>
    <t xml:space="preserve">Acquisition of deferred right to use of equipment </t>
  </si>
  <si>
    <t xml:space="preserve">   and equipment under installation</t>
  </si>
  <si>
    <t>Repayment of short-term loan</t>
  </si>
  <si>
    <t>Repayment of long-term loan from subsidiary</t>
  </si>
  <si>
    <t>Acquisition of other intangible assets</t>
  </si>
  <si>
    <t xml:space="preserve">   Write-off of Property, plant and equipment </t>
  </si>
  <si>
    <t>Deposit for spectrum license bidding</t>
  </si>
  <si>
    <t>Profit (loss) before share of profit from investment in associated</t>
  </si>
  <si>
    <t>Share of loss from investment in associated company</t>
  </si>
  <si>
    <t>Profit (loss) before finance cost and income</t>
  </si>
  <si>
    <t xml:space="preserve">   tax expenses</t>
  </si>
  <si>
    <t>Profit (loss) before income tax expenses</t>
  </si>
  <si>
    <t>Profit (loss) for the period</t>
  </si>
  <si>
    <t>Basic earnings (loss) per share</t>
  </si>
  <si>
    <t xml:space="preserve">   Profit (loss) attributable to equity holders of the Company</t>
  </si>
  <si>
    <t xml:space="preserve">   Share of loss from investment in associated company</t>
  </si>
  <si>
    <t xml:space="preserve">      trade and other receivables (reversal)</t>
  </si>
  <si>
    <t xml:space="preserve">   Reversal of allowance for impairment loss of equipment </t>
  </si>
  <si>
    <t xml:space="preserve">   Gain from disposal of equipment</t>
  </si>
  <si>
    <t>Decrease (increase) in deposits and prepayment for purchase</t>
  </si>
  <si>
    <t>Increase in deposit for spectrum license bidding</t>
  </si>
  <si>
    <t>Cash receipt from long-term loan to subsidiary</t>
  </si>
  <si>
    <t>Net increase (decrease) in cash and cash equivalents</t>
  </si>
  <si>
    <t xml:space="preserve">   Accounts payable for purchase of intangibles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</si>
</sst>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.0_);_(* \(#,##0.0\);_(* &quot;-&quot;??_);_(@_)"/>
    <numFmt numFmtId="170" formatCode="_(* #,##0_);_(* \(#,##0\);_(* &quot;-&quot;??_);_(@_)"/>
    <numFmt numFmtId="171" formatCode="#,##0;[Red]\(#,##0\)"/>
    <numFmt numFmtId="172" formatCode="_([$€-2]\ * #,##0.00_);_([$€-2]\ * \(#,##0.00\);_([$€-2]\ * &quot;-&quot;??_);_(@_)"/>
  </numFmts>
  <fonts count="22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7"/>
      <name val="Arial"/>
      <family val="2"/>
    </font>
    <font>
      <sz val="17"/>
      <name val="Angsana New"/>
      <family val="1"/>
    </font>
    <font>
      <sz val="10"/>
      <color theme="0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6" fillId="0" borderId="0"/>
  </cellStyleXfs>
  <cellXfs count="158">
    <xf numFmtId="0" fontId="0" fillId="0" borderId="0" xfId="0"/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horizontal="left" vertical="center"/>
    </xf>
    <xf numFmtId="37" fontId="13" fillId="0" borderId="0" xfId="0" applyNumberFormat="1" applyFont="1" applyFill="1" applyBorder="1" applyAlignment="1">
      <alignment horizontal="centerContinuous" vertical="center"/>
    </xf>
    <xf numFmtId="170" fontId="13" fillId="0" borderId="0" xfId="0" applyNumberFormat="1" applyFont="1" applyBorder="1" applyAlignment="1">
      <alignment horizontal="center" vertical="center"/>
    </xf>
    <xf numFmtId="41" fontId="13" fillId="0" borderId="0" xfId="0" applyNumberFormat="1" applyFont="1" applyBorder="1" applyAlignment="1">
      <alignment horizontal="center" vertical="center"/>
    </xf>
    <xf numFmtId="41" fontId="13" fillId="0" borderId="3" xfId="0" applyNumberFormat="1" applyFont="1" applyBorder="1" applyAlignment="1">
      <alignment horizontal="center" vertical="center"/>
    </xf>
    <xf numFmtId="41" fontId="13" fillId="0" borderId="4" xfId="0" applyNumberFormat="1" applyFont="1" applyBorder="1" applyAlignment="1">
      <alignment horizontal="center" vertical="center"/>
    </xf>
    <xf numFmtId="15" fontId="9" fillId="0" borderId="0" xfId="0" quotePrefix="1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171" fontId="13" fillId="0" borderId="0" xfId="0" applyNumberFormat="1" applyFont="1" applyAlignment="1">
      <alignment vertical="center"/>
    </xf>
    <xf numFmtId="171" fontId="12" fillId="0" borderId="0" xfId="0" applyNumberFormat="1" applyFont="1" applyAlignment="1">
      <alignment vertical="center"/>
    </xf>
    <xf numFmtId="171" fontId="12" fillId="0" borderId="0" xfId="0" applyNumberFormat="1" applyFont="1" applyBorder="1" applyAlignment="1">
      <alignment vertical="center"/>
    </xf>
    <xf numFmtId="171" fontId="13" fillId="0" borderId="0" xfId="0" applyNumberFormat="1" applyFont="1" applyBorder="1" applyAlignment="1">
      <alignment horizontal="center" vertical="center"/>
    </xf>
    <xf numFmtId="171" fontId="13" fillId="0" borderId="0" xfId="0" applyNumberFormat="1" applyFont="1" applyBorder="1" applyAlignment="1">
      <alignment vertical="center"/>
    </xf>
    <xf numFmtId="171" fontId="13" fillId="0" borderId="0" xfId="0" applyNumberFormat="1" applyFont="1" applyAlignment="1">
      <alignment horizontal="center" vertical="center"/>
    </xf>
    <xf numFmtId="171" fontId="15" fillId="0" borderId="0" xfId="0" applyNumberFormat="1" applyFont="1" applyAlignment="1">
      <alignment horizontal="center" vertical="center"/>
    </xf>
    <xf numFmtId="171" fontId="15" fillId="0" borderId="0" xfId="0" applyNumberFormat="1" applyFont="1" applyAlignment="1">
      <alignment horizontal="right" vertical="center"/>
    </xf>
    <xf numFmtId="171" fontId="13" fillId="0" borderId="3" xfId="0" quotePrefix="1" applyNumberFormat="1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3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5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vertical="center"/>
    </xf>
    <xf numFmtId="171" fontId="7" fillId="0" borderId="0" xfId="0" applyNumberFormat="1" applyFont="1" applyBorder="1" applyAlignment="1">
      <alignment horizontal="center" vertical="center"/>
    </xf>
    <xf numFmtId="171" fontId="3" fillId="0" borderId="6" xfId="0" applyNumberFormat="1" applyFont="1" applyBorder="1" applyAlignment="1">
      <alignment vertical="center"/>
    </xf>
    <xf numFmtId="171" fontId="3" fillId="0" borderId="0" xfId="0" applyNumberFormat="1" applyFont="1" applyBorder="1" applyAlignment="1">
      <alignment horizontal="center" vertical="center"/>
    </xf>
    <xf numFmtId="171" fontId="3" fillId="0" borderId="0" xfId="0" applyNumberFormat="1" applyFont="1" applyBorder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71" fontId="3" fillId="0" borderId="3" xfId="0" applyNumberFormat="1" applyFont="1" applyBorder="1" applyAlignment="1">
      <alignment horizontal="center" vertical="center"/>
    </xf>
    <xf numFmtId="171" fontId="3" fillId="0" borderId="0" xfId="0" quotePrefix="1" applyNumberFormat="1" applyFont="1" applyBorder="1" applyAlignment="1">
      <alignment horizontal="center" vertical="center"/>
    </xf>
    <xf numFmtId="171" fontId="9" fillId="0" borderId="0" xfId="0" applyNumberFormat="1" applyFont="1" applyAlignment="1">
      <alignment horizontal="center" vertical="center"/>
    </xf>
    <xf numFmtId="171" fontId="9" fillId="0" borderId="0" xfId="0" applyNumberFormat="1" applyFont="1" applyAlignment="1">
      <alignment horizontal="right" vertical="center"/>
    </xf>
    <xf numFmtId="170" fontId="3" fillId="0" borderId="0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3" fillId="0" borderId="7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3" fillId="0" borderId="9" xfId="0" applyNumberFormat="1" applyFont="1" applyFill="1" applyBorder="1" applyAlignment="1">
      <alignment horizontal="center" vertical="center"/>
    </xf>
    <xf numFmtId="41" fontId="10" fillId="0" borderId="1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39" fontId="3" fillId="0" borderId="8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Alignment="1">
      <alignment vertical="center"/>
    </xf>
    <xf numFmtId="41" fontId="17" fillId="0" borderId="8" xfId="0" applyNumberFormat="1" applyFont="1" applyFill="1" applyBorder="1" applyAlignment="1">
      <alignment horizontal="right" vertical="center"/>
    </xf>
    <xf numFmtId="1" fontId="17" fillId="0" borderId="0" xfId="0" applyNumberFormat="1" applyFont="1" applyFill="1" applyAlignment="1">
      <alignment horizontal="center" vertical="center"/>
    </xf>
    <xf numFmtId="172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172" fontId="16" fillId="0" borderId="0" xfId="0" applyNumberFormat="1" applyFont="1" applyFill="1" applyAlignment="1">
      <alignment horizontal="right" vertical="center"/>
    </xf>
    <xf numFmtId="1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vertical="center"/>
    </xf>
    <xf numFmtId="41" fontId="17" fillId="0" borderId="3" xfId="0" applyNumberFormat="1" applyFont="1" applyFill="1" applyBorder="1" applyAlignment="1">
      <alignment horizontal="right" vertical="center"/>
    </xf>
    <xf numFmtId="0" fontId="16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vertical="center"/>
    </xf>
    <xf numFmtId="41" fontId="17" fillId="0" borderId="4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169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13" fillId="0" borderId="0" xfId="0" applyNumberFormat="1" applyFont="1" applyBorder="1" applyAlignment="1">
      <alignment horizontal="center" vertical="center"/>
    </xf>
    <xf numFmtId="171" fontId="3" fillId="0" borderId="3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171" fontId="3" fillId="0" borderId="3" xfId="0" applyNumberFormat="1" applyFont="1" applyBorder="1" applyAlignment="1">
      <alignment horizontal="center" vertical="center"/>
    </xf>
    <xf numFmtId="37" fontId="3" fillId="0" borderId="0" xfId="11" applyNumberFormat="1" applyFont="1" applyFill="1" applyAlignment="1">
      <alignment horizontal="center" vertical="center"/>
    </xf>
    <xf numFmtId="37" fontId="8" fillId="0" borderId="0" xfId="11" applyNumberFormat="1" applyFont="1" applyFill="1" applyAlignment="1">
      <alignment horizontal="center" vertical="center"/>
    </xf>
    <xf numFmtId="37" fontId="3" fillId="0" borderId="0" xfId="11" applyNumberFormat="1" applyFont="1" applyFill="1" applyAlignment="1">
      <alignment vertical="center"/>
    </xf>
    <xf numFmtId="49" fontId="18" fillId="0" borderId="0" xfId="0" applyNumberFormat="1" applyFont="1" applyFill="1" applyAlignment="1">
      <alignment vertical="center"/>
    </xf>
    <xf numFmtId="171" fontId="13" fillId="0" borderId="0" xfId="0" applyNumberFormat="1" applyFont="1" applyAlignment="1">
      <alignment horizontal="right" vertical="center"/>
    </xf>
    <xf numFmtId="171" fontId="13" fillId="0" borderId="3" xfId="0" applyNumberFormat="1" applyFont="1" applyBorder="1" applyAlignment="1">
      <alignment horizontal="center" vertical="center"/>
    </xf>
    <xf numFmtId="171" fontId="3" fillId="0" borderId="3" xfId="0" applyNumberFormat="1" applyFont="1" applyBorder="1" applyAlignment="1">
      <alignment horizontal="center" vertical="center"/>
    </xf>
    <xf numFmtId="171" fontId="3" fillId="0" borderId="6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1" fontId="3" fillId="0" borderId="4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41" fontId="16" fillId="0" borderId="3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171" fontId="13" fillId="0" borderId="3" xfId="0" applyNumberFormat="1" applyFont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41" fontId="20" fillId="4" borderId="3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37" fontId="2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41" fontId="21" fillId="0" borderId="0" xfId="0" applyNumberFormat="1" applyFont="1" applyFill="1" applyBorder="1" applyAlignment="1">
      <alignment horizontal="right" vertical="center"/>
    </xf>
    <xf numFmtId="41" fontId="21" fillId="0" borderId="0" xfId="0" applyNumberFormat="1" applyFont="1" applyFill="1" applyBorder="1" applyAlignment="1">
      <alignment vertical="center"/>
    </xf>
    <xf numFmtId="37" fontId="21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37" fontId="21" fillId="0" borderId="0" xfId="0" applyNumberFormat="1" applyFont="1" applyFill="1" applyAlignment="1">
      <alignment horizontal="center" vertical="center"/>
    </xf>
    <xf numFmtId="169" fontId="16" fillId="0" borderId="0" xfId="0" applyNumberFormat="1" applyFont="1" applyFill="1" applyAlignment="1">
      <alignment horizontal="center" vertical="center"/>
    </xf>
    <xf numFmtId="41" fontId="7" fillId="0" borderId="8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37" fontId="21" fillId="0" borderId="0" xfId="0" applyNumberFormat="1" applyFont="1" applyFill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Alignment="1">
      <alignment vertical="center"/>
    </xf>
    <xf numFmtId="171" fontId="7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171" fontId="3" fillId="0" borderId="3" xfId="0" applyNumberFormat="1" applyFont="1" applyFill="1" applyBorder="1" applyAlignment="1">
      <alignment horizontal="center" vertical="center"/>
    </xf>
    <xf numFmtId="171" fontId="3" fillId="0" borderId="6" xfId="0" applyNumberFormat="1" applyFont="1" applyFill="1" applyBorder="1" applyAlignment="1">
      <alignment vertical="center"/>
    </xf>
    <xf numFmtId="41" fontId="20" fillId="4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71" fontId="7" fillId="0" borderId="3" xfId="0" applyNumberFormat="1" applyFont="1" applyBorder="1" applyAlignment="1">
      <alignment horizontal="center" vertical="center"/>
    </xf>
    <xf numFmtId="171" fontId="3" fillId="0" borderId="7" xfId="0" applyNumberFormat="1" applyFont="1" applyBorder="1" applyAlignment="1">
      <alignment horizontal="center" vertical="center"/>
    </xf>
    <xf numFmtId="171" fontId="3" fillId="0" borderId="3" xfId="0" applyNumberFormat="1" applyFont="1" applyBorder="1" applyAlignment="1">
      <alignment horizontal="center" vertical="center"/>
    </xf>
    <xf numFmtId="171" fontId="3" fillId="0" borderId="7" xfId="0" applyNumberFormat="1" applyFont="1" applyBorder="1" applyAlignment="1">
      <alignment horizontal="center" vertical="center" wrapText="1"/>
    </xf>
    <xf numFmtId="171" fontId="13" fillId="0" borderId="0" xfId="0" applyNumberFormat="1" applyFont="1" applyAlignment="1">
      <alignment horizontal="right" vertical="center"/>
    </xf>
    <xf numFmtId="171" fontId="12" fillId="0" borderId="3" xfId="0" applyNumberFormat="1" applyFont="1" applyBorder="1" applyAlignment="1">
      <alignment horizontal="center" vertical="center"/>
    </xf>
    <xf numFmtId="171" fontId="13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/>
        <xdr:cNvSpPr>
          <a:spLocks noChangeShapeType="1"/>
        </xdr:cNvSpPr>
      </xdr:nvSpPr>
      <xdr:spPr bwMode="auto">
        <a:xfrm>
          <a:off x="3067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/>
        <xdr:cNvSpPr>
          <a:spLocks noChangeShapeType="1"/>
        </xdr:cNvSpPr>
      </xdr:nvSpPr>
      <xdr:spPr bwMode="auto">
        <a:xfrm>
          <a:off x="3067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98"/>
  <sheetViews>
    <sheetView showGridLines="0" topLeftCell="A61" zoomScale="80" zoomScaleNormal="80" zoomScaleSheetLayoutView="100" workbookViewId="0">
      <selection activeCell="C20" sqref="C20"/>
    </sheetView>
  </sheetViews>
  <sheetFormatPr defaultColWidth="10.5703125" defaultRowHeight="20.25" customHeight="1"/>
  <cols>
    <col min="1" max="1" width="47.5703125" style="37" customWidth="1"/>
    <col min="2" max="2" width="8.5703125" style="37" customWidth="1"/>
    <col min="3" max="3" width="16.42578125" style="37" customWidth="1"/>
    <col min="4" max="4" width="1.85546875" style="37" customWidth="1"/>
    <col min="5" max="5" width="16.140625" style="37" customWidth="1"/>
    <col min="6" max="6" width="1.85546875" style="4" customWidth="1"/>
    <col min="7" max="7" width="16.42578125" style="37" customWidth="1"/>
    <col min="8" max="8" width="1.85546875" style="37" customWidth="1"/>
    <col min="9" max="9" width="16.140625" style="37" customWidth="1"/>
    <col min="10" max="16384" width="10.5703125" style="37"/>
  </cols>
  <sheetData>
    <row r="1" spans="1:9" ht="20.25" customHeight="1">
      <c r="A1" s="1" t="s">
        <v>82</v>
      </c>
      <c r="B1" s="36"/>
      <c r="C1" s="36"/>
      <c r="D1" s="36"/>
      <c r="E1" s="36"/>
      <c r="F1" s="2"/>
      <c r="G1" s="36"/>
      <c r="H1" s="36"/>
      <c r="I1" s="36"/>
    </row>
    <row r="2" spans="1:9" ht="20.25" customHeight="1">
      <c r="A2" s="1" t="s">
        <v>128</v>
      </c>
      <c r="B2" s="36"/>
      <c r="C2" s="36"/>
      <c r="D2" s="36"/>
      <c r="E2" s="36"/>
      <c r="F2" s="2"/>
      <c r="G2" s="36"/>
      <c r="H2" s="36"/>
      <c r="I2" s="36"/>
    </row>
    <row r="3" spans="1:9" ht="20.25" customHeight="1">
      <c r="A3" s="148" t="s">
        <v>79</v>
      </c>
      <c r="B3" s="148"/>
      <c r="C3" s="148"/>
      <c r="D3" s="148"/>
      <c r="E3" s="148"/>
      <c r="F3" s="148"/>
      <c r="G3" s="148"/>
      <c r="H3" s="148"/>
      <c r="I3" s="148"/>
    </row>
    <row r="4" spans="1:9" ht="20.25" customHeight="1">
      <c r="C4" s="149" t="s">
        <v>27</v>
      </c>
      <c r="D4" s="149"/>
      <c r="E4" s="149"/>
      <c r="G4" s="149" t="s">
        <v>25</v>
      </c>
      <c r="H4" s="149"/>
      <c r="I4" s="149"/>
    </row>
    <row r="5" spans="1:9" ht="20.25" customHeight="1">
      <c r="B5" s="5" t="s">
        <v>0</v>
      </c>
      <c r="C5" s="24" t="s">
        <v>211</v>
      </c>
      <c r="D5" s="41"/>
      <c r="E5" s="25" t="s">
        <v>173</v>
      </c>
      <c r="F5" s="6"/>
      <c r="G5" s="24" t="s">
        <v>211</v>
      </c>
      <c r="H5" s="41"/>
      <c r="I5" s="25" t="s">
        <v>173</v>
      </c>
    </row>
    <row r="6" spans="1:9" ht="20.25" customHeight="1">
      <c r="B6" s="5"/>
      <c r="C6" s="42" t="s">
        <v>75</v>
      </c>
      <c r="D6" s="41"/>
      <c r="E6" s="43" t="s">
        <v>76</v>
      </c>
      <c r="F6" s="6"/>
      <c r="G6" s="42" t="s">
        <v>75</v>
      </c>
      <c r="H6" s="41"/>
      <c r="I6" s="43" t="s">
        <v>76</v>
      </c>
    </row>
    <row r="7" spans="1:9" ht="20.25" customHeight="1">
      <c r="B7" s="5"/>
      <c r="C7" s="43" t="s">
        <v>77</v>
      </c>
      <c r="D7" s="41"/>
      <c r="E7" s="43"/>
      <c r="F7" s="6"/>
      <c r="G7" s="43" t="s">
        <v>77</v>
      </c>
      <c r="H7" s="41"/>
      <c r="I7" s="43"/>
    </row>
    <row r="8" spans="1:9" ht="20.25" customHeight="1">
      <c r="A8" s="7" t="s">
        <v>61</v>
      </c>
    </row>
    <row r="9" spans="1:9" ht="20.25" customHeight="1">
      <c r="A9" s="1" t="s">
        <v>13</v>
      </c>
      <c r="B9" s="44"/>
      <c r="C9" s="44"/>
      <c r="D9" s="44"/>
      <c r="E9" s="44"/>
      <c r="F9" s="8"/>
      <c r="G9" s="44"/>
      <c r="I9" s="44"/>
    </row>
    <row r="10" spans="1:9" ht="20.25" customHeight="1">
      <c r="A10" s="45" t="s">
        <v>33</v>
      </c>
      <c r="B10" s="8"/>
      <c r="C10" s="53">
        <v>26024537</v>
      </c>
      <c r="D10" s="53"/>
      <c r="E10" s="53">
        <v>26047622</v>
      </c>
      <c r="F10" s="72"/>
      <c r="G10" s="53">
        <v>17982129</v>
      </c>
      <c r="H10" s="53"/>
      <c r="I10" s="53">
        <v>15766017</v>
      </c>
    </row>
    <row r="11" spans="1:9" ht="20.25" customHeight="1">
      <c r="A11" s="45" t="s">
        <v>113</v>
      </c>
      <c r="B11" s="8">
        <v>4</v>
      </c>
      <c r="C11" s="53">
        <v>8444206</v>
      </c>
      <c r="D11" s="53"/>
      <c r="E11" s="53">
        <v>8589788</v>
      </c>
      <c r="F11" s="72"/>
      <c r="G11" s="53">
        <v>7210600</v>
      </c>
      <c r="H11" s="53"/>
      <c r="I11" s="53">
        <v>7418997</v>
      </c>
    </row>
    <row r="12" spans="1:9" ht="20.25" customHeight="1">
      <c r="A12" s="45" t="s">
        <v>114</v>
      </c>
      <c r="B12" s="8"/>
      <c r="C12" s="54">
        <v>685159</v>
      </c>
      <c r="D12" s="53"/>
      <c r="E12" s="54">
        <v>1953533</v>
      </c>
      <c r="F12" s="72"/>
      <c r="G12" s="54">
        <v>685</v>
      </c>
      <c r="H12" s="54"/>
      <c r="I12" s="54">
        <v>1912761</v>
      </c>
    </row>
    <row r="13" spans="1:9" ht="20.25" customHeight="1">
      <c r="A13" s="45" t="s">
        <v>115</v>
      </c>
      <c r="B13" s="8"/>
    </row>
    <row r="14" spans="1:9" ht="20.25" customHeight="1">
      <c r="A14" s="45" t="s">
        <v>116</v>
      </c>
      <c r="B14" s="8"/>
      <c r="C14" s="54">
        <v>3372</v>
      </c>
      <c r="D14" s="53"/>
      <c r="E14" s="54">
        <v>83311</v>
      </c>
      <c r="F14" s="72"/>
      <c r="G14" s="54">
        <v>3372</v>
      </c>
      <c r="H14" s="54"/>
      <c r="I14" s="54">
        <v>83311</v>
      </c>
    </row>
    <row r="15" spans="1:9" ht="20.25" customHeight="1">
      <c r="A15" s="45" t="s">
        <v>117</v>
      </c>
      <c r="B15" s="8">
        <v>6</v>
      </c>
      <c r="C15" s="71">
        <v>3756882</v>
      </c>
      <c r="D15" s="71"/>
      <c r="E15" s="71">
        <v>2540741</v>
      </c>
      <c r="F15" s="73"/>
      <c r="G15" s="71">
        <v>802738</v>
      </c>
      <c r="H15" s="71"/>
      <c r="I15" s="71">
        <v>1060270</v>
      </c>
    </row>
    <row r="16" spans="1:9" ht="20.25" customHeight="1">
      <c r="A16" s="1" t="s">
        <v>14</v>
      </c>
      <c r="C16" s="74">
        <f>SUM(C10:C15)</f>
        <v>38914156</v>
      </c>
      <c r="D16" s="53"/>
      <c r="E16" s="74">
        <f>SUM(E10:E15)</f>
        <v>39214995</v>
      </c>
      <c r="F16" s="72"/>
      <c r="G16" s="74">
        <f>SUM(G10:G15)</f>
        <v>25999524</v>
      </c>
      <c r="H16" s="53"/>
      <c r="I16" s="74">
        <f>SUM(I10:I15)</f>
        <v>26241356</v>
      </c>
    </row>
    <row r="17" spans="1:9" ht="20.25" customHeight="1">
      <c r="A17" s="1" t="s">
        <v>15</v>
      </c>
    </row>
    <row r="18" spans="1:9" ht="20.25" customHeight="1">
      <c r="A18" s="45" t="s">
        <v>118</v>
      </c>
      <c r="B18" s="8" t="s">
        <v>206</v>
      </c>
      <c r="C18" s="54">
        <v>140</v>
      </c>
      <c r="D18" s="53"/>
      <c r="E18" s="54">
        <v>140</v>
      </c>
      <c r="F18" s="72"/>
      <c r="G18" s="53">
        <v>0</v>
      </c>
      <c r="H18" s="53"/>
      <c r="I18" s="53">
        <v>0</v>
      </c>
    </row>
    <row r="19" spans="1:9" ht="20.25" customHeight="1">
      <c r="A19" s="45" t="s">
        <v>85</v>
      </c>
      <c r="B19" s="8">
        <v>7</v>
      </c>
      <c r="C19" s="53">
        <v>267117</v>
      </c>
      <c r="D19" s="53"/>
      <c r="E19" s="53">
        <v>276127</v>
      </c>
      <c r="F19" s="72"/>
      <c r="G19" s="53">
        <v>50000</v>
      </c>
      <c r="H19" s="53"/>
      <c r="I19" s="53">
        <v>50000</v>
      </c>
    </row>
    <row r="20" spans="1:9" ht="20.25" customHeight="1">
      <c r="A20" s="45" t="s">
        <v>119</v>
      </c>
      <c r="B20" s="8">
        <v>8</v>
      </c>
      <c r="C20" s="53">
        <v>0</v>
      </c>
      <c r="D20" s="53"/>
      <c r="E20" s="53">
        <v>0</v>
      </c>
      <c r="F20" s="72"/>
      <c r="G20" s="53">
        <v>1953917</v>
      </c>
      <c r="H20" s="53"/>
      <c r="I20" s="53">
        <v>1953917</v>
      </c>
    </row>
    <row r="21" spans="1:9" ht="20.25" customHeight="1">
      <c r="A21" s="45" t="s">
        <v>167</v>
      </c>
      <c r="B21" s="8">
        <v>9</v>
      </c>
      <c r="C21" s="53">
        <v>28418</v>
      </c>
      <c r="D21" s="53"/>
      <c r="E21" s="53">
        <v>26956</v>
      </c>
      <c r="F21" s="72"/>
      <c r="G21" s="53">
        <v>1800</v>
      </c>
      <c r="H21" s="53"/>
      <c r="I21" s="53">
        <v>1800</v>
      </c>
    </row>
    <row r="22" spans="1:9" ht="20.25" customHeight="1">
      <c r="A22" s="45" t="s">
        <v>72</v>
      </c>
      <c r="B22" s="8">
        <v>5</v>
      </c>
      <c r="C22" s="53">
        <v>196</v>
      </c>
      <c r="D22" s="53"/>
      <c r="E22" s="53">
        <v>196</v>
      </c>
      <c r="F22" s="72"/>
      <c r="G22" s="53">
        <v>217366</v>
      </c>
      <c r="H22" s="53"/>
      <c r="I22" s="53">
        <v>213340</v>
      </c>
    </row>
    <row r="23" spans="1:9" ht="20.25" customHeight="1">
      <c r="A23" s="45" t="s">
        <v>157</v>
      </c>
      <c r="B23" s="8">
        <v>5</v>
      </c>
      <c r="C23" s="54">
        <v>0</v>
      </c>
      <c r="D23" s="53"/>
      <c r="E23" s="54">
        <v>0</v>
      </c>
      <c r="F23" s="72"/>
      <c r="G23" s="53">
        <v>0</v>
      </c>
      <c r="H23" s="53"/>
      <c r="I23" s="53">
        <v>15500000</v>
      </c>
    </row>
    <row r="24" spans="1:9" ht="20.25" customHeight="1">
      <c r="A24" s="45" t="s">
        <v>120</v>
      </c>
      <c r="B24" s="8">
        <v>10</v>
      </c>
      <c r="C24" s="53">
        <v>48583161</v>
      </c>
      <c r="D24" s="53"/>
      <c r="E24" s="53">
        <v>45669137</v>
      </c>
      <c r="F24" s="72"/>
      <c r="G24" s="53">
        <v>2371533</v>
      </c>
      <c r="H24" s="53"/>
      <c r="I24" s="53">
        <v>3287278</v>
      </c>
    </row>
    <row r="25" spans="1:9" ht="20.25" customHeight="1">
      <c r="A25" s="45" t="s">
        <v>121</v>
      </c>
      <c r="B25" s="8">
        <v>11</v>
      </c>
      <c r="C25" s="53">
        <v>0</v>
      </c>
      <c r="D25" s="53"/>
      <c r="E25" s="53">
        <v>12235257</v>
      </c>
      <c r="F25" s="72"/>
      <c r="G25" s="54">
        <v>0</v>
      </c>
      <c r="H25" s="53"/>
      <c r="I25" s="54">
        <v>4946979</v>
      </c>
    </row>
    <row r="26" spans="1:9" ht="20.25" customHeight="1">
      <c r="A26" s="45" t="s">
        <v>129</v>
      </c>
      <c r="B26" s="9"/>
      <c r="C26" s="53">
        <v>8249568</v>
      </c>
      <c r="D26" s="53"/>
      <c r="E26" s="53">
        <v>8921036</v>
      </c>
      <c r="F26" s="72"/>
      <c r="G26" s="54">
        <v>0</v>
      </c>
      <c r="H26" s="53"/>
      <c r="I26" s="54">
        <v>0</v>
      </c>
    </row>
    <row r="27" spans="1:9" ht="20.25" customHeight="1">
      <c r="A27" s="45" t="s">
        <v>143</v>
      </c>
      <c r="C27" s="54">
        <v>9674</v>
      </c>
      <c r="D27" s="53"/>
      <c r="E27" s="54">
        <v>251726</v>
      </c>
      <c r="F27" s="72"/>
      <c r="G27" s="53">
        <v>10624</v>
      </c>
      <c r="H27" s="53"/>
      <c r="I27" s="53">
        <v>252675</v>
      </c>
    </row>
    <row r="28" spans="1:9" ht="20.25" customHeight="1">
      <c r="A28" s="45" t="s">
        <v>158</v>
      </c>
      <c r="C28" s="54"/>
      <c r="D28" s="53"/>
      <c r="E28" s="54"/>
      <c r="F28" s="72"/>
      <c r="G28" s="53"/>
      <c r="H28" s="53"/>
      <c r="I28" s="53"/>
    </row>
    <row r="29" spans="1:9" ht="20.25" customHeight="1">
      <c r="A29" s="45" t="s">
        <v>55</v>
      </c>
      <c r="C29" s="54">
        <v>446370</v>
      </c>
      <c r="D29" s="53"/>
      <c r="E29" s="54">
        <v>383432</v>
      </c>
      <c r="F29" s="72"/>
      <c r="G29" s="53">
        <v>0</v>
      </c>
      <c r="H29" s="53"/>
      <c r="I29" s="53">
        <v>59823</v>
      </c>
    </row>
    <row r="30" spans="1:9" ht="20.25" customHeight="1">
      <c r="A30" s="45" t="s">
        <v>127</v>
      </c>
      <c r="B30" s="8"/>
      <c r="C30" s="54">
        <v>1212856</v>
      </c>
      <c r="D30" s="53"/>
      <c r="E30" s="54">
        <v>1182908</v>
      </c>
      <c r="F30" s="72"/>
      <c r="G30" s="53">
        <v>195418</v>
      </c>
      <c r="H30" s="53"/>
      <c r="I30" s="53">
        <v>189154</v>
      </c>
    </row>
    <row r="31" spans="1:9" ht="20.25" customHeight="1">
      <c r="A31" s="45" t="s">
        <v>209</v>
      </c>
      <c r="B31" s="8">
        <v>17</v>
      </c>
      <c r="C31" s="37">
        <v>5177699</v>
      </c>
      <c r="D31" s="53"/>
      <c r="E31" s="37">
        <v>3543299</v>
      </c>
      <c r="F31" s="72"/>
      <c r="G31" s="53">
        <v>4626869</v>
      </c>
      <c r="H31" s="53"/>
      <c r="I31" s="53">
        <v>4784558</v>
      </c>
    </row>
    <row r="32" spans="1:9" ht="20.25" customHeight="1">
      <c r="A32" s="45" t="s">
        <v>245</v>
      </c>
      <c r="B32" s="8"/>
      <c r="C32" s="37">
        <v>2500000</v>
      </c>
      <c r="D32" s="53"/>
      <c r="E32" s="53">
        <v>0</v>
      </c>
      <c r="F32" s="72"/>
      <c r="G32" s="53">
        <v>0</v>
      </c>
      <c r="H32" s="53"/>
      <c r="I32" s="53">
        <v>0</v>
      </c>
    </row>
    <row r="33" spans="1:9" ht="20.25" customHeight="1">
      <c r="A33" s="45" t="s">
        <v>34</v>
      </c>
      <c r="B33" s="8">
        <v>12</v>
      </c>
      <c r="C33" s="37">
        <f>5146238-1</f>
        <v>5146237</v>
      </c>
      <c r="D33" s="53"/>
      <c r="E33" s="37">
        <v>2795381</v>
      </c>
      <c r="F33" s="72"/>
      <c r="G33" s="75">
        <v>2009169</v>
      </c>
      <c r="H33" s="54"/>
      <c r="I33" s="75">
        <v>2565203</v>
      </c>
    </row>
    <row r="34" spans="1:9" ht="20.25" customHeight="1">
      <c r="A34" s="1" t="s">
        <v>23</v>
      </c>
      <c r="B34" s="8"/>
      <c r="C34" s="74">
        <f>SUM(C18:C33)</f>
        <v>71621436</v>
      </c>
      <c r="D34" s="53"/>
      <c r="E34" s="74">
        <f>SUM(E18:E33)</f>
        <v>75285595</v>
      </c>
      <c r="F34" s="72"/>
      <c r="G34" s="74">
        <f>SUM(G18:G33)</f>
        <v>11436696</v>
      </c>
      <c r="H34" s="54"/>
      <c r="I34" s="74">
        <f>SUM(I18:I33)</f>
        <v>33804727</v>
      </c>
    </row>
    <row r="35" spans="1:9" ht="20.25" customHeight="1" thickBot="1">
      <c r="A35" s="7" t="s">
        <v>62</v>
      </c>
      <c r="B35" s="44"/>
      <c r="C35" s="76">
        <f>SUM(C16,C34)</f>
        <v>110535592</v>
      </c>
      <c r="D35" s="53"/>
      <c r="E35" s="76">
        <f>SUM(E16,E34)</f>
        <v>114500590</v>
      </c>
      <c r="F35" s="72"/>
      <c r="G35" s="76">
        <f>SUM(G16,G34)</f>
        <v>37436220</v>
      </c>
      <c r="H35" s="54"/>
      <c r="I35" s="76">
        <f>SUM(I16,I34)</f>
        <v>60046083</v>
      </c>
    </row>
    <row r="36" spans="1:9" ht="20.25" customHeight="1" thickTop="1">
      <c r="F36" s="37"/>
    </row>
    <row r="37" spans="1:9" ht="20.25" customHeight="1">
      <c r="A37" s="37" t="s">
        <v>1</v>
      </c>
      <c r="B37" s="44"/>
      <c r="F37" s="37"/>
    </row>
    <row r="38" spans="1:9" ht="20.25" customHeight="1">
      <c r="A38" s="1" t="s">
        <v>82</v>
      </c>
      <c r="B38" s="36"/>
      <c r="C38" s="36"/>
      <c r="D38" s="36"/>
      <c r="E38" s="36"/>
      <c r="F38" s="2"/>
      <c r="G38" s="36"/>
      <c r="H38" s="36"/>
      <c r="I38" s="36"/>
    </row>
    <row r="39" spans="1:9" ht="20.25" customHeight="1">
      <c r="A39" s="1" t="s">
        <v>130</v>
      </c>
      <c r="B39" s="36"/>
      <c r="C39" s="46"/>
      <c r="D39" s="46"/>
      <c r="E39" s="46"/>
      <c r="F39" s="2"/>
      <c r="G39" s="36"/>
      <c r="H39" s="36"/>
      <c r="I39" s="36"/>
    </row>
    <row r="40" spans="1:9" ht="20.25" customHeight="1">
      <c r="A40" s="148" t="s">
        <v>79</v>
      </c>
      <c r="B40" s="148"/>
      <c r="C40" s="148"/>
      <c r="D40" s="148"/>
      <c r="E40" s="148"/>
      <c r="F40" s="148"/>
      <c r="G40" s="148"/>
      <c r="H40" s="148"/>
      <c r="I40" s="148"/>
    </row>
    <row r="41" spans="1:9" ht="20.25" customHeight="1">
      <c r="C41" s="149" t="s">
        <v>27</v>
      </c>
      <c r="D41" s="149"/>
      <c r="E41" s="149"/>
      <c r="G41" s="149" t="s">
        <v>25</v>
      </c>
      <c r="H41" s="149"/>
      <c r="I41" s="149"/>
    </row>
    <row r="42" spans="1:9" ht="20.25" customHeight="1">
      <c r="B42" s="5" t="s">
        <v>0</v>
      </c>
      <c r="C42" s="24" t="s">
        <v>211</v>
      </c>
      <c r="D42" s="41"/>
      <c r="E42" s="25" t="s">
        <v>173</v>
      </c>
      <c r="F42" s="6"/>
      <c r="G42" s="24" t="s">
        <v>211</v>
      </c>
      <c r="H42" s="41"/>
      <c r="I42" s="25" t="s">
        <v>173</v>
      </c>
    </row>
    <row r="43" spans="1:9" ht="20.25" customHeight="1">
      <c r="B43" s="5"/>
      <c r="C43" s="42" t="s">
        <v>75</v>
      </c>
      <c r="D43" s="41"/>
      <c r="E43" s="43" t="s">
        <v>76</v>
      </c>
      <c r="F43" s="6"/>
      <c r="G43" s="42" t="s">
        <v>75</v>
      </c>
      <c r="H43" s="41"/>
      <c r="I43" s="43" t="s">
        <v>76</v>
      </c>
    </row>
    <row r="44" spans="1:9" ht="20.25" customHeight="1">
      <c r="B44" s="5"/>
      <c r="C44" s="43" t="s">
        <v>77</v>
      </c>
      <c r="D44" s="41"/>
      <c r="E44" s="43"/>
      <c r="F44" s="6"/>
      <c r="G44" s="43" t="s">
        <v>77</v>
      </c>
      <c r="H44" s="41"/>
      <c r="I44" s="43"/>
    </row>
    <row r="45" spans="1:9" ht="20.25" customHeight="1">
      <c r="A45" s="1" t="s">
        <v>63</v>
      </c>
      <c r="H45" s="44"/>
    </row>
    <row r="46" spans="1:9" ht="20.25" customHeight="1">
      <c r="A46" s="7" t="s">
        <v>16</v>
      </c>
      <c r="B46" s="44"/>
      <c r="C46" s="44"/>
      <c r="D46" s="44"/>
      <c r="E46" s="44"/>
      <c r="F46" s="8"/>
      <c r="G46" s="44"/>
      <c r="I46" s="44"/>
    </row>
    <row r="47" spans="1:9" ht="20.25" customHeight="1">
      <c r="A47" s="45" t="s">
        <v>122</v>
      </c>
      <c r="B47" s="8">
        <v>13</v>
      </c>
      <c r="C47" s="53">
        <v>30489688</v>
      </c>
      <c r="D47" s="53"/>
      <c r="E47" s="53">
        <v>29984996</v>
      </c>
      <c r="F47" s="72"/>
      <c r="G47" s="53">
        <v>14582712</v>
      </c>
      <c r="H47" s="53"/>
      <c r="I47" s="53">
        <v>17044641</v>
      </c>
    </row>
    <row r="48" spans="1:9" ht="20.25" customHeight="1">
      <c r="A48" s="37" t="s">
        <v>186</v>
      </c>
      <c r="B48" s="8">
        <v>5</v>
      </c>
      <c r="C48" s="54">
        <v>0</v>
      </c>
      <c r="D48" s="44"/>
      <c r="E48" s="54">
        <v>15000</v>
      </c>
      <c r="F48" s="8"/>
      <c r="G48" s="54">
        <v>0</v>
      </c>
      <c r="H48" s="44"/>
      <c r="I48" s="54">
        <v>0</v>
      </c>
    </row>
    <row r="49" spans="1:9" ht="20.25" customHeight="1">
      <c r="A49" s="45" t="s">
        <v>174</v>
      </c>
      <c r="B49" s="8">
        <v>15</v>
      </c>
      <c r="C49" s="54">
        <v>1500000</v>
      </c>
      <c r="D49" s="53"/>
      <c r="E49" s="54">
        <v>2000000</v>
      </c>
      <c r="F49" s="72"/>
      <c r="G49" s="54">
        <v>0</v>
      </c>
      <c r="H49" s="53"/>
      <c r="I49" s="54">
        <v>0</v>
      </c>
    </row>
    <row r="50" spans="1:9" ht="20.25" customHeight="1">
      <c r="A50" s="45" t="s">
        <v>35</v>
      </c>
      <c r="B50" s="8"/>
      <c r="C50" s="53">
        <v>2541738</v>
      </c>
      <c r="D50" s="53"/>
      <c r="E50" s="53">
        <v>2909075</v>
      </c>
      <c r="F50" s="72"/>
      <c r="G50" s="53">
        <v>16876</v>
      </c>
      <c r="H50" s="53"/>
      <c r="I50" s="53">
        <v>246914</v>
      </c>
    </row>
    <row r="51" spans="1:9" ht="20.25" customHeight="1">
      <c r="A51" s="45" t="s">
        <v>90</v>
      </c>
      <c r="B51" s="8"/>
      <c r="C51" s="53">
        <v>615939</v>
      </c>
      <c r="D51" s="53"/>
      <c r="E51" s="53">
        <v>753766</v>
      </c>
      <c r="F51" s="72"/>
      <c r="G51" s="53">
        <v>0</v>
      </c>
      <c r="H51" s="53"/>
      <c r="I51" s="53">
        <v>0</v>
      </c>
    </row>
    <row r="52" spans="1:9" ht="20.25" customHeight="1">
      <c r="A52" s="45" t="s">
        <v>175</v>
      </c>
      <c r="B52" s="8"/>
      <c r="C52" s="53">
        <v>74772</v>
      </c>
      <c r="D52" s="53"/>
      <c r="E52" s="53">
        <v>98443</v>
      </c>
      <c r="F52" s="72"/>
      <c r="G52" s="53">
        <v>74772</v>
      </c>
      <c r="H52" s="53"/>
      <c r="I52" s="53">
        <v>98443</v>
      </c>
    </row>
    <row r="53" spans="1:9" ht="20.25" customHeight="1">
      <c r="A53" s="45" t="s">
        <v>36</v>
      </c>
      <c r="B53" s="8"/>
      <c r="C53" s="53">
        <v>966283</v>
      </c>
      <c r="D53" s="53"/>
      <c r="E53" s="53">
        <v>775423</v>
      </c>
      <c r="F53" s="72"/>
      <c r="G53" s="53">
        <v>570541</v>
      </c>
      <c r="H53" s="53">
        <v>2273675578</v>
      </c>
      <c r="I53" s="53">
        <v>496040</v>
      </c>
    </row>
    <row r="54" spans="1:9" ht="20.25" customHeight="1">
      <c r="A54" s="7" t="s">
        <v>17</v>
      </c>
      <c r="B54" s="44"/>
      <c r="C54" s="74">
        <f>SUM(C47:C53)</f>
        <v>36188420</v>
      </c>
      <c r="D54" s="53"/>
      <c r="E54" s="74">
        <f>SUM(E47:E53)</f>
        <v>36536703</v>
      </c>
      <c r="F54" s="72"/>
      <c r="G54" s="74">
        <f>SUM(G47:G53)</f>
        <v>15244901</v>
      </c>
      <c r="H54" s="54"/>
      <c r="I54" s="74">
        <f>SUM(I47:I53)</f>
        <v>17886038</v>
      </c>
    </row>
    <row r="55" spans="1:9" ht="20.25" customHeight="1">
      <c r="A55" s="7" t="s">
        <v>18</v>
      </c>
      <c r="B55" s="44"/>
      <c r="C55" s="53"/>
      <c r="D55" s="53"/>
      <c r="E55" s="53"/>
      <c r="F55" s="72"/>
      <c r="G55" s="54"/>
      <c r="H55" s="54"/>
      <c r="I55" s="54"/>
    </row>
    <row r="56" spans="1:9" ht="20.25" customHeight="1">
      <c r="A56" s="45" t="s">
        <v>162</v>
      </c>
      <c r="B56" s="8">
        <v>5</v>
      </c>
      <c r="C56" s="53">
        <v>0</v>
      </c>
      <c r="D56" s="53"/>
      <c r="E56" s="53">
        <v>0</v>
      </c>
      <c r="F56" s="72"/>
      <c r="G56" s="53">
        <v>0</v>
      </c>
      <c r="H56" s="54"/>
      <c r="I56" s="54">
        <v>23000000</v>
      </c>
    </row>
    <row r="57" spans="1:9" ht="20.25" customHeight="1">
      <c r="A57" s="45" t="s">
        <v>37</v>
      </c>
      <c r="B57" s="8">
        <v>14</v>
      </c>
      <c r="C57" s="53">
        <v>17500000</v>
      </c>
      <c r="D57" s="53"/>
      <c r="E57" s="53">
        <v>17500000</v>
      </c>
      <c r="F57" s="72"/>
      <c r="G57" s="54">
        <v>0</v>
      </c>
      <c r="H57" s="54"/>
      <c r="I57" s="54">
        <v>0</v>
      </c>
    </row>
    <row r="58" spans="1:9" ht="20.25" customHeight="1">
      <c r="A58" s="37" t="s">
        <v>74</v>
      </c>
      <c r="B58" s="8">
        <v>15</v>
      </c>
      <c r="C58" s="54">
        <v>28000000</v>
      </c>
      <c r="D58" s="53"/>
      <c r="E58" s="54">
        <v>29500000</v>
      </c>
      <c r="F58" s="72"/>
      <c r="G58" s="54">
        <v>0</v>
      </c>
      <c r="H58" s="54"/>
      <c r="I58" s="54">
        <v>0</v>
      </c>
    </row>
    <row r="59" spans="1:9" ht="20.25" customHeight="1">
      <c r="A59" s="45" t="s">
        <v>108</v>
      </c>
      <c r="B59" s="8"/>
      <c r="C59" s="54">
        <v>748022</v>
      </c>
      <c r="D59" s="53"/>
      <c r="E59" s="54">
        <v>698592</v>
      </c>
      <c r="F59" s="72"/>
      <c r="G59" s="54">
        <v>748022</v>
      </c>
      <c r="H59" s="54"/>
      <c r="I59" s="54">
        <v>698592</v>
      </c>
    </row>
    <row r="60" spans="1:9" ht="20.25" customHeight="1">
      <c r="A60" s="45" t="s">
        <v>144</v>
      </c>
      <c r="B60" s="8">
        <v>5</v>
      </c>
      <c r="C60" s="54">
        <v>0</v>
      </c>
      <c r="D60" s="53"/>
      <c r="E60" s="54">
        <v>0</v>
      </c>
      <c r="F60" s="72"/>
      <c r="G60" s="54">
        <v>3750764</v>
      </c>
      <c r="H60" s="54"/>
      <c r="I60" s="54">
        <v>3750764</v>
      </c>
    </row>
    <row r="61" spans="1:9" ht="20.25" customHeight="1">
      <c r="A61" s="45" t="s">
        <v>175</v>
      </c>
      <c r="B61" s="8"/>
      <c r="C61" s="54">
        <v>1074365</v>
      </c>
      <c r="D61" s="53"/>
      <c r="E61" s="54">
        <f>887727-98443</f>
        <v>789284</v>
      </c>
      <c r="F61" s="72"/>
      <c r="G61" s="54">
        <v>91447</v>
      </c>
      <c r="H61" s="54"/>
      <c r="I61" s="54">
        <v>92542</v>
      </c>
    </row>
    <row r="62" spans="1:9" ht="20.25" customHeight="1">
      <c r="A62" s="37" t="s">
        <v>38</v>
      </c>
      <c r="B62" s="8"/>
      <c r="C62" s="75">
        <v>177245</v>
      </c>
      <c r="D62" s="54"/>
      <c r="E62" s="75">
        <v>241095</v>
      </c>
      <c r="F62" s="77"/>
      <c r="G62" s="75">
        <v>176963</v>
      </c>
      <c r="H62" s="54"/>
      <c r="I62" s="75">
        <v>240623</v>
      </c>
    </row>
    <row r="63" spans="1:9" ht="20.25" customHeight="1">
      <c r="A63" s="7" t="s">
        <v>19</v>
      </c>
      <c r="B63" s="8"/>
      <c r="C63" s="75">
        <f>SUM(C56:C62)</f>
        <v>47499632</v>
      </c>
      <c r="D63" s="53"/>
      <c r="E63" s="75">
        <f>SUM(E56:E62)</f>
        <v>48728971</v>
      </c>
      <c r="F63" s="72"/>
      <c r="G63" s="75">
        <f>SUM(G56:G62)</f>
        <v>4767196</v>
      </c>
      <c r="H63" s="54"/>
      <c r="I63" s="75">
        <f>SUM(I56:I62)</f>
        <v>27782521</v>
      </c>
    </row>
    <row r="64" spans="1:9" s="47" customFormat="1" ht="20.25" customHeight="1">
      <c r="A64" s="7" t="s">
        <v>20</v>
      </c>
      <c r="B64" s="8"/>
      <c r="C64" s="75">
        <f>C63+C54</f>
        <v>83688052</v>
      </c>
      <c r="D64" s="53"/>
      <c r="E64" s="75">
        <f>E63+E54</f>
        <v>85265674</v>
      </c>
      <c r="F64" s="72"/>
      <c r="G64" s="75">
        <f>G63+G54</f>
        <v>20012097</v>
      </c>
      <c r="H64" s="54"/>
      <c r="I64" s="75">
        <f>I63+I54</f>
        <v>45668559</v>
      </c>
    </row>
    <row r="65" spans="1:9" s="47" customFormat="1" ht="20.25" customHeight="1">
      <c r="A65" s="7"/>
      <c r="B65" s="8"/>
      <c r="C65" s="54"/>
      <c r="D65" s="53"/>
      <c r="E65" s="54"/>
      <c r="F65" s="72"/>
      <c r="G65" s="54"/>
      <c r="H65" s="54"/>
      <c r="I65" s="54"/>
    </row>
    <row r="66" spans="1:9" s="47" customFormat="1" ht="20.25" customHeight="1">
      <c r="A66" s="37" t="s">
        <v>1</v>
      </c>
      <c r="B66" s="8"/>
      <c r="C66" s="54"/>
      <c r="D66" s="53"/>
      <c r="E66" s="54"/>
      <c r="F66" s="72"/>
      <c r="G66" s="54"/>
      <c r="H66" s="54"/>
      <c r="I66" s="54"/>
    </row>
    <row r="67" spans="1:9" ht="20.25" customHeight="1">
      <c r="A67" s="1" t="s">
        <v>82</v>
      </c>
      <c r="B67" s="36"/>
      <c r="C67" s="36"/>
      <c r="D67" s="36"/>
      <c r="E67" s="36"/>
      <c r="F67" s="2"/>
      <c r="G67" s="36"/>
      <c r="H67" s="36"/>
      <c r="I67" s="36"/>
    </row>
    <row r="68" spans="1:9" ht="20.25" customHeight="1">
      <c r="A68" s="1" t="s">
        <v>130</v>
      </c>
      <c r="B68" s="36"/>
      <c r="C68" s="46"/>
      <c r="D68" s="46"/>
      <c r="E68" s="46"/>
      <c r="F68" s="2"/>
      <c r="G68" s="36"/>
      <c r="H68" s="36"/>
      <c r="I68" s="36"/>
    </row>
    <row r="69" spans="1:9" ht="20.25" customHeight="1">
      <c r="A69" s="148" t="s">
        <v>79</v>
      </c>
      <c r="B69" s="148"/>
      <c r="C69" s="148"/>
      <c r="D69" s="148"/>
      <c r="E69" s="148"/>
      <c r="F69" s="148"/>
      <c r="G69" s="148"/>
      <c r="H69" s="148"/>
      <c r="I69" s="148"/>
    </row>
    <row r="70" spans="1:9" ht="20.25" customHeight="1">
      <c r="C70" s="149" t="s">
        <v>27</v>
      </c>
      <c r="D70" s="149"/>
      <c r="E70" s="149"/>
      <c r="G70" s="149" t="s">
        <v>25</v>
      </c>
      <c r="H70" s="149"/>
      <c r="I70" s="149"/>
    </row>
    <row r="71" spans="1:9" ht="20.25" customHeight="1">
      <c r="B71" s="5" t="s">
        <v>0</v>
      </c>
      <c r="C71" s="24" t="s">
        <v>211</v>
      </c>
      <c r="D71" s="41"/>
      <c r="E71" s="25" t="s">
        <v>173</v>
      </c>
      <c r="F71" s="6"/>
      <c r="G71" s="24" t="s">
        <v>211</v>
      </c>
      <c r="H71" s="41"/>
      <c r="I71" s="25" t="s">
        <v>173</v>
      </c>
    </row>
    <row r="72" spans="1:9" ht="20.25" customHeight="1">
      <c r="B72" s="5"/>
      <c r="C72" s="42" t="s">
        <v>75</v>
      </c>
      <c r="D72" s="41"/>
      <c r="E72" s="43" t="s">
        <v>76</v>
      </c>
      <c r="F72" s="6"/>
      <c r="G72" s="42" t="s">
        <v>75</v>
      </c>
      <c r="H72" s="41"/>
      <c r="I72" s="43" t="s">
        <v>76</v>
      </c>
    </row>
    <row r="73" spans="1:9" ht="20.25" customHeight="1">
      <c r="B73" s="5"/>
      <c r="C73" s="43" t="s">
        <v>77</v>
      </c>
      <c r="D73" s="41"/>
      <c r="E73" s="43"/>
      <c r="F73" s="6"/>
      <c r="G73" s="43" t="s">
        <v>77</v>
      </c>
      <c r="H73" s="41"/>
      <c r="I73" s="43"/>
    </row>
    <row r="74" spans="1:9" ht="20.25" customHeight="1">
      <c r="A74" s="7" t="s">
        <v>21</v>
      </c>
      <c r="B74" s="8"/>
      <c r="D74" s="44"/>
      <c r="F74" s="8"/>
    </row>
    <row r="75" spans="1:9" ht="20.25" customHeight="1">
      <c r="A75" s="37" t="s">
        <v>39</v>
      </c>
      <c r="B75" s="8"/>
      <c r="D75" s="44"/>
      <c r="F75" s="8"/>
    </row>
    <row r="76" spans="1:9" ht="20.25" customHeight="1">
      <c r="A76" s="37" t="s">
        <v>40</v>
      </c>
      <c r="B76" s="8"/>
      <c r="D76" s="44"/>
      <c r="F76" s="8"/>
    </row>
    <row r="77" spans="1:9" ht="20.25" customHeight="1" thickBot="1">
      <c r="A77" s="37" t="s">
        <v>67</v>
      </c>
      <c r="B77" s="8"/>
      <c r="C77" s="76">
        <v>4744161</v>
      </c>
      <c r="D77" s="53"/>
      <c r="E77" s="76">
        <v>4744161</v>
      </c>
      <c r="F77" s="72"/>
      <c r="G77" s="76">
        <v>4744161</v>
      </c>
      <c r="H77" s="53"/>
      <c r="I77" s="76">
        <v>4744161</v>
      </c>
    </row>
    <row r="78" spans="1:9" ht="20.25" customHeight="1" thickTop="1">
      <c r="A78" s="37" t="s">
        <v>41</v>
      </c>
      <c r="B78" s="8"/>
      <c r="C78" s="53"/>
      <c r="D78" s="53"/>
      <c r="E78" s="53"/>
      <c r="F78" s="72"/>
      <c r="G78" s="53"/>
      <c r="H78" s="53"/>
      <c r="I78" s="53"/>
    </row>
    <row r="79" spans="1:9" ht="20.25" customHeight="1">
      <c r="A79" s="37" t="s">
        <v>68</v>
      </c>
      <c r="B79" s="8"/>
      <c r="C79" s="53">
        <v>4735622</v>
      </c>
      <c r="D79" s="53"/>
      <c r="E79" s="53">
        <v>4735622</v>
      </c>
      <c r="F79" s="72"/>
      <c r="G79" s="53">
        <v>4735622</v>
      </c>
      <c r="H79" s="53"/>
      <c r="I79" s="53">
        <v>4735622</v>
      </c>
    </row>
    <row r="80" spans="1:9" ht="20.25" customHeight="1">
      <c r="A80" s="45" t="s">
        <v>42</v>
      </c>
      <c r="B80" s="8"/>
      <c r="C80" s="53">
        <v>6927789</v>
      </c>
      <c r="D80" s="53"/>
      <c r="E80" s="53">
        <v>6927789</v>
      </c>
      <c r="F80" s="72"/>
      <c r="G80" s="53">
        <v>6927789</v>
      </c>
      <c r="H80" s="53"/>
      <c r="I80" s="53">
        <v>6927789</v>
      </c>
    </row>
    <row r="81" spans="1:9" ht="20.25" customHeight="1">
      <c r="A81" s="45" t="s">
        <v>176</v>
      </c>
      <c r="B81" s="8"/>
      <c r="C81" s="53">
        <v>1647137</v>
      </c>
      <c r="D81" s="53"/>
      <c r="E81" s="53">
        <v>1647137</v>
      </c>
      <c r="F81" s="72"/>
      <c r="G81" s="53">
        <v>1647137</v>
      </c>
      <c r="H81" s="53"/>
      <c r="I81" s="53">
        <v>1647137</v>
      </c>
    </row>
    <row r="82" spans="1:9" ht="20.25" customHeight="1">
      <c r="A82" s="45" t="s">
        <v>12</v>
      </c>
      <c r="B82" s="8"/>
      <c r="C82" s="53"/>
      <c r="D82" s="53"/>
      <c r="E82" s="53"/>
      <c r="F82" s="72"/>
      <c r="G82" s="53"/>
      <c r="H82" s="53"/>
      <c r="I82" s="53"/>
    </row>
    <row r="83" spans="1:9" ht="20.25" customHeight="1">
      <c r="A83" s="45" t="s">
        <v>43</v>
      </c>
      <c r="B83" s="8">
        <v>22</v>
      </c>
      <c r="C83" s="78">
        <v>369415</v>
      </c>
      <c r="D83" s="54"/>
      <c r="E83" s="78">
        <v>56546</v>
      </c>
      <c r="F83" s="77"/>
      <c r="G83" s="78">
        <v>369415</v>
      </c>
      <c r="H83" s="54"/>
      <c r="I83" s="78">
        <v>56546</v>
      </c>
    </row>
    <row r="84" spans="1:9" ht="20.25" customHeight="1">
      <c r="A84" s="45" t="s">
        <v>145</v>
      </c>
      <c r="B84" s="8"/>
      <c r="C84" s="79">
        <f>-4483173+1</f>
        <v>-4483172</v>
      </c>
      <c r="D84" s="80"/>
      <c r="E84" s="79">
        <v>-1782926</v>
      </c>
      <c r="F84" s="81"/>
      <c r="G84" s="79">
        <f>3744158+2</f>
        <v>3744160</v>
      </c>
      <c r="H84" s="80"/>
      <c r="I84" s="79">
        <v>1010430</v>
      </c>
    </row>
    <row r="85" spans="1:9" ht="20.25" customHeight="1">
      <c r="A85" s="45"/>
      <c r="B85" s="8"/>
      <c r="C85" s="80">
        <f>SUM(C83:C84)</f>
        <v>-4113757</v>
      </c>
      <c r="D85" s="80"/>
      <c r="E85" s="80">
        <f>SUM(E83:E84)</f>
        <v>-1726380</v>
      </c>
      <c r="F85" s="81"/>
      <c r="G85" s="80">
        <f>SUM(G83:G84)</f>
        <v>4113575</v>
      </c>
      <c r="H85" s="80"/>
      <c r="I85" s="80">
        <f>SUM(I83:I84)</f>
        <v>1066976</v>
      </c>
    </row>
    <row r="86" spans="1:9" ht="20.25" customHeight="1">
      <c r="A86" s="45" t="s">
        <v>91</v>
      </c>
      <c r="B86" s="8"/>
      <c r="C86" s="75">
        <v>17650131</v>
      </c>
      <c r="D86" s="53"/>
      <c r="E86" s="75">
        <v>17650131</v>
      </c>
      <c r="F86" s="72"/>
      <c r="G86" s="75">
        <v>0</v>
      </c>
      <c r="H86" s="53"/>
      <c r="I86" s="75">
        <v>0</v>
      </c>
    </row>
    <row r="87" spans="1:9" ht="20.25" customHeight="1">
      <c r="A87" s="1" t="s">
        <v>92</v>
      </c>
      <c r="B87" s="8"/>
      <c r="C87" s="54">
        <f>SUM(C79:C81,C85:C86)</f>
        <v>26846922</v>
      </c>
      <c r="D87" s="54"/>
      <c r="E87" s="54">
        <f>SUM(E79:E81,E85:E86)</f>
        <v>29234299</v>
      </c>
      <c r="F87" s="77"/>
      <c r="G87" s="54">
        <f>SUM(G79:G81,G85:G86)</f>
        <v>17424123</v>
      </c>
      <c r="H87" s="54"/>
      <c r="I87" s="54">
        <f>SUM(I79:I81,I85:I86)</f>
        <v>14377524</v>
      </c>
    </row>
    <row r="88" spans="1:9" ht="20.25" customHeight="1">
      <c r="A88" s="45" t="s">
        <v>123</v>
      </c>
      <c r="B88" s="8"/>
      <c r="C88" s="75">
        <v>618</v>
      </c>
      <c r="D88" s="53"/>
      <c r="E88" s="75">
        <v>617</v>
      </c>
      <c r="F88" s="72"/>
      <c r="G88" s="53">
        <v>0</v>
      </c>
      <c r="H88" s="54"/>
      <c r="I88" s="53">
        <v>0</v>
      </c>
    </row>
    <row r="89" spans="1:9" ht="20.25" customHeight="1">
      <c r="A89" s="1" t="s">
        <v>22</v>
      </c>
      <c r="B89" s="44"/>
      <c r="C89" s="74">
        <f>SUM(C87:C88)</f>
        <v>26847540</v>
      </c>
      <c r="D89" s="53"/>
      <c r="E89" s="74">
        <f>SUM(E87:E88)</f>
        <v>29234916</v>
      </c>
      <c r="F89" s="72"/>
      <c r="G89" s="74">
        <f>SUM(G87:G88)</f>
        <v>17424123</v>
      </c>
      <c r="H89" s="54"/>
      <c r="I89" s="74">
        <f>SUM(I87:I88)</f>
        <v>14377524</v>
      </c>
    </row>
    <row r="90" spans="1:9" ht="20.25" customHeight="1" thickBot="1">
      <c r="A90" s="1" t="s">
        <v>69</v>
      </c>
      <c r="B90" s="44"/>
      <c r="C90" s="76">
        <f>SUM(C89,C64)</f>
        <v>110535592</v>
      </c>
      <c r="D90" s="53"/>
      <c r="E90" s="76">
        <f>SUM(E89,E64)</f>
        <v>114500590</v>
      </c>
      <c r="F90" s="72"/>
      <c r="G90" s="76">
        <f>SUM(G89,G64)</f>
        <v>37436220</v>
      </c>
      <c r="H90" s="54"/>
      <c r="I90" s="76">
        <f>SUM(I89,I64)</f>
        <v>60046083</v>
      </c>
    </row>
    <row r="91" spans="1:9" ht="20.25" customHeight="1" thickTop="1">
      <c r="B91" s="44"/>
      <c r="C91" s="71">
        <f>C90-C35</f>
        <v>0</v>
      </c>
      <c r="D91" s="53"/>
      <c r="E91" s="71">
        <f>E90-E35</f>
        <v>0</v>
      </c>
      <c r="F91" s="72"/>
      <c r="G91" s="71">
        <f>G90-G35</f>
        <v>0</v>
      </c>
      <c r="H91" s="71"/>
      <c r="I91" s="71">
        <f>I90-I35</f>
        <v>0</v>
      </c>
    </row>
    <row r="92" spans="1:9" ht="20.25" customHeight="1">
      <c r="A92" s="37" t="s">
        <v>1</v>
      </c>
      <c r="B92" s="44"/>
    </row>
    <row r="93" spans="1:9" ht="20.25" customHeight="1">
      <c r="B93" s="44"/>
    </row>
    <row r="94" spans="1:9" ht="20.25" customHeight="1">
      <c r="B94" s="44"/>
    </row>
    <row r="95" spans="1:9" ht="20.25" customHeight="1">
      <c r="A95" s="48"/>
      <c r="B95" s="44"/>
      <c r="C95" s="112"/>
      <c r="D95" s="112"/>
      <c r="E95" s="112"/>
      <c r="F95" s="113"/>
      <c r="G95" s="114"/>
      <c r="H95" s="114"/>
      <c r="I95" s="114"/>
    </row>
    <row r="96" spans="1:9" ht="20.25" customHeight="1">
      <c r="B96" s="44"/>
      <c r="C96" s="44"/>
      <c r="D96" s="44"/>
      <c r="E96" s="44"/>
      <c r="F96" s="8"/>
    </row>
    <row r="97" spans="1:6" ht="20.25" customHeight="1">
      <c r="B97" s="45" t="s">
        <v>64</v>
      </c>
      <c r="C97" s="44"/>
      <c r="D97" s="44"/>
      <c r="E97" s="44"/>
      <c r="F97" s="8"/>
    </row>
    <row r="98" spans="1:6" ht="20.25" customHeight="1">
      <c r="A98" s="48"/>
      <c r="B98" s="44"/>
      <c r="C98" s="44"/>
      <c r="D98" s="44"/>
      <c r="E98" s="44"/>
      <c r="F98" s="8"/>
    </row>
  </sheetData>
  <mergeCells count="9">
    <mergeCell ref="A69:I69"/>
    <mergeCell ref="C70:E70"/>
    <mergeCell ref="G70:I70"/>
    <mergeCell ref="A3:I3"/>
    <mergeCell ref="A40:I40"/>
    <mergeCell ref="C41:E41"/>
    <mergeCell ref="G41:I41"/>
    <mergeCell ref="C4:E4"/>
    <mergeCell ref="G4:I4"/>
  </mergeCells>
  <pageMargins left="0.70866141732283472" right="0.23622047244094491" top="0.70866141732283472" bottom="0.11811023622047245" header="0.19685039370078741" footer="0.15748031496062992"/>
  <pageSetup paperSize="9" scale="75" orientation="portrait" r:id="rId1"/>
  <headerFooter alignWithMargins="0"/>
  <rowBreaks count="2" manualBreakCount="2">
    <brk id="37" max="16383" man="1"/>
    <brk id="6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7"/>
  <sheetViews>
    <sheetView showGridLines="0" view="pageBreakPreview" topLeftCell="A88" zoomScaleNormal="80" zoomScaleSheetLayoutView="100" workbookViewId="0">
      <selection activeCell="A102" sqref="A102"/>
    </sheetView>
  </sheetViews>
  <sheetFormatPr defaultColWidth="10.5703125" defaultRowHeight="20.25" customHeight="1"/>
  <cols>
    <col min="1" max="1" width="47.140625" style="37" customWidth="1"/>
    <col min="2" max="2" width="7" style="37" customWidth="1"/>
    <col min="3" max="3" width="15.5703125" style="37" customWidth="1"/>
    <col min="4" max="4" width="1.85546875" style="37" customWidth="1"/>
    <col min="5" max="5" width="16.140625" style="37" customWidth="1"/>
    <col min="6" max="6" width="1.85546875" style="4" customWidth="1"/>
    <col min="7" max="7" width="15.42578125" style="37" customWidth="1"/>
    <col min="8" max="8" width="1.85546875" style="37" customWidth="1"/>
    <col min="9" max="9" width="16.140625" style="37" customWidth="1"/>
    <col min="10" max="10" width="1.5703125" style="37" customWidth="1"/>
    <col min="11" max="11" width="16.85546875" style="37" customWidth="1"/>
    <col min="12" max="256" width="10.5703125" style="37"/>
    <col min="257" max="257" width="46" style="37" customWidth="1"/>
    <col min="258" max="258" width="7" style="37" customWidth="1"/>
    <col min="259" max="259" width="15.5703125" style="37" customWidth="1"/>
    <col min="260" max="260" width="1.85546875" style="37" customWidth="1"/>
    <col min="261" max="261" width="16.140625" style="37" customWidth="1"/>
    <col min="262" max="262" width="1.85546875" style="37" customWidth="1"/>
    <col min="263" max="263" width="15.42578125" style="37" customWidth="1"/>
    <col min="264" max="264" width="1.85546875" style="37" customWidth="1"/>
    <col min="265" max="265" width="16.140625" style="37" customWidth="1"/>
    <col min="266" max="266" width="1.5703125" style="37" customWidth="1"/>
    <col min="267" max="267" width="16.85546875" style="37" customWidth="1"/>
    <col min="268" max="512" width="10.5703125" style="37"/>
    <col min="513" max="513" width="46" style="37" customWidth="1"/>
    <col min="514" max="514" width="7" style="37" customWidth="1"/>
    <col min="515" max="515" width="15.5703125" style="37" customWidth="1"/>
    <col min="516" max="516" width="1.85546875" style="37" customWidth="1"/>
    <col min="517" max="517" width="16.140625" style="37" customWidth="1"/>
    <col min="518" max="518" width="1.85546875" style="37" customWidth="1"/>
    <col min="519" max="519" width="15.42578125" style="37" customWidth="1"/>
    <col min="520" max="520" width="1.85546875" style="37" customWidth="1"/>
    <col min="521" max="521" width="16.140625" style="37" customWidth="1"/>
    <col min="522" max="522" width="1.5703125" style="37" customWidth="1"/>
    <col min="523" max="523" width="16.85546875" style="37" customWidth="1"/>
    <col min="524" max="768" width="10.5703125" style="37"/>
    <col min="769" max="769" width="46" style="37" customWidth="1"/>
    <col min="770" max="770" width="7" style="37" customWidth="1"/>
    <col min="771" max="771" width="15.5703125" style="37" customWidth="1"/>
    <col min="772" max="772" width="1.85546875" style="37" customWidth="1"/>
    <col min="773" max="773" width="16.140625" style="37" customWidth="1"/>
    <col min="774" max="774" width="1.85546875" style="37" customWidth="1"/>
    <col min="775" max="775" width="15.42578125" style="37" customWidth="1"/>
    <col min="776" max="776" width="1.85546875" style="37" customWidth="1"/>
    <col min="777" max="777" width="16.140625" style="37" customWidth="1"/>
    <col min="778" max="778" width="1.5703125" style="37" customWidth="1"/>
    <col min="779" max="779" width="16.85546875" style="37" customWidth="1"/>
    <col min="780" max="1024" width="10.5703125" style="37"/>
    <col min="1025" max="1025" width="46" style="37" customWidth="1"/>
    <col min="1026" max="1026" width="7" style="37" customWidth="1"/>
    <col min="1027" max="1027" width="15.5703125" style="37" customWidth="1"/>
    <col min="1028" max="1028" width="1.85546875" style="37" customWidth="1"/>
    <col min="1029" max="1029" width="16.140625" style="37" customWidth="1"/>
    <col min="1030" max="1030" width="1.85546875" style="37" customWidth="1"/>
    <col min="1031" max="1031" width="15.42578125" style="37" customWidth="1"/>
    <col min="1032" max="1032" width="1.85546875" style="37" customWidth="1"/>
    <col min="1033" max="1033" width="16.140625" style="37" customWidth="1"/>
    <col min="1034" max="1034" width="1.5703125" style="37" customWidth="1"/>
    <col min="1035" max="1035" width="16.85546875" style="37" customWidth="1"/>
    <col min="1036" max="1280" width="10.5703125" style="37"/>
    <col min="1281" max="1281" width="46" style="37" customWidth="1"/>
    <col min="1282" max="1282" width="7" style="37" customWidth="1"/>
    <col min="1283" max="1283" width="15.5703125" style="37" customWidth="1"/>
    <col min="1284" max="1284" width="1.85546875" style="37" customWidth="1"/>
    <col min="1285" max="1285" width="16.140625" style="37" customWidth="1"/>
    <col min="1286" max="1286" width="1.85546875" style="37" customWidth="1"/>
    <col min="1287" max="1287" width="15.42578125" style="37" customWidth="1"/>
    <col min="1288" max="1288" width="1.85546875" style="37" customWidth="1"/>
    <col min="1289" max="1289" width="16.140625" style="37" customWidth="1"/>
    <col min="1290" max="1290" width="1.5703125" style="37" customWidth="1"/>
    <col min="1291" max="1291" width="16.85546875" style="37" customWidth="1"/>
    <col min="1292" max="1536" width="10.5703125" style="37"/>
    <col min="1537" max="1537" width="46" style="37" customWidth="1"/>
    <col min="1538" max="1538" width="7" style="37" customWidth="1"/>
    <col min="1539" max="1539" width="15.5703125" style="37" customWidth="1"/>
    <col min="1540" max="1540" width="1.85546875" style="37" customWidth="1"/>
    <col min="1541" max="1541" width="16.140625" style="37" customWidth="1"/>
    <col min="1542" max="1542" width="1.85546875" style="37" customWidth="1"/>
    <col min="1543" max="1543" width="15.42578125" style="37" customWidth="1"/>
    <col min="1544" max="1544" width="1.85546875" style="37" customWidth="1"/>
    <col min="1545" max="1545" width="16.140625" style="37" customWidth="1"/>
    <col min="1546" max="1546" width="1.5703125" style="37" customWidth="1"/>
    <col min="1547" max="1547" width="16.85546875" style="37" customWidth="1"/>
    <col min="1548" max="1792" width="10.5703125" style="37"/>
    <col min="1793" max="1793" width="46" style="37" customWidth="1"/>
    <col min="1794" max="1794" width="7" style="37" customWidth="1"/>
    <col min="1795" max="1795" width="15.5703125" style="37" customWidth="1"/>
    <col min="1796" max="1796" width="1.85546875" style="37" customWidth="1"/>
    <col min="1797" max="1797" width="16.140625" style="37" customWidth="1"/>
    <col min="1798" max="1798" width="1.85546875" style="37" customWidth="1"/>
    <col min="1799" max="1799" width="15.42578125" style="37" customWidth="1"/>
    <col min="1800" max="1800" width="1.85546875" style="37" customWidth="1"/>
    <col min="1801" max="1801" width="16.140625" style="37" customWidth="1"/>
    <col min="1802" max="1802" width="1.5703125" style="37" customWidth="1"/>
    <col min="1803" max="1803" width="16.85546875" style="37" customWidth="1"/>
    <col min="1804" max="2048" width="10.5703125" style="37"/>
    <col min="2049" max="2049" width="46" style="37" customWidth="1"/>
    <col min="2050" max="2050" width="7" style="37" customWidth="1"/>
    <col min="2051" max="2051" width="15.5703125" style="37" customWidth="1"/>
    <col min="2052" max="2052" width="1.85546875" style="37" customWidth="1"/>
    <col min="2053" max="2053" width="16.140625" style="37" customWidth="1"/>
    <col min="2054" max="2054" width="1.85546875" style="37" customWidth="1"/>
    <col min="2055" max="2055" width="15.42578125" style="37" customWidth="1"/>
    <col min="2056" max="2056" width="1.85546875" style="37" customWidth="1"/>
    <col min="2057" max="2057" width="16.140625" style="37" customWidth="1"/>
    <col min="2058" max="2058" width="1.5703125" style="37" customWidth="1"/>
    <col min="2059" max="2059" width="16.85546875" style="37" customWidth="1"/>
    <col min="2060" max="2304" width="10.5703125" style="37"/>
    <col min="2305" max="2305" width="46" style="37" customWidth="1"/>
    <col min="2306" max="2306" width="7" style="37" customWidth="1"/>
    <col min="2307" max="2307" width="15.5703125" style="37" customWidth="1"/>
    <col min="2308" max="2308" width="1.85546875" style="37" customWidth="1"/>
    <col min="2309" max="2309" width="16.140625" style="37" customWidth="1"/>
    <col min="2310" max="2310" width="1.85546875" style="37" customWidth="1"/>
    <col min="2311" max="2311" width="15.42578125" style="37" customWidth="1"/>
    <col min="2312" max="2312" width="1.85546875" style="37" customWidth="1"/>
    <col min="2313" max="2313" width="16.140625" style="37" customWidth="1"/>
    <col min="2314" max="2314" width="1.5703125" style="37" customWidth="1"/>
    <col min="2315" max="2315" width="16.85546875" style="37" customWidth="1"/>
    <col min="2316" max="2560" width="10.5703125" style="37"/>
    <col min="2561" max="2561" width="46" style="37" customWidth="1"/>
    <col min="2562" max="2562" width="7" style="37" customWidth="1"/>
    <col min="2563" max="2563" width="15.5703125" style="37" customWidth="1"/>
    <col min="2564" max="2564" width="1.85546875" style="37" customWidth="1"/>
    <col min="2565" max="2565" width="16.140625" style="37" customWidth="1"/>
    <col min="2566" max="2566" width="1.85546875" style="37" customWidth="1"/>
    <col min="2567" max="2567" width="15.42578125" style="37" customWidth="1"/>
    <col min="2568" max="2568" width="1.85546875" style="37" customWidth="1"/>
    <col min="2569" max="2569" width="16.140625" style="37" customWidth="1"/>
    <col min="2570" max="2570" width="1.5703125" style="37" customWidth="1"/>
    <col min="2571" max="2571" width="16.85546875" style="37" customWidth="1"/>
    <col min="2572" max="2816" width="10.5703125" style="37"/>
    <col min="2817" max="2817" width="46" style="37" customWidth="1"/>
    <col min="2818" max="2818" width="7" style="37" customWidth="1"/>
    <col min="2819" max="2819" width="15.5703125" style="37" customWidth="1"/>
    <col min="2820" max="2820" width="1.85546875" style="37" customWidth="1"/>
    <col min="2821" max="2821" width="16.140625" style="37" customWidth="1"/>
    <col min="2822" max="2822" width="1.85546875" style="37" customWidth="1"/>
    <col min="2823" max="2823" width="15.42578125" style="37" customWidth="1"/>
    <col min="2824" max="2824" width="1.85546875" style="37" customWidth="1"/>
    <col min="2825" max="2825" width="16.140625" style="37" customWidth="1"/>
    <col min="2826" max="2826" width="1.5703125" style="37" customWidth="1"/>
    <col min="2827" max="2827" width="16.85546875" style="37" customWidth="1"/>
    <col min="2828" max="3072" width="10.5703125" style="37"/>
    <col min="3073" max="3073" width="46" style="37" customWidth="1"/>
    <col min="3074" max="3074" width="7" style="37" customWidth="1"/>
    <col min="3075" max="3075" width="15.5703125" style="37" customWidth="1"/>
    <col min="3076" max="3076" width="1.85546875" style="37" customWidth="1"/>
    <col min="3077" max="3077" width="16.140625" style="37" customWidth="1"/>
    <col min="3078" max="3078" width="1.85546875" style="37" customWidth="1"/>
    <col min="3079" max="3079" width="15.42578125" style="37" customWidth="1"/>
    <col min="3080" max="3080" width="1.85546875" style="37" customWidth="1"/>
    <col min="3081" max="3081" width="16.140625" style="37" customWidth="1"/>
    <col min="3082" max="3082" width="1.5703125" style="37" customWidth="1"/>
    <col min="3083" max="3083" width="16.85546875" style="37" customWidth="1"/>
    <col min="3084" max="3328" width="10.5703125" style="37"/>
    <col min="3329" max="3329" width="46" style="37" customWidth="1"/>
    <col min="3330" max="3330" width="7" style="37" customWidth="1"/>
    <col min="3331" max="3331" width="15.5703125" style="37" customWidth="1"/>
    <col min="3332" max="3332" width="1.85546875" style="37" customWidth="1"/>
    <col min="3333" max="3333" width="16.140625" style="37" customWidth="1"/>
    <col min="3334" max="3334" width="1.85546875" style="37" customWidth="1"/>
    <col min="3335" max="3335" width="15.42578125" style="37" customWidth="1"/>
    <col min="3336" max="3336" width="1.85546875" style="37" customWidth="1"/>
    <col min="3337" max="3337" width="16.140625" style="37" customWidth="1"/>
    <col min="3338" max="3338" width="1.5703125" style="37" customWidth="1"/>
    <col min="3339" max="3339" width="16.85546875" style="37" customWidth="1"/>
    <col min="3340" max="3584" width="10.5703125" style="37"/>
    <col min="3585" max="3585" width="46" style="37" customWidth="1"/>
    <col min="3586" max="3586" width="7" style="37" customWidth="1"/>
    <col min="3587" max="3587" width="15.5703125" style="37" customWidth="1"/>
    <col min="3588" max="3588" width="1.85546875" style="37" customWidth="1"/>
    <col min="3589" max="3589" width="16.140625" style="37" customWidth="1"/>
    <col min="3590" max="3590" width="1.85546875" style="37" customWidth="1"/>
    <col min="3591" max="3591" width="15.42578125" style="37" customWidth="1"/>
    <col min="3592" max="3592" width="1.85546875" style="37" customWidth="1"/>
    <col min="3593" max="3593" width="16.140625" style="37" customWidth="1"/>
    <col min="3594" max="3594" width="1.5703125" style="37" customWidth="1"/>
    <col min="3595" max="3595" width="16.85546875" style="37" customWidth="1"/>
    <col min="3596" max="3840" width="10.5703125" style="37"/>
    <col min="3841" max="3841" width="46" style="37" customWidth="1"/>
    <col min="3842" max="3842" width="7" style="37" customWidth="1"/>
    <col min="3843" max="3843" width="15.5703125" style="37" customWidth="1"/>
    <col min="3844" max="3844" width="1.85546875" style="37" customWidth="1"/>
    <col min="3845" max="3845" width="16.140625" style="37" customWidth="1"/>
    <col min="3846" max="3846" width="1.85546875" style="37" customWidth="1"/>
    <col min="3847" max="3847" width="15.42578125" style="37" customWidth="1"/>
    <col min="3848" max="3848" width="1.85546875" style="37" customWidth="1"/>
    <col min="3849" max="3849" width="16.140625" style="37" customWidth="1"/>
    <col min="3850" max="3850" width="1.5703125" style="37" customWidth="1"/>
    <col min="3851" max="3851" width="16.85546875" style="37" customWidth="1"/>
    <col min="3852" max="4096" width="10.5703125" style="37"/>
    <col min="4097" max="4097" width="46" style="37" customWidth="1"/>
    <col min="4098" max="4098" width="7" style="37" customWidth="1"/>
    <col min="4099" max="4099" width="15.5703125" style="37" customWidth="1"/>
    <col min="4100" max="4100" width="1.85546875" style="37" customWidth="1"/>
    <col min="4101" max="4101" width="16.140625" style="37" customWidth="1"/>
    <col min="4102" max="4102" width="1.85546875" style="37" customWidth="1"/>
    <col min="4103" max="4103" width="15.42578125" style="37" customWidth="1"/>
    <col min="4104" max="4104" width="1.85546875" style="37" customWidth="1"/>
    <col min="4105" max="4105" width="16.140625" style="37" customWidth="1"/>
    <col min="4106" max="4106" width="1.5703125" style="37" customWidth="1"/>
    <col min="4107" max="4107" width="16.85546875" style="37" customWidth="1"/>
    <col min="4108" max="4352" width="10.5703125" style="37"/>
    <col min="4353" max="4353" width="46" style="37" customWidth="1"/>
    <col min="4354" max="4354" width="7" style="37" customWidth="1"/>
    <col min="4355" max="4355" width="15.5703125" style="37" customWidth="1"/>
    <col min="4356" max="4356" width="1.85546875" style="37" customWidth="1"/>
    <col min="4357" max="4357" width="16.140625" style="37" customWidth="1"/>
    <col min="4358" max="4358" width="1.85546875" style="37" customWidth="1"/>
    <col min="4359" max="4359" width="15.42578125" style="37" customWidth="1"/>
    <col min="4360" max="4360" width="1.85546875" style="37" customWidth="1"/>
    <col min="4361" max="4361" width="16.140625" style="37" customWidth="1"/>
    <col min="4362" max="4362" width="1.5703125" style="37" customWidth="1"/>
    <col min="4363" max="4363" width="16.85546875" style="37" customWidth="1"/>
    <col min="4364" max="4608" width="10.5703125" style="37"/>
    <col min="4609" max="4609" width="46" style="37" customWidth="1"/>
    <col min="4610" max="4610" width="7" style="37" customWidth="1"/>
    <col min="4611" max="4611" width="15.5703125" style="37" customWidth="1"/>
    <col min="4612" max="4612" width="1.85546875" style="37" customWidth="1"/>
    <col min="4613" max="4613" width="16.140625" style="37" customWidth="1"/>
    <col min="4614" max="4614" width="1.85546875" style="37" customWidth="1"/>
    <col min="4615" max="4615" width="15.42578125" style="37" customWidth="1"/>
    <col min="4616" max="4616" width="1.85546875" style="37" customWidth="1"/>
    <col min="4617" max="4617" width="16.140625" style="37" customWidth="1"/>
    <col min="4618" max="4618" width="1.5703125" style="37" customWidth="1"/>
    <col min="4619" max="4619" width="16.85546875" style="37" customWidth="1"/>
    <col min="4620" max="4864" width="10.5703125" style="37"/>
    <col min="4865" max="4865" width="46" style="37" customWidth="1"/>
    <col min="4866" max="4866" width="7" style="37" customWidth="1"/>
    <col min="4867" max="4867" width="15.5703125" style="37" customWidth="1"/>
    <col min="4868" max="4868" width="1.85546875" style="37" customWidth="1"/>
    <col min="4869" max="4869" width="16.140625" style="37" customWidth="1"/>
    <col min="4870" max="4870" width="1.85546875" style="37" customWidth="1"/>
    <col min="4871" max="4871" width="15.42578125" style="37" customWidth="1"/>
    <col min="4872" max="4872" width="1.85546875" style="37" customWidth="1"/>
    <col min="4873" max="4873" width="16.140625" style="37" customWidth="1"/>
    <col min="4874" max="4874" width="1.5703125" style="37" customWidth="1"/>
    <col min="4875" max="4875" width="16.85546875" style="37" customWidth="1"/>
    <col min="4876" max="5120" width="10.5703125" style="37"/>
    <col min="5121" max="5121" width="46" style="37" customWidth="1"/>
    <col min="5122" max="5122" width="7" style="37" customWidth="1"/>
    <col min="5123" max="5123" width="15.5703125" style="37" customWidth="1"/>
    <col min="5124" max="5124" width="1.85546875" style="37" customWidth="1"/>
    <col min="5125" max="5125" width="16.140625" style="37" customWidth="1"/>
    <col min="5126" max="5126" width="1.85546875" style="37" customWidth="1"/>
    <col min="5127" max="5127" width="15.42578125" style="37" customWidth="1"/>
    <col min="5128" max="5128" width="1.85546875" style="37" customWidth="1"/>
    <col min="5129" max="5129" width="16.140625" style="37" customWidth="1"/>
    <col min="5130" max="5130" width="1.5703125" style="37" customWidth="1"/>
    <col min="5131" max="5131" width="16.85546875" style="37" customWidth="1"/>
    <col min="5132" max="5376" width="10.5703125" style="37"/>
    <col min="5377" max="5377" width="46" style="37" customWidth="1"/>
    <col min="5378" max="5378" width="7" style="37" customWidth="1"/>
    <col min="5379" max="5379" width="15.5703125" style="37" customWidth="1"/>
    <col min="5380" max="5380" width="1.85546875" style="37" customWidth="1"/>
    <col min="5381" max="5381" width="16.140625" style="37" customWidth="1"/>
    <col min="5382" max="5382" width="1.85546875" style="37" customWidth="1"/>
    <col min="5383" max="5383" width="15.42578125" style="37" customWidth="1"/>
    <col min="5384" max="5384" width="1.85546875" style="37" customWidth="1"/>
    <col min="5385" max="5385" width="16.140625" style="37" customWidth="1"/>
    <col min="5386" max="5386" width="1.5703125" style="37" customWidth="1"/>
    <col min="5387" max="5387" width="16.85546875" style="37" customWidth="1"/>
    <col min="5388" max="5632" width="10.5703125" style="37"/>
    <col min="5633" max="5633" width="46" style="37" customWidth="1"/>
    <col min="5634" max="5634" width="7" style="37" customWidth="1"/>
    <col min="5635" max="5635" width="15.5703125" style="37" customWidth="1"/>
    <col min="5636" max="5636" width="1.85546875" style="37" customWidth="1"/>
    <col min="5637" max="5637" width="16.140625" style="37" customWidth="1"/>
    <col min="5638" max="5638" width="1.85546875" style="37" customWidth="1"/>
    <col min="5639" max="5639" width="15.42578125" style="37" customWidth="1"/>
    <col min="5640" max="5640" width="1.85546875" style="37" customWidth="1"/>
    <col min="5641" max="5641" width="16.140625" style="37" customWidth="1"/>
    <col min="5642" max="5642" width="1.5703125" style="37" customWidth="1"/>
    <col min="5643" max="5643" width="16.85546875" style="37" customWidth="1"/>
    <col min="5644" max="5888" width="10.5703125" style="37"/>
    <col min="5889" max="5889" width="46" style="37" customWidth="1"/>
    <col min="5890" max="5890" width="7" style="37" customWidth="1"/>
    <col min="5891" max="5891" width="15.5703125" style="37" customWidth="1"/>
    <col min="5892" max="5892" width="1.85546875" style="37" customWidth="1"/>
    <col min="5893" max="5893" width="16.140625" style="37" customWidth="1"/>
    <col min="5894" max="5894" width="1.85546875" style="37" customWidth="1"/>
    <col min="5895" max="5895" width="15.42578125" style="37" customWidth="1"/>
    <col min="5896" max="5896" width="1.85546875" style="37" customWidth="1"/>
    <col min="5897" max="5897" width="16.140625" style="37" customWidth="1"/>
    <col min="5898" max="5898" width="1.5703125" style="37" customWidth="1"/>
    <col min="5899" max="5899" width="16.85546875" style="37" customWidth="1"/>
    <col min="5900" max="6144" width="10.5703125" style="37"/>
    <col min="6145" max="6145" width="46" style="37" customWidth="1"/>
    <col min="6146" max="6146" width="7" style="37" customWidth="1"/>
    <col min="6147" max="6147" width="15.5703125" style="37" customWidth="1"/>
    <col min="6148" max="6148" width="1.85546875" style="37" customWidth="1"/>
    <col min="6149" max="6149" width="16.140625" style="37" customWidth="1"/>
    <col min="6150" max="6150" width="1.85546875" style="37" customWidth="1"/>
    <col min="6151" max="6151" width="15.42578125" style="37" customWidth="1"/>
    <col min="6152" max="6152" width="1.85546875" style="37" customWidth="1"/>
    <col min="6153" max="6153" width="16.140625" style="37" customWidth="1"/>
    <col min="6154" max="6154" width="1.5703125" style="37" customWidth="1"/>
    <col min="6155" max="6155" width="16.85546875" style="37" customWidth="1"/>
    <col min="6156" max="6400" width="10.5703125" style="37"/>
    <col min="6401" max="6401" width="46" style="37" customWidth="1"/>
    <col min="6402" max="6402" width="7" style="37" customWidth="1"/>
    <col min="6403" max="6403" width="15.5703125" style="37" customWidth="1"/>
    <col min="6404" max="6404" width="1.85546875" style="37" customWidth="1"/>
    <col min="6405" max="6405" width="16.140625" style="37" customWidth="1"/>
    <col min="6406" max="6406" width="1.85546875" style="37" customWidth="1"/>
    <col min="6407" max="6407" width="15.42578125" style="37" customWidth="1"/>
    <col min="6408" max="6408" width="1.85546875" style="37" customWidth="1"/>
    <col min="6409" max="6409" width="16.140625" style="37" customWidth="1"/>
    <col min="6410" max="6410" width="1.5703125" style="37" customWidth="1"/>
    <col min="6411" max="6411" width="16.85546875" style="37" customWidth="1"/>
    <col min="6412" max="6656" width="10.5703125" style="37"/>
    <col min="6657" max="6657" width="46" style="37" customWidth="1"/>
    <col min="6658" max="6658" width="7" style="37" customWidth="1"/>
    <col min="6659" max="6659" width="15.5703125" style="37" customWidth="1"/>
    <col min="6660" max="6660" width="1.85546875" style="37" customWidth="1"/>
    <col min="6661" max="6661" width="16.140625" style="37" customWidth="1"/>
    <col min="6662" max="6662" width="1.85546875" style="37" customWidth="1"/>
    <col min="6663" max="6663" width="15.42578125" style="37" customWidth="1"/>
    <col min="6664" max="6664" width="1.85546875" style="37" customWidth="1"/>
    <col min="6665" max="6665" width="16.140625" style="37" customWidth="1"/>
    <col min="6666" max="6666" width="1.5703125" style="37" customWidth="1"/>
    <col min="6667" max="6667" width="16.85546875" style="37" customWidth="1"/>
    <col min="6668" max="6912" width="10.5703125" style="37"/>
    <col min="6913" max="6913" width="46" style="37" customWidth="1"/>
    <col min="6914" max="6914" width="7" style="37" customWidth="1"/>
    <col min="6915" max="6915" width="15.5703125" style="37" customWidth="1"/>
    <col min="6916" max="6916" width="1.85546875" style="37" customWidth="1"/>
    <col min="6917" max="6917" width="16.140625" style="37" customWidth="1"/>
    <col min="6918" max="6918" width="1.85546875" style="37" customWidth="1"/>
    <col min="6919" max="6919" width="15.42578125" style="37" customWidth="1"/>
    <col min="6920" max="6920" width="1.85546875" style="37" customWidth="1"/>
    <col min="6921" max="6921" width="16.140625" style="37" customWidth="1"/>
    <col min="6922" max="6922" width="1.5703125" style="37" customWidth="1"/>
    <col min="6923" max="6923" width="16.85546875" style="37" customWidth="1"/>
    <col min="6924" max="7168" width="10.5703125" style="37"/>
    <col min="7169" max="7169" width="46" style="37" customWidth="1"/>
    <col min="7170" max="7170" width="7" style="37" customWidth="1"/>
    <col min="7171" max="7171" width="15.5703125" style="37" customWidth="1"/>
    <col min="7172" max="7172" width="1.85546875" style="37" customWidth="1"/>
    <col min="7173" max="7173" width="16.140625" style="37" customWidth="1"/>
    <col min="7174" max="7174" width="1.85546875" style="37" customWidth="1"/>
    <col min="7175" max="7175" width="15.42578125" style="37" customWidth="1"/>
    <col min="7176" max="7176" width="1.85546875" style="37" customWidth="1"/>
    <col min="7177" max="7177" width="16.140625" style="37" customWidth="1"/>
    <col min="7178" max="7178" width="1.5703125" style="37" customWidth="1"/>
    <col min="7179" max="7179" width="16.85546875" style="37" customWidth="1"/>
    <col min="7180" max="7424" width="10.5703125" style="37"/>
    <col min="7425" max="7425" width="46" style="37" customWidth="1"/>
    <col min="7426" max="7426" width="7" style="37" customWidth="1"/>
    <col min="7427" max="7427" width="15.5703125" style="37" customWidth="1"/>
    <col min="7428" max="7428" width="1.85546875" style="37" customWidth="1"/>
    <col min="7429" max="7429" width="16.140625" style="37" customWidth="1"/>
    <col min="7430" max="7430" width="1.85546875" style="37" customWidth="1"/>
    <col min="7431" max="7431" width="15.42578125" style="37" customWidth="1"/>
    <col min="7432" max="7432" width="1.85546875" style="37" customWidth="1"/>
    <col min="7433" max="7433" width="16.140625" style="37" customWidth="1"/>
    <col min="7434" max="7434" width="1.5703125" style="37" customWidth="1"/>
    <col min="7435" max="7435" width="16.85546875" style="37" customWidth="1"/>
    <col min="7436" max="7680" width="10.5703125" style="37"/>
    <col min="7681" max="7681" width="46" style="37" customWidth="1"/>
    <col min="7682" max="7682" width="7" style="37" customWidth="1"/>
    <col min="7683" max="7683" width="15.5703125" style="37" customWidth="1"/>
    <col min="7684" max="7684" width="1.85546875" style="37" customWidth="1"/>
    <col min="7685" max="7685" width="16.140625" style="37" customWidth="1"/>
    <col min="7686" max="7686" width="1.85546875" style="37" customWidth="1"/>
    <col min="7687" max="7687" width="15.42578125" style="37" customWidth="1"/>
    <col min="7688" max="7688" width="1.85546875" style="37" customWidth="1"/>
    <col min="7689" max="7689" width="16.140625" style="37" customWidth="1"/>
    <col min="7690" max="7690" width="1.5703125" style="37" customWidth="1"/>
    <col min="7691" max="7691" width="16.85546875" style="37" customWidth="1"/>
    <col min="7692" max="7936" width="10.5703125" style="37"/>
    <col min="7937" max="7937" width="46" style="37" customWidth="1"/>
    <col min="7938" max="7938" width="7" style="37" customWidth="1"/>
    <col min="7939" max="7939" width="15.5703125" style="37" customWidth="1"/>
    <col min="7940" max="7940" width="1.85546875" style="37" customWidth="1"/>
    <col min="7941" max="7941" width="16.140625" style="37" customWidth="1"/>
    <col min="7942" max="7942" width="1.85546875" style="37" customWidth="1"/>
    <col min="7943" max="7943" width="15.42578125" style="37" customWidth="1"/>
    <col min="7944" max="7944" width="1.85546875" style="37" customWidth="1"/>
    <col min="7945" max="7945" width="16.140625" style="37" customWidth="1"/>
    <col min="7946" max="7946" width="1.5703125" style="37" customWidth="1"/>
    <col min="7947" max="7947" width="16.85546875" style="37" customWidth="1"/>
    <col min="7948" max="8192" width="10.5703125" style="37"/>
    <col min="8193" max="8193" width="46" style="37" customWidth="1"/>
    <col min="8194" max="8194" width="7" style="37" customWidth="1"/>
    <col min="8195" max="8195" width="15.5703125" style="37" customWidth="1"/>
    <col min="8196" max="8196" width="1.85546875" style="37" customWidth="1"/>
    <col min="8197" max="8197" width="16.140625" style="37" customWidth="1"/>
    <col min="8198" max="8198" width="1.85546875" style="37" customWidth="1"/>
    <col min="8199" max="8199" width="15.42578125" style="37" customWidth="1"/>
    <col min="8200" max="8200" width="1.85546875" style="37" customWidth="1"/>
    <col min="8201" max="8201" width="16.140625" style="37" customWidth="1"/>
    <col min="8202" max="8202" width="1.5703125" style="37" customWidth="1"/>
    <col min="8203" max="8203" width="16.85546875" style="37" customWidth="1"/>
    <col min="8204" max="8448" width="10.5703125" style="37"/>
    <col min="8449" max="8449" width="46" style="37" customWidth="1"/>
    <col min="8450" max="8450" width="7" style="37" customWidth="1"/>
    <col min="8451" max="8451" width="15.5703125" style="37" customWidth="1"/>
    <col min="8452" max="8452" width="1.85546875" style="37" customWidth="1"/>
    <col min="8453" max="8453" width="16.140625" style="37" customWidth="1"/>
    <col min="8454" max="8454" width="1.85546875" style="37" customWidth="1"/>
    <col min="8455" max="8455" width="15.42578125" style="37" customWidth="1"/>
    <col min="8456" max="8456" width="1.85546875" style="37" customWidth="1"/>
    <col min="8457" max="8457" width="16.140625" style="37" customWidth="1"/>
    <col min="8458" max="8458" width="1.5703125" style="37" customWidth="1"/>
    <col min="8459" max="8459" width="16.85546875" style="37" customWidth="1"/>
    <col min="8460" max="8704" width="10.5703125" style="37"/>
    <col min="8705" max="8705" width="46" style="37" customWidth="1"/>
    <col min="8706" max="8706" width="7" style="37" customWidth="1"/>
    <col min="8707" max="8707" width="15.5703125" style="37" customWidth="1"/>
    <col min="8708" max="8708" width="1.85546875" style="37" customWidth="1"/>
    <col min="8709" max="8709" width="16.140625" style="37" customWidth="1"/>
    <col min="8710" max="8710" width="1.85546875" style="37" customWidth="1"/>
    <col min="8711" max="8711" width="15.42578125" style="37" customWidth="1"/>
    <col min="8712" max="8712" width="1.85546875" style="37" customWidth="1"/>
    <col min="8713" max="8713" width="16.140625" style="37" customWidth="1"/>
    <col min="8714" max="8714" width="1.5703125" style="37" customWidth="1"/>
    <col min="8715" max="8715" width="16.85546875" style="37" customWidth="1"/>
    <col min="8716" max="8960" width="10.5703125" style="37"/>
    <col min="8961" max="8961" width="46" style="37" customWidth="1"/>
    <col min="8962" max="8962" width="7" style="37" customWidth="1"/>
    <col min="8963" max="8963" width="15.5703125" style="37" customWidth="1"/>
    <col min="8964" max="8964" width="1.85546875" style="37" customWidth="1"/>
    <col min="8965" max="8965" width="16.140625" style="37" customWidth="1"/>
    <col min="8966" max="8966" width="1.85546875" style="37" customWidth="1"/>
    <col min="8967" max="8967" width="15.42578125" style="37" customWidth="1"/>
    <col min="8968" max="8968" width="1.85546875" style="37" customWidth="1"/>
    <col min="8969" max="8969" width="16.140625" style="37" customWidth="1"/>
    <col min="8970" max="8970" width="1.5703125" style="37" customWidth="1"/>
    <col min="8971" max="8971" width="16.85546875" style="37" customWidth="1"/>
    <col min="8972" max="9216" width="10.5703125" style="37"/>
    <col min="9217" max="9217" width="46" style="37" customWidth="1"/>
    <col min="9218" max="9218" width="7" style="37" customWidth="1"/>
    <col min="9219" max="9219" width="15.5703125" style="37" customWidth="1"/>
    <col min="9220" max="9220" width="1.85546875" style="37" customWidth="1"/>
    <col min="9221" max="9221" width="16.140625" style="37" customWidth="1"/>
    <col min="9222" max="9222" width="1.85546875" style="37" customWidth="1"/>
    <col min="9223" max="9223" width="15.42578125" style="37" customWidth="1"/>
    <col min="9224" max="9224" width="1.85546875" style="37" customWidth="1"/>
    <col min="9225" max="9225" width="16.140625" style="37" customWidth="1"/>
    <col min="9226" max="9226" width="1.5703125" style="37" customWidth="1"/>
    <col min="9227" max="9227" width="16.85546875" style="37" customWidth="1"/>
    <col min="9228" max="9472" width="10.5703125" style="37"/>
    <col min="9473" max="9473" width="46" style="37" customWidth="1"/>
    <col min="9474" max="9474" width="7" style="37" customWidth="1"/>
    <col min="9475" max="9475" width="15.5703125" style="37" customWidth="1"/>
    <col min="9476" max="9476" width="1.85546875" style="37" customWidth="1"/>
    <col min="9477" max="9477" width="16.140625" style="37" customWidth="1"/>
    <col min="9478" max="9478" width="1.85546875" style="37" customWidth="1"/>
    <col min="9479" max="9479" width="15.42578125" style="37" customWidth="1"/>
    <col min="9480" max="9480" width="1.85546875" style="37" customWidth="1"/>
    <col min="9481" max="9481" width="16.140625" style="37" customWidth="1"/>
    <col min="9482" max="9482" width="1.5703125" style="37" customWidth="1"/>
    <col min="9483" max="9483" width="16.85546875" style="37" customWidth="1"/>
    <col min="9484" max="9728" width="10.5703125" style="37"/>
    <col min="9729" max="9729" width="46" style="37" customWidth="1"/>
    <col min="9730" max="9730" width="7" style="37" customWidth="1"/>
    <col min="9731" max="9731" width="15.5703125" style="37" customWidth="1"/>
    <col min="9732" max="9732" width="1.85546875" style="37" customWidth="1"/>
    <col min="9733" max="9733" width="16.140625" style="37" customWidth="1"/>
    <col min="9734" max="9734" width="1.85546875" style="37" customWidth="1"/>
    <col min="9735" max="9735" width="15.42578125" style="37" customWidth="1"/>
    <col min="9736" max="9736" width="1.85546875" style="37" customWidth="1"/>
    <col min="9737" max="9737" width="16.140625" style="37" customWidth="1"/>
    <col min="9738" max="9738" width="1.5703125" style="37" customWidth="1"/>
    <col min="9739" max="9739" width="16.85546875" style="37" customWidth="1"/>
    <col min="9740" max="9984" width="10.5703125" style="37"/>
    <col min="9985" max="9985" width="46" style="37" customWidth="1"/>
    <col min="9986" max="9986" width="7" style="37" customWidth="1"/>
    <col min="9987" max="9987" width="15.5703125" style="37" customWidth="1"/>
    <col min="9988" max="9988" width="1.85546875" style="37" customWidth="1"/>
    <col min="9989" max="9989" width="16.140625" style="37" customWidth="1"/>
    <col min="9990" max="9990" width="1.85546875" style="37" customWidth="1"/>
    <col min="9991" max="9991" width="15.42578125" style="37" customWidth="1"/>
    <col min="9992" max="9992" width="1.85546875" style="37" customWidth="1"/>
    <col min="9993" max="9993" width="16.140625" style="37" customWidth="1"/>
    <col min="9994" max="9994" width="1.5703125" style="37" customWidth="1"/>
    <col min="9995" max="9995" width="16.85546875" style="37" customWidth="1"/>
    <col min="9996" max="10240" width="10.5703125" style="37"/>
    <col min="10241" max="10241" width="46" style="37" customWidth="1"/>
    <col min="10242" max="10242" width="7" style="37" customWidth="1"/>
    <col min="10243" max="10243" width="15.5703125" style="37" customWidth="1"/>
    <col min="10244" max="10244" width="1.85546875" style="37" customWidth="1"/>
    <col min="10245" max="10245" width="16.140625" style="37" customWidth="1"/>
    <col min="10246" max="10246" width="1.85546875" style="37" customWidth="1"/>
    <col min="10247" max="10247" width="15.42578125" style="37" customWidth="1"/>
    <col min="10248" max="10248" width="1.85546875" style="37" customWidth="1"/>
    <col min="10249" max="10249" width="16.140625" style="37" customWidth="1"/>
    <col min="10250" max="10250" width="1.5703125" style="37" customWidth="1"/>
    <col min="10251" max="10251" width="16.85546875" style="37" customWidth="1"/>
    <col min="10252" max="10496" width="10.5703125" style="37"/>
    <col min="10497" max="10497" width="46" style="37" customWidth="1"/>
    <col min="10498" max="10498" width="7" style="37" customWidth="1"/>
    <col min="10499" max="10499" width="15.5703125" style="37" customWidth="1"/>
    <col min="10500" max="10500" width="1.85546875" style="37" customWidth="1"/>
    <col min="10501" max="10501" width="16.140625" style="37" customWidth="1"/>
    <col min="10502" max="10502" width="1.85546875" style="37" customWidth="1"/>
    <col min="10503" max="10503" width="15.42578125" style="37" customWidth="1"/>
    <col min="10504" max="10504" width="1.85546875" style="37" customWidth="1"/>
    <col min="10505" max="10505" width="16.140625" style="37" customWidth="1"/>
    <col min="10506" max="10506" width="1.5703125" style="37" customWidth="1"/>
    <col min="10507" max="10507" width="16.85546875" style="37" customWidth="1"/>
    <col min="10508" max="10752" width="10.5703125" style="37"/>
    <col min="10753" max="10753" width="46" style="37" customWidth="1"/>
    <col min="10754" max="10754" width="7" style="37" customWidth="1"/>
    <col min="10755" max="10755" width="15.5703125" style="37" customWidth="1"/>
    <col min="10756" max="10756" width="1.85546875" style="37" customWidth="1"/>
    <col min="10757" max="10757" width="16.140625" style="37" customWidth="1"/>
    <col min="10758" max="10758" width="1.85546875" style="37" customWidth="1"/>
    <col min="10759" max="10759" width="15.42578125" style="37" customWidth="1"/>
    <col min="10760" max="10760" width="1.85546875" style="37" customWidth="1"/>
    <col min="10761" max="10761" width="16.140625" style="37" customWidth="1"/>
    <col min="10762" max="10762" width="1.5703125" style="37" customWidth="1"/>
    <col min="10763" max="10763" width="16.85546875" style="37" customWidth="1"/>
    <col min="10764" max="11008" width="10.5703125" style="37"/>
    <col min="11009" max="11009" width="46" style="37" customWidth="1"/>
    <col min="11010" max="11010" width="7" style="37" customWidth="1"/>
    <col min="11011" max="11011" width="15.5703125" style="37" customWidth="1"/>
    <col min="11012" max="11012" width="1.85546875" style="37" customWidth="1"/>
    <col min="11013" max="11013" width="16.140625" style="37" customWidth="1"/>
    <col min="11014" max="11014" width="1.85546875" style="37" customWidth="1"/>
    <col min="11015" max="11015" width="15.42578125" style="37" customWidth="1"/>
    <col min="11016" max="11016" width="1.85546875" style="37" customWidth="1"/>
    <col min="11017" max="11017" width="16.140625" style="37" customWidth="1"/>
    <col min="11018" max="11018" width="1.5703125" style="37" customWidth="1"/>
    <col min="11019" max="11019" width="16.85546875" style="37" customWidth="1"/>
    <col min="11020" max="11264" width="10.5703125" style="37"/>
    <col min="11265" max="11265" width="46" style="37" customWidth="1"/>
    <col min="11266" max="11266" width="7" style="37" customWidth="1"/>
    <col min="11267" max="11267" width="15.5703125" style="37" customWidth="1"/>
    <col min="11268" max="11268" width="1.85546875" style="37" customWidth="1"/>
    <col min="11269" max="11269" width="16.140625" style="37" customWidth="1"/>
    <col min="11270" max="11270" width="1.85546875" style="37" customWidth="1"/>
    <col min="11271" max="11271" width="15.42578125" style="37" customWidth="1"/>
    <col min="11272" max="11272" width="1.85546875" style="37" customWidth="1"/>
    <col min="11273" max="11273" width="16.140625" style="37" customWidth="1"/>
    <col min="11274" max="11274" width="1.5703125" style="37" customWidth="1"/>
    <col min="11275" max="11275" width="16.85546875" style="37" customWidth="1"/>
    <col min="11276" max="11520" width="10.5703125" style="37"/>
    <col min="11521" max="11521" width="46" style="37" customWidth="1"/>
    <col min="11522" max="11522" width="7" style="37" customWidth="1"/>
    <col min="11523" max="11523" width="15.5703125" style="37" customWidth="1"/>
    <col min="11524" max="11524" width="1.85546875" style="37" customWidth="1"/>
    <col min="11525" max="11525" width="16.140625" style="37" customWidth="1"/>
    <col min="11526" max="11526" width="1.85546875" style="37" customWidth="1"/>
    <col min="11527" max="11527" width="15.42578125" style="37" customWidth="1"/>
    <col min="11528" max="11528" width="1.85546875" style="37" customWidth="1"/>
    <col min="11529" max="11529" width="16.140625" style="37" customWidth="1"/>
    <col min="11530" max="11530" width="1.5703125" style="37" customWidth="1"/>
    <col min="11531" max="11531" width="16.85546875" style="37" customWidth="1"/>
    <col min="11532" max="11776" width="10.5703125" style="37"/>
    <col min="11777" max="11777" width="46" style="37" customWidth="1"/>
    <col min="11778" max="11778" width="7" style="37" customWidth="1"/>
    <col min="11779" max="11779" width="15.5703125" style="37" customWidth="1"/>
    <col min="11780" max="11780" width="1.85546875" style="37" customWidth="1"/>
    <col min="11781" max="11781" width="16.140625" style="37" customWidth="1"/>
    <col min="11782" max="11782" width="1.85546875" style="37" customWidth="1"/>
    <col min="11783" max="11783" width="15.42578125" style="37" customWidth="1"/>
    <col min="11784" max="11784" width="1.85546875" style="37" customWidth="1"/>
    <col min="11785" max="11785" width="16.140625" style="37" customWidth="1"/>
    <col min="11786" max="11786" width="1.5703125" style="37" customWidth="1"/>
    <col min="11787" max="11787" width="16.85546875" style="37" customWidth="1"/>
    <col min="11788" max="12032" width="10.5703125" style="37"/>
    <col min="12033" max="12033" width="46" style="37" customWidth="1"/>
    <col min="12034" max="12034" width="7" style="37" customWidth="1"/>
    <col min="12035" max="12035" width="15.5703125" style="37" customWidth="1"/>
    <col min="12036" max="12036" width="1.85546875" style="37" customWidth="1"/>
    <col min="12037" max="12037" width="16.140625" style="37" customWidth="1"/>
    <col min="12038" max="12038" width="1.85546875" style="37" customWidth="1"/>
    <col min="12039" max="12039" width="15.42578125" style="37" customWidth="1"/>
    <col min="12040" max="12040" width="1.85546875" style="37" customWidth="1"/>
    <col min="12041" max="12041" width="16.140625" style="37" customWidth="1"/>
    <col min="12042" max="12042" width="1.5703125" style="37" customWidth="1"/>
    <col min="12043" max="12043" width="16.85546875" style="37" customWidth="1"/>
    <col min="12044" max="12288" width="10.5703125" style="37"/>
    <col min="12289" max="12289" width="46" style="37" customWidth="1"/>
    <col min="12290" max="12290" width="7" style="37" customWidth="1"/>
    <col min="12291" max="12291" width="15.5703125" style="37" customWidth="1"/>
    <col min="12292" max="12292" width="1.85546875" style="37" customWidth="1"/>
    <col min="12293" max="12293" width="16.140625" style="37" customWidth="1"/>
    <col min="12294" max="12294" width="1.85546875" style="37" customWidth="1"/>
    <col min="12295" max="12295" width="15.42578125" style="37" customWidth="1"/>
    <col min="12296" max="12296" width="1.85546875" style="37" customWidth="1"/>
    <col min="12297" max="12297" width="16.140625" style="37" customWidth="1"/>
    <col min="12298" max="12298" width="1.5703125" style="37" customWidth="1"/>
    <col min="12299" max="12299" width="16.85546875" style="37" customWidth="1"/>
    <col min="12300" max="12544" width="10.5703125" style="37"/>
    <col min="12545" max="12545" width="46" style="37" customWidth="1"/>
    <col min="12546" max="12546" width="7" style="37" customWidth="1"/>
    <col min="12547" max="12547" width="15.5703125" style="37" customWidth="1"/>
    <col min="12548" max="12548" width="1.85546875" style="37" customWidth="1"/>
    <col min="12549" max="12549" width="16.140625" style="37" customWidth="1"/>
    <col min="12550" max="12550" width="1.85546875" style="37" customWidth="1"/>
    <col min="12551" max="12551" width="15.42578125" style="37" customWidth="1"/>
    <col min="12552" max="12552" width="1.85546875" style="37" customWidth="1"/>
    <col min="12553" max="12553" width="16.140625" style="37" customWidth="1"/>
    <col min="12554" max="12554" width="1.5703125" style="37" customWidth="1"/>
    <col min="12555" max="12555" width="16.85546875" style="37" customWidth="1"/>
    <col min="12556" max="12800" width="10.5703125" style="37"/>
    <col min="12801" max="12801" width="46" style="37" customWidth="1"/>
    <col min="12802" max="12802" width="7" style="37" customWidth="1"/>
    <col min="12803" max="12803" width="15.5703125" style="37" customWidth="1"/>
    <col min="12804" max="12804" width="1.85546875" style="37" customWidth="1"/>
    <col min="12805" max="12805" width="16.140625" style="37" customWidth="1"/>
    <col min="12806" max="12806" width="1.85546875" style="37" customWidth="1"/>
    <col min="12807" max="12807" width="15.42578125" style="37" customWidth="1"/>
    <col min="12808" max="12808" width="1.85546875" style="37" customWidth="1"/>
    <col min="12809" max="12809" width="16.140625" style="37" customWidth="1"/>
    <col min="12810" max="12810" width="1.5703125" style="37" customWidth="1"/>
    <col min="12811" max="12811" width="16.85546875" style="37" customWidth="1"/>
    <col min="12812" max="13056" width="10.5703125" style="37"/>
    <col min="13057" max="13057" width="46" style="37" customWidth="1"/>
    <col min="13058" max="13058" width="7" style="37" customWidth="1"/>
    <col min="13059" max="13059" width="15.5703125" style="37" customWidth="1"/>
    <col min="13060" max="13060" width="1.85546875" style="37" customWidth="1"/>
    <col min="13061" max="13061" width="16.140625" style="37" customWidth="1"/>
    <col min="13062" max="13062" width="1.85546875" style="37" customWidth="1"/>
    <col min="13063" max="13063" width="15.42578125" style="37" customWidth="1"/>
    <col min="13064" max="13064" width="1.85546875" style="37" customWidth="1"/>
    <col min="13065" max="13065" width="16.140625" style="37" customWidth="1"/>
    <col min="13066" max="13066" width="1.5703125" style="37" customWidth="1"/>
    <col min="13067" max="13067" width="16.85546875" style="37" customWidth="1"/>
    <col min="13068" max="13312" width="10.5703125" style="37"/>
    <col min="13313" max="13313" width="46" style="37" customWidth="1"/>
    <col min="13314" max="13314" width="7" style="37" customWidth="1"/>
    <col min="13315" max="13315" width="15.5703125" style="37" customWidth="1"/>
    <col min="13316" max="13316" width="1.85546875" style="37" customWidth="1"/>
    <col min="13317" max="13317" width="16.140625" style="37" customWidth="1"/>
    <col min="13318" max="13318" width="1.85546875" style="37" customWidth="1"/>
    <col min="13319" max="13319" width="15.42578125" style="37" customWidth="1"/>
    <col min="13320" max="13320" width="1.85546875" style="37" customWidth="1"/>
    <col min="13321" max="13321" width="16.140625" style="37" customWidth="1"/>
    <col min="13322" max="13322" width="1.5703125" style="37" customWidth="1"/>
    <col min="13323" max="13323" width="16.85546875" style="37" customWidth="1"/>
    <col min="13324" max="13568" width="10.5703125" style="37"/>
    <col min="13569" max="13569" width="46" style="37" customWidth="1"/>
    <col min="13570" max="13570" width="7" style="37" customWidth="1"/>
    <col min="13571" max="13571" width="15.5703125" style="37" customWidth="1"/>
    <col min="13572" max="13572" width="1.85546875" style="37" customWidth="1"/>
    <col min="13573" max="13573" width="16.140625" style="37" customWidth="1"/>
    <col min="13574" max="13574" width="1.85546875" style="37" customWidth="1"/>
    <col min="13575" max="13575" width="15.42578125" style="37" customWidth="1"/>
    <col min="13576" max="13576" width="1.85546875" style="37" customWidth="1"/>
    <col min="13577" max="13577" width="16.140625" style="37" customWidth="1"/>
    <col min="13578" max="13578" width="1.5703125" style="37" customWidth="1"/>
    <col min="13579" max="13579" width="16.85546875" style="37" customWidth="1"/>
    <col min="13580" max="13824" width="10.5703125" style="37"/>
    <col min="13825" max="13825" width="46" style="37" customWidth="1"/>
    <col min="13826" max="13826" width="7" style="37" customWidth="1"/>
    <col min="13827" max="13827" width="15.5703125" style="37" customWidth="1"/>
    <col min="13828" max="13828" width="1.85546875" style="37" customWidth="1"/>
    <col min="13829" max="13829" width="16.140625" style="37" customWidth="1"/>
    <col min="13830" max="13830" width="1.85546875" style="37" customWidth="1"/>
    <col min="13831" max="13831" width="15.42578125" style="37" customWidth="1"/>
    <col min="13832" max="13832" width="1.85546875" style="37" customWidth="1"/>
    <col min="13833" max="13833" width="16.140625" style="37" customWidth="1"/>
    <col min="13834" max="13834" width="1.5703125" style="37" customWidth="1"/>
    <col min="13835" max="13835" width="16.85546875" style="37" customWidth="1"/>
    <col min="13836" max="14080" width="10.5703125" style="37"/>
    <col min="14081" max="14081" width="46" style="37" customWidth="1"/>
    <col min="14082" max="14082" width="7" style="37" customWidth="1"/>
    <col min="14083" max="14083" width="15.5703125" style="37" customWidth="1"/>
    <col min="14084" max="14084" width="1.85546875" style="37" customWidth="1"/>
    <col min="14085" max="14085" width="16.140625" style="37" customWidth="1"/>
    <col min="14086" max="14086" width="1.85546875" style="37" customWidth="1"/>
    <col min="14087" max="14087" width="15.42578125" style="37" customWidth="1"/>
    <col min="14088" max="14088" width="1.85546875" style="37" customWidth="1"/>
    <col min="14089" max="14089" width="16.140625" style="37" customWidth="1"/>
    <col min="14090" max="14090" width="1.5703125" style="37" customWidth="1"/>
    <col min="14091" max="14091" width="16.85546875" style="37" customWidth="1"/>
    <col min="14092" max="14336" width="10.5703125" style="37"/>
    <col min="14337" max="14337" width="46" style="37" customWidth="1"/>
    <col min="14338" max="14338" width="7" style="37" customWidth="1"/>
    <col min="14339" max="14339" width="15.5703125" style="37" customWidth="1"/>
    <col min="14340" max="14340" width="1.85546875" style="37" customWidth="1"/>
    <col min="14341" max="14341" width="16.140625" style="37" customWidth="1"/>
    <col min="14342" max="14342" width="1.85546875" style="37" customWidth="1"/>
    <col min="14343" max="14343" width="15.42578125" style="37" customWidth="1"/>
    <col min="14344" max="14344" width="1.85546875" style="37" customWidth="1"/>
    <col min="14345" max="14345" width="16.140625" style="37" customWidth="1"/>
    <col min="14346" max="14346" width="1.5703125" style="37" customWidth="1"/>
    <col min="14347" max="14347" width="16.85546875" style="37" customWidth="1"/>
    <col min="14348" max="14592" width="10.5703125" style="37"/>
    <col min="14593" max="14593" width="46" style="37" customWidth="1"/>
    <col min="14594" max="14594" width="7" style="37" customWidth="1"/>
    <col min="14595" max="14595" width="15.5703125" style="37" customWidth="1"/>
    <col min="14596" max="14596" width="1.85546875" style="37" customWidth="1"/>
    <col min="14597" max="14597" width="16.140625" style="37" customWidth="1"/>
    <col min="14598" max="14598" width="1.85546875" style="37" customWidth="1"/>
    <col min="14599" max="14599" width="15.42578125" style="37" customWidth="1"/>
    <col min="14600" max="14600" width="1.85546875" style="37" customWidth="1"/>
    <col min="14601" max="14601" width="16.140625" style="37" customWidth="1"/>
    <col min="14602" max="14602" width="1.5703125" style="37" customWidth="1"/>
    <col min="14603" max="14603" width="16.85546875" style="37" customWidth="1"/>
    <col min="14604" max="14848" width="10.5703125" style="37"/>
    <col min="14849" max="14849" width="46" style="37" customWidth="1"/>
    <col min="14850" max="14850" width="7" style="37" customWidth="1"/>
    <col min="14851" max="14851" width="15.5703125" style="37" customWidth="1"/>
    <col min="14852" max="14852" width="1.85546875" style="37" customWidth="1"/>
    <col min="14853" max="14853" width="16.140625" style="37" customWidth="1"/>
    <col min="14854" max="14854" width="1.85546875" style="37" customWidth="1"/>
    <col min="14855" max="14855" width="15.42578125" style="37" customWidth="1"/>
    <col min="14856" max="14856" width="1.85546875" style="37" customWidth="1"/>
    <col min="14857" max="14857" width="16.140625" style="37" customWidth="1"/>
    <col min="14858" max="14858" width="1.5703125" style="37" customWidth="1"/>
    <col min="14859" max="14859" width="16.85546875" style="37" customWidth="1"/>
    <col min="14860" max="15104" width="10.5703125" style="37"/>
    <col min="15105" max="15105" width="46" style="37" customWidth="1"/>
    <col min="15106" max="15106" width="7" style="37" customWidth="1"/>
    <col min="15107" max="15107" width="15.5703125" style="37" customWidth="1"/>
    <col min="15108" max="15108" width="1.85546875" style="37" customWidth="1"/>
    <col min="15109" max="15109" width="16.140625" style="37" customWidth="1"/>
    <col min="15110" max="15110" width="1.85546875" style="37" customWidth="1"/>
    <col min="15111" max="15111" width="15.42578125" style="37" customWidth="1"/>
    <col min="15112" max="15112" width="1.85546875" style="37" customWidth="1"/>
    <col min="15113" max="15113" width="16.140625" style="37" customWidth="1"/>
    <col min="15114" max="15114" width="1.5703125" style="37" customWidth="1"/>
    <col min="15115" max="15115" width="16.85546875" style="37" customWidth="1"/>
    <col min="15116" max="15360" width="10.5703125" style="37"/>
    <col min="15361" max="15361" width="46" style="37" customWidth="1"/>
    <col min="15362" max="15362" width="7" style="37" customWidth="1"/>
    <col min="15363" max="15363" width="15.5703125" style="37" customWidth="1"/>
    <col min="15364" max="15364" width="1.85546875" style="37" customWidth="1"/>
    <col min="15365" max="15365" width="16.140625" style="37" customWidth="1"/>
    <col min="15366" max="15366" width="1.85546875" style="37" customWidth="1"/>
    <col min="15367" max="15367" width="15.42578125" style="37" customWidth="1"/>
    <col min="15368" max="15368" width="1.85546875" style="37" customWidth="1"/>
    <col min="15369" max="15369" width="16.140625" style="37" customWidth="1"/>
    <col min="15370" max="15370" width="1.5703125" style="37" customWidth="1"/>
    <col min="15371" max="15371" width="16.85546875" style="37" customWidth="1"/>
    <col min="15372" max="15616" width="10.5703125" style="37"/>
    <col min="15617" max="15617" width="46" style="37" customWidth="1"/>
    <col min="15618" max="15618" width="7" style="37" customWidth="1"/>
    <col min="15619" max="15619" width="15.5703125" style="37" customWidth="1"/>
    <col min="15620" max="15620" width="1.85546875" style="37" customWidth="1"/>
    <col min="15621" max="15621" width="16.140625" style="37" customWidth="1"/>
    <col min="15622" max="15622" width="1.85546875" style="37" customWidth="1"/>
    <col min="15623" max="15623" width="15.42578125" style="37" customWidth="1"/>
    <col min="15624" max="15624" width="1.85546875" style="37" customWidth="1"/>
    <col min="15625" max="15625" width="16.140625" style="37" customWidth="1"/>
    <col min="15626" max="15626" width="1.5703125" style="37" customWidth="1"/>
    <col min="15627" max="15627" width="16.85546875" style="37" customWidth="1"/>
    <col min="15628" max="15872" width="10.5703125" style="37"/>
    <col min="15873" max="15873" width="46" style="37" customWidth="1"/>
    <col min="15874" max="15874" width="7" style="37" customWidth="1"/>
    <col min="15875" max="15875" width="15.5703125" style="37" customWidth="1"/>
    <col min="15876" max="15876" width="1.85546875" style="37" customWidth="1"/>
    <col min="15877" max="15877" width="16.140625" style="37" customWidth="1"/>
    <col min="15878" max="15878" width="1.85546875" style="37" customWidth="1"/>
    <col min="15879" max="15879" width="15.42578125" style="37" customWidth="1"/>
    <col min="15880" max="15880" width="1.85546875" style="37" customWidth="1"/>
    <col min="15881" max="15881" width="16.140625" style="37" customWidth="1"/>
    <col min="15882" max="15882" width="1.5703125" style="37" customWidth="1"/>
    <col min="15883" max="15883" width="16.85546875" style="37" customWidth="1"/>
    <col min="15884" max="16128" width="10.5703125" style="37"/>
    <col min="16129" max="16129" width="46" style="37" customWidth="1"/>
    <col min="16130" max="16130" width="7" style="37" customWidth="1"/>
    <col min="16131" max="16131" width="15.5703125" style="37" customWidth="1"/>
    <col min="16132" max="16132" width="1.85546875" style="37" customWidth="1"/>
    <col min="16133" max="16133" width="16.140625" style="37" customWidth="1"/>
    <col min="16134" max="16134" width="1.85546875" style="37" customWidth="1"/>
    <col min="16135" max="16135" width="15.42578125" style="37" customWidth="1"/>
    <col min="16136" max="16136" width="1.85546875" style="37" customWidth="1"/>
    <col min="16137" max="16137" width="16.140625" style="37" customWidth="1"/>
    <col min="16138" max="16138" width="1.5703125" style="37" customWidth="1"/>
    <col min="16139" max="16139" width="16.85546875" style="37" customWidth="1"/>
    <col min="16140" max="16384" width="10.5703125" style="37"/>
  </cols>
  <sheetData>
    <row r="1" spans="1:9" ht="20.25" customHeight="1">
      <c r="A1" s="1"/>
      <c r="B1" s="36"/>
      <c r="C1" s="36"/>
      <c r="D1" s="36"/>
      <c r="E1" s="36"/>
      <c r="F1" s="2"/>
      <c r="I1" s="49" t="s">
        <v>78</v>
      </c>
    </row>
    <row r="2" spans="1:9" ht="20.25" customHeight="1">
      <c r="A2" s="1" t="s">
        <v>82</v>
      </c>
      <c r="B2" s="36"/>
      <c r="C2" s="36"/>
      <c r="D2" s="36"/>
      <c r="E2" s="36"/>
      <c r="F2" s="2"/>
      <c r="G2" s="36"/>
      <c r="H2" s="36"/>
      <c r="I2" s="36"/>
    </row>
    <row r="3" spans="1:9" ht="20.25" customHeight="1">
      <c r="A3" s="1" t="s">
        <v>131</v>
      </c>
      <c r="B3" s="36"/>
      <c r="C3" s="36"/>
      <c r="D3" s="36"/>
      <c r="E3" s="36"/>
      <c r="F3" s="2"/>
      <c r="G3" s="36"/>
      <c r="H3" s="36"/>
      <c r="I3" s="36"/>
    </row>
    <row r="4" spans="1:9" ht="20.25" customHeight="1">
      <c r="A4" s="3" t="s">
        <v>231</v>
      </c>
      <c r="B4" s="36"/>
      <c r="C4" s="38"/>
      <c r="D4" s="38"/>
      <c r="E4" s="38"/>
      <c r="F4" s="2"/>
      <c r="G4" s="36"/>
      <c r="H4" s="36"/>
      <c r="I4" s="36"/>
    </row>
    <row r="5" spans="1:9" ht="20.25" customHeight="1">
      <c r="A5" s="148" t="s">
        <v>79</v>
      </c>
      <c r="B5" s="148"/>
      <c r="C5" s="148"/>
      <c r="D5" s="148"/>
      <c r="E5" s="148"/>
      <c r="F5" s="148"/>
      <c r="G5" s="148"/>
      <c r="H5" s="148"/>
      <c r="I5" s="148"/>
    </row>
    <row r="6" spans="1:9" ht="20.25" customHeight="1">
      <c r="C6" s="39"/>
      <c r="D6" s="126" t="s">
        <v>26</v>
      </c>
      <c r="E6" s="39"/>
      <c r="G6" s="40"/>
      <c r="H6" s="126" t="s">
        <v>25</v>
      </c>
      <c r="I6" s="40"/>
    </row>
    <row r="7" spans="1:9" ht="20.25" customHeight="1">
      <c r="B7" s="5" t="s">
        <v>0</v>
      </c>
      <c r="C7" s="25" t="s">
        <v>177</v>
      </c>
      <c r="D7" s="41"/>
      <c r="E7" s="25" t="s">
        <v>168</v>
      </c>
      <c r="F7" s="6"/>
      <c r="G7" s="25" t="s">
        <v>177</v>
      </c>
      <c r="H7" s="41"/>
      <c r="I7" s="25" t="s">
        <v>168</v>
      </c>
    </row>
    <row r="8" spans="1:9" ht="20.25" customHeight="1">
      <c r="A8" s="7" t="s">
        <v>212</v>
      </c>
      <c r="B8" s="44"/>
      <c r="C8" s="44"/>
      <c r="D8" s="44"/>
      <c r="E8" s="44"/>
      <c r="F8" s="8"/>
      <c r="G8" s="44"/>
      <c r="I8" s="44"/>
    </row>
    <row r="9" spans="1:9" ht="20.25" customHeight="1">
      <c r="A9" s="45" t="s">
        <v>56</v>
      </c>
      <c r="C9" s="53">
        <v>16210245</v>
      </c>
      <c r="D9" s="53"/>
      <c r="E9" s="53">
        <v>16763737</v>
      </c>
      <c r="F9" s="72"/>
      <c r="G9" s="53">
        <v>2031707</v>
      </c>
      <c r="H9" s="53"/>
      <c r="I9" s="53">
        <v>3922466</v>
      </c>
    </row>
    <row r="10" spans="1:9" ht="20.25" customHeight="1">
      <c r="A10" s="45" t="s">
        <v>57</v>
      </c>
      <c r="C10" s="53">
        <v>1328908</v>
      </c>
      <c r="D10" s="53"/>
      <c r="E10" s="53">
        <v>1833207</v>
      </c>
      <c r="F10" s="72"/>
      <c r="G10" s="53">
        <v>440326</v>
      </c>
      <c r="H10" s="53"/>
      <c r="I10" s="53">
        <v>1791321</v>
      </c>
    </row>
    <row r="11" spans="1:9" ht="20.25" customHeight="1">
      <c r="A11" s="45" t="s">
        <v>58</v>
      </c>
      <c r="C11" s="53">
        <v>423614</v>
      </c>
      <c r="D11" s="53"/>
      <c r="E11" s="53">
        <v>212504</v>
      </c>
      <c r="F11" s="72"/>
      <c r="G11" s="53">
        <v>4125585</v>
      </c>
      <c r="H11" s="54"/>
      <c r="I11" s="53">
        <v>3977722</v>
      </c>
    </row>
    <row r="12" spans="1:9" ht="20.25" customHeight="1">
      <c r="A12" s="7" t="s">
        <v>44</v>
      </c>
      <c r="C12" s="74">
        <f>SUM(C9:C11)</f>
        <v>17962767</v>
      </c>
      <c r="D12" s="54"/>
      <c r="E12" s="74">
        <f>SUM(E9:E11)</f>
        <v>18809448</v>
      </c>
      <c r="F12" s="77"/>
      <c r="G12" s="74">
        <f>SUM(G9:G11)</f>
        <v>6597618</v>
      </c>
      <c r="H12" s="54"/>
      <c r="I12" s="74">
        <f>SUM(I9:I11)</f>
        <v>9691509</v>
      </c>
    </row>
    <row r="13" spans="1:9" ht="20.25" customHeight="1">
      <c r="A13" s="7" t="s">
        <v>213</v>
      </c>
      <c r="C13" s="53"/>
      <c r="D13" s="53"/>
      <c r="E13" s="53"/>
      <c r="F13" s="72"/>
      <c r="G13" s="53"/>
      <c r="H13" s="53"/>
      <c r="I13" s="53"/>
    </row>
    <row r="14" spans="1:9" ht="20.25" customHeight="1">
      <c r="A14" s="45" t="s">
        <v>59</v>
      </c>
      <c r="C14" s="53">
        <v>13495353</v>
      </c>
      <c r="D14" s="53"/>
      <c r="E14" s="53">
        <v>11759656</v>
      </c>
      <c r="F14" s="72"/>
      <c r="G14" s="53">
        <v>4132843</v>
      </c>
      <c r="H14" s="53"/>
      <c r="I14" s="53">
        <v>5314684</v>
      </c>
    </row>
    <row r="15" spans="1:9" ht="20.25" customHeight="1">
      <c r="A15" s="45" t="s">
        <v>60</v>
      </c>
      <c r="C15" s="53">
        <v>1780018</v>
      </c>
      <c r="D15" s="54"/>
      <c r="E15" s="53">
        <v>2455052</v>
      </c>
      <c r="F15" s="77"/>
      <c r="G15" s="53">
        <v>447945</v>
      </c>
      <c r="H15" s="54"/>
      <c r="I15" s="53">
        <v>1651497</v>
      </c>
    </row>
    <row r="16" spans="1:9" ht="20.25" customHeight="1">
      <c r="A16" s="7" t="s">
        <v>45</v>
      </c>
      <c r="C16" s="74">
        <f>SUM(C14:C15)</f>
        <v>15275371</v>
      </c>
      <c r="D16" s="53"/>
      <c r="E16" s="74">
        <f>SUM(E14:E15)</f>
        <v>14214708</v>
      </c>
      <c r="F16" s="72"/>
      <c r="G16" s="74">
        <f>SUM(G14:G15)</f>
        <v>4580788</v>
      </c>
      <c r="H16" s="54"/>
      <c r="I16" s="74">
        <f>SUM(I14:I15)</f>
        <v>6966181</v>
      </c>
    </row>
    <row r="17" spans="1:9" ht="20.25" customHeight="1">
      <c r="A17" s="1" t="s">
        <v>46</v>
      </c>
      <c r="C17" s="53">
        <f>C12-C16</f>
        <v>2687396</v>
      </c>
      <c r="D17" s="53"/>
      <c r="E17" s="53">
        <f>E12-E16</f>
        <v>4594740</v>
      </c>
      <c r="F17" s="72"/>
      <c r="G17" s="53">
        <f>G12-G16</f>
        <v>2016830</v>
      </c>
      <c r="H17" s="53"/>
      <c r="I17" s="53">
        <f>I12-I16</f>
        <v>2725328</v>
      </c>
    </row>
    <row r="18" spans="1:9" ht="20.25" customHeight="1">
      <c r="A18" s="35" t="s">
        <v>47</v>
      </c>
      <c r="C18" s="54">
        <v>59829</v>
      </c>
      <c r="D18" s="53"/>
      <c r="E18" s="54">
        <v>56585</v>
      </c>
      <c r="F18" s="72"/>
      <c r="G18" s="53">
        <v>82874</v>
      </c>
      <c r="H18" s="53"/>
      <c r="I18" s="53">
        <v>155876</v>
      </c>
    </row>
    <row r="19" spans="1:9" ht="20.25" customHeight="1">
      <c r="A19" s="35" t="s">
        <v>48</v>
      </c>
      <c r="C19" s="54">
        <f>48689+2216</f>
        <v>50905</v>
      </c>
      <c r="D19" s="54"/>
      <c r="E19" s="54">
        <v>169769</v>
      </c>
      <c r="F19" s="77"/>
      <c r="G19" s="54">
        <v>1421310</v>
      </c>
      <c r="H19" s="54"/>
      <c r="I19" s="54">
        <v>1519135</v>
      </c>
    </row>
    <row r="20" spans="1:9" ht="20.25" customHeight="1">
      <c r="A20" s="1" t="s">
        <v>214</v>
      </c>
      <c r="C20" s="74">
        <f>SUM(C17:C19)</f>
        <v>2798130</v>
      </c>
      <c r="D20" s="53"/>
      <c r="E20" s="74">
        <f>SUM(E17:E19)</f>
        <v>4821094</v>
      </c>
      <c r="F20" s="72"/>
      <c r="G20" s="74">
        <f>SUM(G17:G19)</f>
        <v>3521014</v>
      </c>
      <c r="H20" s="53"/>
      <c r="I20" s="74">
        <f>SUM(I17:I19)</f>
        <v>4400339</v>
      </c>
    </row>
    <row r="21" spans="1:9" ht="20.25" customHeight="1">
      <c r="A21" s="35" t="s">
        <v>84</v>
      </c>
      <c r="C21" s="53">
        <v>-1173305</v>
      </c>
      <c r="D21" s="54"/>
      <c r="E21" s="53">
        <v>-1189161</v>
      </c>
      <c r="F21" s="77"/>
      <c r="G21" s="53">
        <v>-687510</v>
      </c>
      <c r="H21" s="54"/>
      <c r="I21" s="53">
        <v>-738769</v>
      </c>
    </row>
    <row r="22" spans="1:9" ht="20.25" customHeight="1">
      <c r="A22" s="35" t="s">
        <v>70</v>
      </c>
      <c r="C22" s="53">
        <f>-2469465</f>
        <v>-2469465</v>
      </c>
      <c r="D22" s="54"/>
      <c r="E22" s="53">
        <v>-2477086</v>
      </c>
      <c r="F22" s="77"/>
      <c r="G22" s="53">
        <f>-1573974</f>
        <v>-1573974</v>
      </c>
      <c r="H22" s="54"/>
      <c r="I22" s="53">
        <v>-1752930</v>
      </c>
    </row>
    <row r="23" spans="1:9" ht="20.25" customHeight="1">
      <c r="A23" s="37" t="s">
        <v>182</v>
      </c>
      <c r="C23" s="75">
        <v>-25266</v>
      </c>
      <c r="D23" s="54"/>
      <c r="E23" s="75">
        <v>-4275</v>
      </c>
      <c r="F23" s="77"/>
      <c r="G23" s="53">
        <v>9790</v>
      </c>
      <c r="H23" s="54"/>
      <c r="I23" s="53">
        <v>-4902</v>
      </c>
    </row>
    <row r="24" spans="1:9" ht="20.25" customHeight="1">
      <c r="A24" s="13" t="s">
        <v>94</v>
      </c>
      <c r="C24" s="74">
        <f>SUM(C21:C23)</f>
        <v>-3668036</v>
      </c>
      <c r="D24" s="54"/>
      <c r="E24" s="74">
        <f>SUM(E21:E23)</f>
        <v>-3670522</v>
      </c>
      <c r="F24" s="77"/>
      <c r="G24" s="74">
        <f>SUM(G21:G23)</f>
        <v>-2251694</v>
      </c>
      <c r="H24" s="54"/>
      <c r="I24" s="74">
        <f>SUM(I21:I23)</f>
        <v>-2496601</v>
      </c>
    </row>
    <row r="25" spans="1:9" ht="20.25" customHeight="1">
      <c r="A25" s="13" t="s">
        <v>246</v>
      </c>
      <c r="C25" s="54"/>
      <c r="D25" s="54"/>
      <c r="E25" s="54"/>
      <c r="F25" s="77"/>
      <c r="G25" s="54"/>
      <c r="H25" s="54"/>
      <c r="I25" s="54"/>
    </row>
    <row r="26" spans="1:9" ht="20.25" customHeight="1">
      <c r="A26" s="13" t="s">
        <v>216</v>
      </c>
      <c r="C26" s="54">
        <f>SUM(C20,C24)</f>
        <v>-869906</v>
      </c>
      <c r="D26" s="54"/>
      <c r="E26" s="54">
        <f>SUM(E20,E24)</f>
        <v>1150572</v>
      </c>
      <c r="F26" s="77"/>
      <c r="G26" s="54">
        <f>SUM(G20,G24)</f>
        <v>1269320</v>
      </c>
      <c r="H26" s="54"/>
      <c r="I26" s="54">
        <f>SUM(I20,I24)</f>
        <v>1903738</v>
      </c>
    </row>
    <row r="27" spans="1:9" ht="20.25" customHeight="1">
      <c r="A27" s="35" t="s">
        <v>247</v>
      </c>
      <c r="B27" s="8">
        <v>7</v>
      </c>
      <c r="C27" s="75">
        <v>-2726</v>
      </c>
      <c r="D27" s="54"/>
      <c r="E27" s="75">
        <v>-3036</v>
      </c>
      <c r="F27" s="77"/>
      <c r="G27" s="127">
        <v>0</v>
      </c>
      <c r="H27" s="54"/>
      <c r="I27" s="127">
        <v>0</v>
      </c>
    </row>
    <row r="28" spans="1:9" ht="20.25" customHeight="1">
      <c r="A28" s="13" t="s">
        <v>248</v>
      </c>
      <c r="B28" s="8"/>
      <c r="C28" s="54"/>
      <c r="D28" s="54"/>
      <c r="E28" s="54"/>
      <c r="F28" s="77"/>
      <c r="G28" s="147"/>
      <c r="H28" s="54"/>
      <c r="I28" s="147"/>
    </row>
    <row r="29" spans="1:9" ht="20.25" customHeight="1">
      <c r="A29" s="13" t="s">
        <v>249</v>
      </c>
      <c r="B29" s="8"/>
      <c r="C29" s="54">
        <f>SUM(C26:C27)</f>
        <v>-872632</v>
      </c>
      <c r="D29" s="54"/>
      <c r="E29" s="54">
        <f>SUM(E26:E27)</f>
        <v>1147536</v>
      </c>
      <c r="F29" s="77"/>
      <c r="G29" s="54">
        <f>SUM(G26:G27)</f>
        <v>1269320</v>
      </c>
      <c r="H29" s="54"/>
      <c r="I29" s="54">
        <f>SUM(I26:I27)</f>
        <v>1903738</v>
      </c>
    </row>
    <row r="30" spans="1:9" ht="20.25" customHeight="1">
      <c r="A30" s="35" t="s">
        <v>187</v>
      </c>
      <c r="B30" s="8">
        <v>16</v>
      </c>
      <c r="C30" s="75">
        <v>-379766</v>
      </c>
      <c r="D30" s="53"/>
      <c r="E30" s="75">
        <v>-401352</v>
      </c>
      <c r="F30" s="72"/>
      <c r="G30" s="75">
        <v>-94201</v>
      </c>
      <c r="H30" s="53"/>
      <c r="I30" s="75">
        <v>-217078</v>
      </c>
    </row>
    <row r="31" spans="1:9" ht="20.25" customHeight="1">
      <c r="A31" s="13" t="s">
        <v>250</v>
      </c>
      <c r="B31" s="8"/>
      <c r="C31" s="54">
        <f>SUM(C29:C30)</f>
        <v>-1252398</v>
      </c>
      <c r="D31" s="54"/>
      <c r="E31" s="54">
        <f>SUM(E29:E30)</f>
        <v>746184</v>
      </c>
      <c r="F31" s="77"/>
      <c r="G31" s="54">
        <f>SUM(G29:G30)</f>
        <v>1175119</v>
      </c>
      <c r="H31" s="54"/>
      <c r="I31" s="54">
        <f>SUM(I29:I30)</f>
        <v>1686660</v>
      </c>
    </row>
    <row r="32" spans="1:9" ht="20.25" customHeight="1">
      <c r="A32" s="35" t="s">
        <v>138</v>
      </c>
      <c r="B32" s="8">
        <v>17</v>
      </c>
      <c r="C32" s="75">
        <v>330909</v>
      </c>
      <c r="D32" s="53"/>
      <c r="E32" s="75">
        <v>-145522</v>
      </c>
      <c r="F32" s="72"/>
      <c r="G32" s="75">
        <v>53103</v>
      </c>
      <c r="H32" s="54"/>
      <c r="I32" s="75">
        <v>-38570</v>
      </c>
    </row>
    <row r="33" spans="1:9" ht="20.25" customHeight="1" thickBot="1">
      <c r="A33" s="1" t="s">
        <v>251</v>
      </c>
      <c r="B33" s="8"/>
      <c r="C33" s="121">
        <f>SUM(C31:C32)</f>
        <v>-921489</v>
      </c>
      <c r="D33" s="54"/>
      <c r="E33" s="121">
        <f>SUM(E31:E32)</f>
        <v>600662</v>
      </c>
      <c r="F33" s="77"/>
      <c r="G33" s="121">
        <f>SUM(G31:G32)</f>
        <v>1228222</v>
      </c>
      <c r="H33" s="54"/>
      <c r="I33" s="121">
        <f>SUM(I31:I32)</f>
        <v>1648090</v>
      </c>
    </row>
    <row r="34" spans="1:9" ht="20.25" customHeight="1" thickTop="1">
      <c r="A34" s="1"/>
      <c r="B34" s="8"/>
      <c r="C34" s="51"/>
      <c r="D34" s="53"/>
      <c r="E34" s="51"/>
      <c r="F34" s="72"/>
      <c r="G34" s="51"/>
      <c r="H34" s="51"/>
      <c r="I34" s="51"/>
    </row>
    <row r="35" spans="1:9" ht="20.25" customHeight="1">
      <c r="A35" s="1" t="s">
        <v>218</v>
      </c>
      <c r="B35" s="44"/>
      <c r="C35" s="51"/>
      <c r="D35" s="53"/>
      <c r="E35" s="51"/>
      <c r="F35" s="72"/>
      <c r="G35" s="51"/>
      <c r="H35" s="51"/>
      <c r="I35" s="51"/>
    </row>
    <row r="36" spans="1:9" ht="20.25" customHeight="1" thickBot="1">
      <c r="A36" s="45" t="s">
        <v>95</v>
      </c>
      <c r="B36" s="44"/>
      <c r="C36" s="51">
        <v>-921489</v>
      </c>
      <c r="D36" s="53"/>
      <c r="E36" s="51">
        <v>600664</v>
      </c>
      <c r="F36" s="72"/>
      <c r="G36" s="128">
        <f>G33</f>
        <v>1228222</v>
      </c>
      <c r="H36" s="51"/>
      <c r="I36" s="128">
        <f>I33</f>
        <v>1648090</v>
      </c>
    </row>
    <row r="37" spans="1:9" ht="20.25" customHeight="1" thickTop="1">
      <c r="A37" s="45" t="s">
        <v>93</v>
      </c>
      <c r="C37" s="54">
        <v>0</v>
      </c>
      <c r="D37" s="53"/>
      <c r="E37" s="54">
        <v>-2</v>
      </c>
      <c r="F37" s="72"/>
      <c r="G37" s="51"/>
      <c r="H37" s="51"/>
      <c r="I37" s="51"/>
    </row>
    <row r="38" spans="1:9" ht="20.25" customHeight="1" thickBot="1">
      <c r="A38" s="1"/>
      <c r="C38" s="129">
        <f>SUM(C36:C37)</f>
        <v>-921489</v>
      </c>
      <c r="D38" s="53"/>
      <c r="E38" s="129">
        <f>SUM(E36:E37)</f>
        <v>600662</v>
      </c>
      <c r="F38" s="72"/>
      <c r="G38" s="51"/>
      <c r="H38" s="51"/>
      <c r="I38" s="51"/>
    </row>
    <row r="39" spans="1:9" ht="20.25" customHeight="1" thickTop="1">
      <c r="A39" s="1"/>
      <c r="C39" s="130">
        <f>C38-C33</f>
        <v>0</v>
      </c>
      <c r="D39" s="44"/>
      <c r="E39" s="130">
        <f>E38-E33</f>
        <v>0</v>
      </c>
      <c r="F39" s="8"/>
      <c r="G39" s="47"/>
      <c r="H39" s="47"/>
      <c r="I39" s="47"/>
    </row>
    <row r="40" spans="1:9" ht="20.25" customHeight="1">
      <c r="A40" s="1" t="s">
        <v>83</v>
      </c>
      <c r="B40" s="8">
        <v>18</v>
      </c>
      <c r="C40" s="47"/>
      <c r="D40" s="44"/>
      <c r="E40" s="47"/>
      <c r="F40" s="8"/>
      <c r="G40" s="47"/>
      <c r="H40" s="47"/>
      <c r="I40" s="47"/>
    </row>
    <row r="41" spans="1:9" ht="20.25" customHeight="1">
      <c r="A41" s="45" t="s">
        <v>252</v>
      </c>
      <c r="D41" s="44"/>
      <c r="F41" s="8"/>
    </row>
    <row r="42" spans="1:9" ht="20.25" customHeight="1" thickBot="1">
      <c r="A42" s="45" t="s">
        <v>253</v>
      </c>
      <c r="B42" s="44"/>
      <c r="C42" s="82">
        <f>C36/2367811</f>
        <v>-0.38917337574662841</v>
      </c>
      <c r="D42" s="83"/>
      <c r="E42" s="82">
        <f>E36/2367811</f>
        <v>0.25367903096995498</v>
      </c>
      <c r="F42" s="84"/>
      <c r="G42" s="82">
        <f>G36/2367811</f>
        <v>0.51871623199655714</v>
      </c>
      <c r="H42" s="83"/>
      <c r="I42" s="82">
        <f>I36/2367811</f>
        <v>0.69603950653156021</v>
      </c>
    </row>
    <row r="43" spans="1:9" ht="20.25" customHeight="1" thickTop="1">
      <c r="A43" s="45"/>
      <c r="B43" s="44"/>
      <c r="F43" s="37"/>
    </row>
    <row r="44" spans="1:9" ht="20.25" customHeight="1">
      <c r="A44" s="45"/>
      <c r="B44" s="44"/>
      <c r="F44" s="37"/>
    </row>
    <row r="45" spans="1:9" ht="20.25" customHeight="1">
      <c r="A45" s="37" t="s">
        <v>1</v>
      </c>
      <c r="B45" s="44"/>
      <c r="C45" s="131"/>
      <c r="D45" s="131"/>
      <c r="E45" s="131"/>
      <c r="F45" s="12"/>
      <c r="G45" s="47"/>
      <c r="H45" s="47"/>
      <c r="I45" s="47"/>
    </row>
    <row r="46" spans="1:9" ht="20.25" customHeight="1">
      <c r="A46" s="1"/>
      <c r="B46" s="36"/>
      <c r="C46" s="36"/>
      <c r="D46" s="36"/>
      <c r="E46" s="36"/>
      <c r="F46" s="2"/>
      <c r="I46" s="49" t="s">
        <v>78</v>
      </c>
    </row>
    <row r="47" spans="1:9" ht="20.25" customHeight="1">
      <c r="A47" s="1" t="s">
        <v>82</v>
      </c>
      <c r="B47" s="36"/>
      <c r="C47" s="36"/>
      <c r="D47" s="36"/>
      <c r="E47" s="36"/>
      <c r="F47" s="2"/>
    </row>
    <row r="48" spans="1:9" ht="20.25" customHeight="1">
      <c r="A48" s="1" t="s">
        <v>132</v>
      </c>
      <c r="B48" s="36"/>
      <c r="C48" s="36"/>
      <c r="D48" s="36"/>
      <c r="E48" s="36"/>
      <c r="F48" s="2"/>
    </row>
    <row r="49" spans="1:9" ht="20.25" customHeight="1">
      <c r="A49" s="1" t="s">
        <v>231</v>
      </c>
      <c r="B49" s="36"/>
      <c r="C49" s="36"/>
      <c r="D49" s="36"/>
      <c r="E49" s="36"/>
      <c r="F49" s="2"/>
    </row>
    <row r="50" spans="1:9" ht="20.25" customHeight="1">
      <c r="A50" s="148" t="s">
        <v>79</v>
      </c>
      <c r="B50" s="148"/>
      <c r="C50" s="148"/>
      <c r="D50" s="148"/>
      <c r="E50" s="148"/>
      <c r="F50" s="148"/>
      <c r="G50" s="148"/>
      <c r="H50" s="148"/>
      <c r="I50" s="148"/>
    </row>
    <row r="51" spans="1:9" ht="20.25" customHeight="1">
      <c r="C51" s="39"/>
      <c r="D51" s="126" t="s">
        <v>26</v>
      </c>
      <c r="E51" s="39"/>
      <c r="G51" s="40"/>
      <c r="H51" s="126" t="s">
        <v>25</v>
      </c>
      <c r="I51" s="40"/>
    </row>
    <row r="52" spans="1:9" ht="20.25" customHeight="1">
      <c r="B52" s="5"/>
      <c r="C52" s="25" t="s">
        <v>177</v>
      </c>
      <c r="D52" s="41"/>
      <c r="E52" s="25" t="s">
        <v>168</v>
      </c>
      <c r="F52" s="6"/>
      <c r="G52" s="25" t="s">
        <v>177</v>
      </c>
      <c r="H52" s="41"/>
      <c r="I52" s="25" t="s">
        <v>168</v>
      </c>
    </row>
    <row r="53" spans="1:9" ht="20.25" customHeight="1">
      <c r="A53" s="86" t="s">
        <v>251</v>
      </c>
      <c r="B53" s="36"/>
      <c r="C53" s="95">
        <f>C38</f>
        <v>-921489</v>
      </c>
      <c r="D53" s="88"/>
      <c r="E53" s="95">
        <f>E38</f>
        <v>600662</v>
      </c>
      <c r="F53" s="89"/>
      <c r="G53" s="95">
        <f>G36</f>
        <v>1228222</v>
      </c>
      <c r="H53" s="90"/>
      <c r="I53" s="95">
        <f>I36</f>
        <v>1648090</v>
      </c>
    </row>
    <row r="54" spans="1:9" ht="20.25" customHeight="1">
      <c r="A54" s="13"/>
      <c r="B54" s="36"/>
      <c r="C54" s="91"/>
      <c r="D54" s="92"/>
      <c r="E54" s="91"/>
      <c r="F54" s="91"/>
      <c r="G54" s="93"/>
      <c r="H54" s="94"/>
      <c r="I54" s="93"/>
    </row>
    <row r="55" spans="1:9" ht="20.25" customHeight="1">
      <c r="A55" s="86" t="s">
        <v>220</v>
      </c>
      <c r="B55" s="36"/>
      <c r="C55" s="98"/>
      <c r="D55" s="103"/>
      <c r="E55" s="98"/>
      <c r="F55" s="104"/>
      <c r="G55" s="98"/>
      <c r="H55" s="100"/>
      <c r="I55" s="98"/>
    </row>
    <row r="56" spans="1:9" ht="20.25" customHeight="1">
      <c r="A56" s="115" t="s">
        <v>189</v>
      </c>
      <c r="B56" s="36"/>
      <c r="C56" s="98"/>
      <c r="D56" s="103"/>
      <c r="E56" s="98"/>
      <c r="F56" s="104"/>
      <c r="G56" s="98"/>
      <c r="H56" s="100"/>
      <c r="I56" s="98"/>
    </row>
    <row r="57" spans="1:9" ht="20.25" customHeight="1">
      <c r="A57" s="115" t="s">
        <v>221</v>
      </c>
      <c r="B57" s="36"/>
      <c r="C57" s="98"/>
      <c r="D57" s="103"/>
      <c r="E57" s="98"/>
      <c r="F57" s="104"/>
      <c r="G57" s="98"/>
      <c r="H57" s="100"/>
      <c r="I57" s="98"/>
    </row>
    <row r="58" spans="1:9" ht="20.25" customHeight="1">
      <c r="A58" s="102" t="s">
        <v>165</v>
      </c>
      <c r="B58" s="36"/>
      <c r="C58" s="99">
        <v>0</v>
      </c>
      <c r="D58" s="103"/>
      <c r="E58" s="99">
        <v>0</v>
      </c>
      <c r="F58" s="104"/>
      <c r="G58" s="99">
        <v>0</v>
      </c>
      <c r="H58" s="100"/>
      <c r="I58" s="99">
        <v>0</v>
      </c>
    </row>
    <row r="59" spans="1:9" ht="20.25" customHeight="1">
      <c r="A59" s="102" t="s">
        <v>163</v>
      </c>
      <c r="B59" s="36"/>
      <c r="C59" s="123" t="s">
        <v>188</v>
      </c>
      <c r="D59" s="103"/>
      <c r="E59" s="123" t="s">
        <v>188</v>
      </c>
      <c r="F59" s="104"/>
      <c r="G59" s="123">
        <v>0</v>
      </c>
      <c r="H59" s="100"/>
      <c r="I59" s="123">
        <v>0</v>
      </c>
    </row>
    <row r="60" spans="1:9" ht="20.25" customHeight="1">
      <c r="A60" s="86" t="s">
        <v>189</v>
      </c>
      <c r="B60" s="36"/>
      <c r="C60" s="98"/>
      <c r="D60" s="103"/>
      <c r="E60" s="98"/>
      <c r="F60" s="104"/>
      <c r="G60" s="98"/>
      <c r="H60" s="100"/>
      <c r="I60" s="98"/>
    </row>
    <row r="61" spans="1:9" ht="20.25" customHeight="1">
      <c r="A61" s="86" t="s">
        <v>221</v>
      </c>
      <c r="B61" s="36"/>
      <c r="C61" s="98"/>
      <c r="D61" s="103"/>
      <c r="E61" s="98"/>
      <c r="F61" s="104"/>
      <c r="G61" s="98"/>
      <c r="H61" s="100"/>
      <c r="I61" s="98"/>
    </row>
    <row r="62" spans="1:9" ht="20.25" customHeight="1">
      <c r="A62" s="86" t="s">
        <v>222</v>
      </c>
      <c r="B62" s="36"/>
      <c r="C62" s="95">
        <v>0</v>
      </c>
      <c r="D62" s="103"/>
      <c r="E62" s="95">
        <v>0</v>
      </c>
      <c r="F62" s="104"/>
      <c r="G62" s="95">
        <v>0</v>
      </c>
      <c r="H62" s="100"/>
      <c r="I62" s="95">
        <v>0</v>
      </c>
    </row>
    <row r="63" spans="1:9" ht="20.25" customHeight="1">
      <c r="A63" s="86" t="s">
        <v>98</v>
      </c>
      <c r="B63" s="36"/>
      <c r="C63" s="95">
        <f>SUM(C62)</f>
        <v>0</v>
      </c>
      <c r="D63" s="88"/>
      <c r="E63" s="95">
        <f>SUM(E62)</f>
        <v>0</v>
      </c>
      <c r="F63" s="96"/>
      <c r="G63" s="95">
        <f>SUM(G62)</f>
        <v>0</v>
      </c>
      <c r="H63" s="90"/>
      <c r="I63" s="95">
        <f>SUM(I62)</f>
        <v>0</v>
      </c>
    </row>
    <row r="64" spans="1:9" ht="20.25" customHeight="1">
      <c r="A64" s="13"/>
      <c r="B64" s="36"/>
      <c r="C64" s="97"/>
      <c r="D64" s="88"/>
      <c r="E64" s="97"/>
      <c r="F64" s="96"/>
      <c r="G64" s="97"/>
      <c r="H64" s="90"/>
      <c r="I64" s="97"/>
    </row>
    <row r="65" spans="1:9" ht="20.25" customHeight="1" thickBot="1">
      <c r="A65" s="13" t="s">
        <v>99</v>
      </c>
      <c r="B65" s="36"/>
      <c r="C65" s="87">
        <f>C53+C63</f>
        <v>-921489</v>
      </c>
      <c r="D65" s="88"/>
      <c r="E65" s="87">
        <f>E53+E63</f>
        <v>600662</v>
      </c>
      <c r="F65" s="96"/>
      <c r="G65" s="87">
        <f>G53+G63</f>
        <v>1228222</v>
      </c>
      <c r="H65" s="90"/>
      <c r="I65" s="87">
        <f>I53+I63</f>
        <v>1648090</v>
      </c>
    </row>
    <row r="66" spans="1:9" ht="20.25" customHeight="1" thickTop="1">
      <c r="A66" s="13"/>
      <c r="B66" s="36"/>
      <c r="C66" s="98"/>
      <c r="D66" s="88"/>
      <c r="E66" s="98"/>
      <c r="F66" s="96"/>
      <c r="G66" s="98"/>
      <c r="H66" s="90"/>
      <c r="I66" s="98"/>
    </row>
    <row r="67" spans="1:9" ht="20.25" customHeight="1">
      <c r="A67" s="13" t="s">
        <v>100</v>
      </c>
      <c r="B67" s="36"/>
      <c r="C67" s="93"/>
      <c r="D67" s="92"/>
      <c r="E67" s="93"/>
      <c r="F67" s="96"/>
      <c r="G67" s="99"/>
      <c r="H67" s="100"/>
      <c r="I67" s="99"/>
    </row>
    <row r="68" spans="1:9" ht="20.25" customHeight="1" thickBot="1">
      <c r="A68" s="35" t="s">
        <v>95</v>
      </c>
      <c r="B68" s="36"/>
      <c r="C68" s="122">
        <f>C36</f>
        <v>-921489</v>
      </c>
      <c r="D68" s="92"/>
      <c r="E68" s="122">
        <f>E36</f>
        <v>600664</v>
      </c>
      <c r="F68" s="96"/>
      <c r="G68" s="87">
        <f>G65</f>
        <v>1228222</v>
      </c>
      <c r="H68" s="94"/>
      <c r="I68" s="87">
        <f>I65</f>
        <v>1648090</v>
      </c>
    </row>
    <row r="69" spans="1:9" ht="20.25" customHeight="1" thickTop="1">
      <c r="A69" s="35" t="s">
        <v>93</v>
      </c>
      <c r="B69" s="36"/>
      <c r="C69" s="54">
        <f>C37</f>
        <v>0</v>
      </c>
      <c r="D69" s="92"/>
      <c r="E69" s="54">
        <f>E37</f>
        <v>-2</v>
      </c>
      <c r="F69" s="96"/>
      <c r="G69" s="132">
        <f>G68-G65</f>
        <v>0</v>
      </c>
      <c r="H69" s="133"/>
      <c r="I69" s="132">
        <f>I68-I65</f>
        <v>0</v>
      </c>
    </row>
    <row r="70" spans="1:9" ht="20.25" customHeight="1" thickBot="1">
      <c r="A70" s="13"/>
      <c r="B70" s="36"/>
      <c r="C70" s="101">
        <f>SUM(C68:C69)</f>
        <v>-921489</v>
      </c>
      <c r="D70" s="92"/>
      <c r="E70" s="101">
        <f>SUM(E68:E69)</f>
        <v>600662</v>
      </c>
      <c r="F70" s="96"/>
      <c r="H70" s="90"/>
    </row>
    <row r="71" spans="1:9" ht="20.25" customHeight="1" thickTop="1">
      <c r="A71" s="13"/>
      <c r="B71" s="36"/>
      <c r="C71" s="134">
        <f>C70-C65</f>
        <v>0</v>
      </c>
      <c r="D71" s="134"/>
      <c r="E71" s="134">
        <f>E70-E65</f>
        <v>0</v>
      </c>
      <c r="F71" s="37"/>
      <c r="I71" s="47"/>
    </row>
    <row r="72" spans="1:9" ht="20.25" customHeight="1">
      <c r="A72" s="13"/>
      <c r="B72" s="36"/>
      <c r="C72" s="134"/>
      <c r="D72" s="134"/>
      <c r="E72" s="134"/>
      <c r="F72" s="37"/>
      <c r="I72" s="47"/>
    </row>
    <row r="73" spans="1:9" ht="20.25" customHeight="1">
      <c r="A73" s="41" t="s">
        <v>1</v>
      </c>
      <c r="B73" s="36"/>
      <c r="C73" s="36"/>
      <c r="D73" s="36"/>
      <c r="E73" s="36"/>
      <c r="F73" s="2"/>
    </row>
    <row r="74" spans="1:9" ht="20.25" customHeight="1">
      <c r="A74" s="1"/>
      <c r="B74" s="36"/>
      <c r="C74" s="36"/>
      <c r="D74" s="36"/>
      <c r="E74" s="36"/>
      <c r="F74" s="2"/>
    </row>
    <row r="75" spans="1:9" ht="20.25" customHeight="1">
      <c r="A75" s="47"/>
      <c r="B75" s="44"/>
      <c r="C75" s="44"/>
      <c r="D75" s="44"/>
      <c r="E75" s="44"/>
      <c r="F75" s="8"/>
      <c r="I75" s="49" t="s">
        <v>86</v>
      </c>
    </row>
    <row r="76" spans="1:9" ht="20.25" customHeight="1">
      <c r="A76" s="1" t="s">
        <v>223</v>
      </c>
      <c r="B76" s="36"/>
      <c r="C76" s="36"/>
      <c r="D76" s="36"/>
      <c r="E76" s="36"/>
      <c r="F76" s="2"/>
      <c r="G76" s="36"/>
      <c r="H76" s="36"/>
      <c r="I76" s="36"/>
    </row>
    <row r="77" spans="1:9" ht="20.25" customHeight="1">
      <c r="A77" s="1" t="s">
        <v>131</v>
      </c>
      <c r="B77" s="36"/>
      <c r="C77" s="36"/>
      <c r="D77" s="36"/>
      <c r="E77" s="36"/>
      <c r="F77" s="2"/>
      <c r="G77" s="36"/>
      <c r="H77" s="36"/>
      <c r="I77" s="36"/>
    </row>
    <row r="78" spans="1:9" ht="20.25" customHeight="1">
      <c r="A78" s="3" t="s">
        <v>232</v>
      </c>
      <c r="B78" s="36"/>
      <c r="C78" s="38"/>
      <c r="D78" s="38"/>
      <c r="E78" s="38"/>
      <c r="F78" s="2"/>
      <c r="G78" s="36"/>
      <c r="H78" s="36"/>
      <c r="I78" s="36"/>
    </row>
    <row r="79" spans="1:9" ht="20.25" customHeight="1">
      <c r="A79" s="148" t="s">
        <v>79</v>
      </c>
      <c r="B79" s="148"/>
      <c r="C79" s="148"/>
      <c r="D79" s="148"/>
      <c r="E79" s="148"/>
      <c r="F79" s="148"/>
      <c r="G79" s="148"/>
      <c r="H79" s="148"/>
      <c r="I79" s="148"/>
    </row>
    <row r="80" spans="1:9" ht="20.25" customHeight="1">
      <c r="C80" s="39"/>
      <c r="D80" s="126" t="s">
        <v>26</v>
      </c>
      <c r="E80" s="39"/>
      <c r="G80" s="40"/>
      <c r="H80" s="126" t="s">
        <v>25</v>
      </c>
      <c r="I80" s="40"/>
    </row>
    <row r="81" spans="1:9" ht="20.25" customHeight="1">
      <c r="B81" s="5" t="s">
        <v>0</v>
      </c>
      <c r="C81" s="25" t="s">
        <v>177</v>
      </c>
      <c r="D81" s="41"/>
      <c r="E81" s="25" t="s">
        <v>168</v>
      </c>
      <c r="F81" s="6"/>
      <c r="G81" s="25" t="s">
        <v>177</v>
      </c>
      <c r="H81" s="41"/>
      <c r="I81" s="25" t="s">
        <v>168</v>
      </c>
    </row>
    <row r="82" spans="1:9" ht="20.25" customHeight="1">
      <c r="A82" s="7" t="s">
        <v>212</v>
      </c>
      <c r="B82" s="44"/>
      <c r="C82" s="44"/>
      <c r="D82" s="44"/>
      <c r="E82" s="44"/>
      <c r="F82" s="8"/>
      <c r="G82" s="44"/>
      <c r="I82" s="44"/>
    </row>
    <row r="83" spans="1:9" ht="20.25" customHeight="1">
      <c r="A83" s="45" t="s">
        <v>56</v>
      </c>
      <c r="C83" s="53">
        <v>49393476</v>
      </c>
      <c r="D83" s="53"/>
      <c r="E83" s="53">
        <v>51061394</v>
      </c>
      <c r="F83" s="72"/>
      <c r="G83" s="53">
        <v>6805186</v>
      </c>
      <c r="H83" s="53"/>
      <c r="I83" s="53">
        <v>11451535</v>
      </c>
    </row>
    <row r="84" spans="1:9" ht="20.25" customHeight="1">
      <c r="A84" s="45" t="s">
        <v>57</v>
      </c>
      <c r="C84" s="53">
        <v>5602872</v>
      </c>
      <c r="D84" s="53"/>
      <c r="E84" s="53">
        <v>6334687</v>
      </c>
      <c r="F84" s="72"/>
      <c r="G84" s="53">
        <v>4909375</v>
      </c>
      <c r="H84" s="53"/>
      <c r="I84" s="53">
        <v>6138116</v>
      </c>
    </row>
    <row r="85" spans="1:9" ht="20.25" customHeight="1">
      <c r="A85" s="45" t="s">
        <v>58</v>
      </c>
      <c r="C85" s="75">
        <v>787267</v>
      </c>
      <c r="D85" s="53"/>
      <c r="E85" s="75">
        <v>604354</v>
      </c>
      <c r="F85" s="72"/>
      <c r="G85" s="75">
        <v>12506629</v>
      </c>
      <c r="H85" s="54"/>
      <c r="I85" s="75">
        <v>12091848</v>
      </c>
    </row>
    <row r="86" spans="1:9" ht="20.25" customHeight="1">
      <c r="A86" s="7" t="s">
        <v>44</v>
      </c>
      <c r="C86" s="74">
        <f>SUM(C83:C85)</f>
        <v>55783615</v>
      </c>
      <c r="D86" s="54"/>
      <c r="E86" s="74">
        <f>SUM(E83:E85)</f>
        <v>58000435</v>
      </c>
      <c r="F86" s="77"/>
      <c r="G86" s="74">
        <f>SUM(G83:G85)</f>
        <v>24221190</v>
      </c>
      <c r="H86" s="54"/>
      <c r="I86" s="74">
        <f>SUM(I83:I85)</f>
        <v>29681499</v>
      </c>
    </row>
    <row r="87" spans="1:9" ht="20.25" customHeight="1">
      <c r="A87" s="7" t="s">
        <v>213</v>
      </c>
      <c r="C87" s="53"/>
      <c r="D87" s="53"/>
      <c r="E87" s="53"/>
      <c r="F87" s="72"/>
      <c r="G87" s="53"/>
      <c r="H87" s="53"/>
      <c r="I87" s="53"/>
    </row>
    <row r="88" spans="1:9" ht="20.25" customHeight="1">
      <c r="A88" s="45" t="s">
        <v>59</v>
      </c>
      <c r="C88" s="53">
        <v>37422318</v>
      </c>
      <c r="D88" s="53"/>
      <c r="E88" s="53">
        <v>35406266</v>
      </c>
      <c r="F88" s="72"/>
      <c r="G88" s="53">
        <v>12010572</v>
      </c>
      <c r="H88" s="53"/>
      <c r="I88" s="53">
        <v>15822935</v>
      </c>
    </row>
    <row r="89" spans="1:9" ht="20.25" customHeight="1">
      <c r="A89" s="45" t="s">
        <v>60</v>
      </c>
      <c r="C89" s="54">
        <v>6863847</v>
      </c>
      <c r="D89" s="54"/>
      <c r="E89" s="54">
        <v>8656438</v>
      </c>
      <c r="F89" s="77"/>
      <c r="G89" s="54">
        <v>4502770</v>
      </c>
      <c r="H89" s="54"/>
      <c r="I89" s="54">
        <v>5696780</v>
      </c>
    </row>
    <row r="90" spans="1:9" ht="20.25" customHeight="1">
      <c r="A90" s="7" t="s">
        <v>45</v>
      </c>
      <c r="C90" s="74">
        <f>SUM(C88:C89)</f>
        <v>44286165</v>
      </c>
      <c r="D90" s="53"/>
      <c r="E90" s="74">
        <f>SUM(E88:E89)</f>
        <v>44062704</v>
      </c>
      <c r="F90" s="72"/>
      <c r="G90" s="74">
        <f>SUM(G88:G89)</f>
        <v>16513342</v>
      </c>
      <c r="H90" s="54"/>
      <c r="I90" s="74">
        <f>SUM(I88:I89)</f>
        <v>21519715</v>
      </c>
    </row>
    <row r="91" spans="1:9" ht="20.25" customHeight="1">
      <c r="A91" s="1" t="s">
        <v>46</v>
      </c>
      <c r="C91" s="53">
        <f>C86-C90</f>
        <v>11497450</v>
      </c>
      <c r="D91" s="53"/>
      <c r="E91" s="53">
        <f>E86-E90</f>
        <v>13937731</v>
      </c>
      <c r="F91" s="72"/>
      <c r="G91" s="53">
        <f>G86-G90</f>
        <v>7707848</v>
      </c>
      <c r="H91" s="53"/>
      <c r="I91" s="53">
        <f>I86-I90</f>
        <v>8161784</v>
      </c>
    </row>
    <row r="92" spans="1:9" ht="20.25" customHeight="1">
      <c r="A92" s="35" t="s">
        <v>47</v>
      </c>
      <c r="C92" s="53">
        <v>192532</v>
      </c>
      <c r="D92" s="53"/>
      <c r="E92" s="53">
        <v>154183</v>
      </c>
      <c r="F92" s="72"/>
      <c r="G92" s="53">
        <v>407771</v>
      </c>
      <c r="H92" s="53"/>
      <c r="I92" s="53">
        <v>446696</v>
      </c>
    </row>
    <row r="93" spans="1:9" ht="20.25" customHeight="1">
      <c r="A93" s="35" t="s">
        <v>48</v>
      </c>
      <c r="C93" s="53">
        <v>273893</v>
      </c>
      <c r="D93" s="53"/>
      <c r="E93" s="53">
        <v>188096</v>
      </c>
      <c r="F93" s="72"/>
      <c r="G93" s="53">
        <v>5291782</v>
      </c>
      <c r="H93" s="53"/>
      <c r="I93" s="53">
        <v>3264842</v>
      </c>
    </row>
    <row r="94" spans="1:9" ht="20.25" customHeight="1">
      <c r="A94" s="1" t="s">
        <v>214</v>
      </c>
      <c r="C94" s="74">
        <f>SUM(C91:C93)</f>
        <v>11963875</v>
      </c>
      <c r="D94" s="54"/>
      <c r="E94" s="74">
        <f>SUM(E91:E93)</f>
        <v>14280010</v>
      </c>
      <c r="F94" s="77"/>
      <c r="G94" s="74">
        <f>SUM(G91:G93)</f>
        <v>13407401</v>
      </c>
      <c r="H94" s="54"/>
      <c r="I94" s="74">
        <f>SUM(I91:I93)</f>
        <v>11873322</v>
      </c>
    </row>
    <row r="95" spans="1:9" ht="20.25" customHeight="1">
      <c r="A95" s="35" t="s">
        <v>84</v>
      </c>
      <c r="C95" s="54">
        <v>-3287752</v>
      </c>
      <c r="D95" s="54"/>
      <c r="E95" s="54">
        <v>-3574890</v>
      </c>
      <c r="F95" s="77"/>
      <c r="G95" s="53">
        <v>-2140404</v>
      </c>
      <c r="H95" s="54"/>
      <c r="I95" s="53">
        <v>-2324458</v>
      </c>
    </row>
    <row r="96" spans="1:9" ht="20.25" customHeight="1">
      <c r="A96" s="35" t="s">
        <v>70</v>
      </c>
      <c r="C96" s="54">
        <f>-7587905</f>
        <v>-7587905</v>
      </c>
      <c r="D96" s="54"/>
      <c r="E96" s="54">
        <v>-7561322</v>
      </c>
      <c r="F96" s="77"/>
      <c r="G96" s="53">
        <f>-5145082</f>
        <v>-5145082</v>
      </c>
      <c r="H96" s="54"/>
      <c r="I96" s="53">
        <v>-5607882</v>
      </c>
    </row>
    <row r="97" spans="1:9" ht="20.25" customHeight="1">
      <c r="A97" s="35" t="s">
        <v>182</v>
      </c>
      <c r="C97" s="75">
        <v>-26800</v>
      </c>
      <c r="D97" s="54"/>
      <c r="E97" s="75">
        <v>16004</v>
      </c>
      <c r="F97" s="77"/>
      <c r="G97" s="75">
        <v>-397</v>
      </c>
      <c r="H97" s="54"/>
      <c r="I97" s="75">
        <v>-9632</v>
      </c>
    </row>
    <row r="98" spans="1:9" ht="20.25" customHeight="1">
      <c r="A98" s="13" t="s">
        <v>94</v>
      </c>
      <c r="C98" s="74">
        <f>SUM(C95:C97)</f>
        <v>-10902457</v>
      </c>
      <c r="D98" s="54"/>
      <c r="E98" s="74">
        <f>SUM(E95:E97)</f>
        <v>-11120208</v>
      </c>
      <c r="F98" s="77"/>
      <c r="G98" s="74">
        <f>SUM(G95:G97)</f>
        <v>-7285883</v>
      </c>
      <c r="H98" s="54"/>
      <c r="I98" s="74">
        <f>SUM(I95:I97)</f>
        <v>-7941972</v>
      </c>
    </row>
    <row r="99" spans="1:9" ht="20.25" customHeight="1">
      <c r="A99" s="13" t="s">
        <v>215</v>
      </c>
      <c r="C99" s="54"/>
      <c r="D99" s="53"/>
      <c r="E99" s="54"/>
      <c r="F99" s="72"/>
      <c r="G99" s="54"/>
      <c r="H99" s="53"/>
      <c r="I99" s="54"/>
    </row>
    <row r="100" spans="1:9" ht="20.25" customHeight="1">
      <c r="A100" s="13" t="s">
        <v>216</v>
      </c>
      <c r="C100" s="54">
        <f>SUM(C94,C98)</f>
        <v>1061418</v>
      </c>
      <c r="D100" s="54"/>
      <c r="E100" s="54">
        <f>SUM(E94,E98)</f>
        <v>3159802</v>
      </c>
      <c r="F100" s="77"/>
      <c r="G100" s="54">
        <f>SUM(G94,G98)</f>
        <v>6121518</v>
      </c>
      <c r="H100" s="54"/>
      <c r="I100" s="54">
        <f>SUM(I94,I98)</f>
        <v>3931350</v>
      </c>
    </row>
    <row r="101" spans="1:9" ht="20.25" customHeight="1">
      <c r="A101" s="35" t="s">
        <v>247</v>
      </c>
      <c r="B101" s="8">
        <v>7</v>
      </c>
      <c r="C101" s="75">
        <v>-9010</v>
      </c>
      <c r="D101" s="54"/>
      <c r="E101" s="75">
        <v>-2961</v>
      </c>
      <c r="F101" s="77"/>
      <c r="G101" s="75">
        <v>0</v>
      </c>
      <c r="H101" s="54"/>
      <c r="I101" s="75">
        <v>0</v>
      </c>
    </row>
    <row r="102" spans="1:9" ht="20.25" customHeight="1">
      <c r="A102" s="13" t="s">
        <v>217</v>
      </c>
      <c r="B102" s="8"/>
      <c r="C102" s="54">
        <f>SUM(C100:C101)</f>
        <v>1052408</v>
      </c>
      <c r="D102" s="54"/>
      <c r="E102" s="54">
        <f>SUM(E100:E101)</f>
        <v>3156841</v>
      </c>
      <c r="F102" s="77"/>
      <c r="G102" s="54">
        <f>SUM(G100:G101)</f>
        <v>6121518</v>
      </c>
      <c r="H102" s="54"/>
      <c r="I102" s="54">
        <f>SUM(I100:I101)</f>
        <v>3931350</v>
      </c>
    </row>
    <row r="103" spans="1:9" ht="20.25" customHeight="1">
      <c r="A103" s="35" t="s">
        <v>187</v>
      </c>
      <c r="B103" s="8">
        <v>16</v>
      </c>
      <c r="C103" s="75">
        <v>-585049</v>
      </c>
      <c r="D103" s="53"/>
      <c r="E103" s="75">
        <v>-1185936</v>
      </c>
      <c r="F103" s="72"/>
      <c r="G103" s="75">
        <v>42515</v>
      </c>
      <c r="H103" s="53"/>
      <c r="I103" s="75">
        <v>-695535</v>
      </c>
    </row>
    <row r="104" spans="1:9" ht="20.25" customHeight="1">
      <c r="A104" s="13" t="s">
        <v>137</v>
      </c>
      <c r="B104" s="8"/>
      <c r="C104" s="53">
        <f>SUM(C102:C103)</f>
        <v>467359</v>
      </c>
      <c r="D104" s="53"/>
      <c r="E104" s="53">
        <f>SUM(E102:E103)</f>
        <v>1970905</v>
      </c>
      <c r="F104" s="72"/>
      <c r="G104" s="53">
        <f>SUM(G102:G103)</f>
        <v>6164033</v>
      </c>
      <c r="H104" s="53"/>
      <c r="I104" s="53">
        <f>SUM(I102:I103)</f>
        <v>3235815</v>
      </c>
    </row>
    <row r="105" spans="1:9" ht="20.25" customHeight="1">
      <c r="A105" s="35" t="s">
        <v>138</v>
      </c>
      <c r="B105" s="8">
        <v>17</v>
      </c>
      <c r="C105" s="75">
        <v>105010</v>
      </c>
      <c r="D105" s="53"/>
      <c r="E105" s="75">
        <v>-398322</v>
      </c>
      <c r="F105" s="72"/>
      <c r="G105" s="75">
        <v>-157689</v>
      </c>
      <c r="H105" s="54"/>
      <c r="I105" s="75">
        <v>-20496</v>
      </c>
    </row>
    <row r="106" spans="1:9" ht="20.25" customHeight="1" thickBot="1">
      <c r="A106" s="1" t="s">
        <v>97</v>
      </c>
      <c r="B106" s="8"/>
      <c r="C106" s="121">
        <f>SUM(C104:C105)</f>
        <v>572369</v>
      </c>
      <c r="D106" s="54"/>
      <c r="E106" s="121">
        <f>SUM(E104:E105)</f>
        <v>1572583</v>
      </c>
      <c r="F106" s="77"/>
      <c r="G106" s="121">
        <f>SUM(G104:G105)</f>
        <v>6006344</v>
      </c>
      <c r="H106" s="54"/>
      <c r="I106" s="121">
        <f>SUM(I104:I105)</f>
        <v>3215319</v>
      </c>
    </row>
    <row r="107" spans="1:9" ht="20.25" customHeight="1" thickTop="1">
      <c r="A107" s="1"/>
      <c r="B107" s="8"/>
      <c r="C107" s="51"/>
      <c r="D107" s="53"/>
      <c r="E107" s="51"/>
      <c r="F107" s="72"/>
      <c r="G107" s="51"/>
      <c r="H107" s="51"/>
      <c r="I107" s="51"/>
    </row>
    <row r="108" spans="1:9" ht="20.25" customHeight="1">
      <c r="A108" s="1" t="s">
        <v>218</v>
      </c>
      <c r="B108" s="44"/>
      <c r="C108" s="51"/>
      <c r="D108" s="53"/>
      <c r="E108" s="51"/>
      <c r="F108" s="72"/>
      <c r="G108" s="51"/>
      <c r="H108" s="51"/>
      <c r="I108" s="51"/>
    </row>
    <row r="109" spans="1:9" ht="20.25" customHeight="1" thickBot="1">
      <c r="A109" s="45" t="s">
        <v>95</v>
      </c>
      <c r="B109" s="44"/>
      <c r="C109" s="51">
        <v>572368</v>
      </c>
      <c r="D109" s="53"/>
      <c r="E109" s="51">
        <v>1572584</v>
      </c>
      <c r="F109" s="72"/>
      <c r="G109" s="128">
        <f>G106</f>
        <v>6006344</v>
      </c>
      <c r="H109" s="51"/>
      <c r="I109" s="128">
        <f>I106</f>
        <v>3215319</v>
      </c>
    </row>
    <row r="110" spans="1:9" ht="20.25" customHeight="1" thickTop="1">
      <c r="A110" s="45" t="s">
        <v>93</v>
      </c>
      <c r="C110" s="135">
        <v>1</v>
      </c>
      <c r="D110" s="53"/>
      <c r="E110" s="135">
        <v>-1</v>
      </c>
      <c r="F110" s="72"/>
      <c r="G110" s="51"/>
      <c r="H110" s="51"/>
      <c r="I110" s="51"/>
    </row>
    <row r="111" spans="1:9" ht="20.25" customHeight="1" thickBot="1">
      <c r="A111" s="1"/>
      <c r="C111" s="129">
        <f>SUM(C109:C110)</f>
        <v>572369</v>
      </c>
      <c r="D111" s="53"/>
      <c r="E111" s="129">
        <f>SUM(E109:E110)</f>
        <v>1572583</v>
      </c>
      <c r="F111" s="72"/>
      <c r="G111" s="51"/>
      <c r="H111" s="51"/>
      <c r="I111" s="51"/>
    </row>
    <row r="112" spans="1:9" ht="20.25" customHeight="1" thickTop="1">
      <c r="A112" s="1"/>
      <c r="C112" s="130">
        <f>C106-C111</f>
        <v>0</v>
      </c>
      <c r="D112" s="136"/>
      <c r="E112" s="130">
        <f>E106-E111</f>
        <v>0</v>
      </c>
      <c r="F112" s="8"/>
      <c r="G112" s="47"/>
      <c r="H112" s="47"/>
      <c r="I112" s="47"/>
    </row>
    <row r="113" spans="1:9" ht="20.25" customHeight="1">
      <c r="A113" s="1" t="s">
        <v>83</v>
      </c>
      <c r="B113" s="8">
        <v>18</v>
      </c>
      <c r="C113" s="47"/>
      <c r="D113" s="44"/>
      <c r="E113" s="47"/>
      <c r="F113" s="8"/>
      <c r="G113" s="47"/>
      <c r="H113" s="47"/>
      <c r="I113" s="47"/>
    </row>
    <row r="114" spans="1:9" ht="20.25" customHeight="1">
      <c r="A114" s="45" t="s">
        <v>219</v>
      </c>
      <c r="D114" s="44"/>
      <c r="F114" s="8"/>
    </row>
    <row r="115" spans="1:9" ht="20.25" customHeight="1" thickBot="1">
      <c r="A115" s="45" t="s">
        <v>96</v>
      </c>
      <c r="B115" s="44"/>
      <c r="C115" s="82">
        <f>C109/2367811</f>
        <v>0.24172875284387141</v>
      </c>
      <c r="D115" s="83"/>
      <c r="E115" s="82">
        <f>E109/2367811</f>
        <v>0.66415098164507214</v>
      </c>
      <c r="F115" s="84"/>
      <c r="G115" s="82">
        <f>G109/2367811</f>
        <v>2.5366652997219794</v>
      </c>
      <c r="H115" s="83"/>
      <c r="I115" s="82">
        <f>I109/2367811</f>
        <v>1.3579289056432291</v>
      </c>
    </row>
    <row r="116" spans="1:9" ht="20.25" customHeight="1" thickTop="1">
      <c r="A116" s="45"/>
      <c r="B116" s="44"/>
      <c r="F116" s="37"/>
    </row>
    <row r="117" spans="1:9" ht="20.25" customHeight="1">
      <c r="A117" s="45"/>
      <c r="B117" s="44"/>
      <c r="F117" s="37"/>
    </row>
    <row r="118" spans="1:9" ht="20.25" customHeight="1">
      <c r="A118" s="37" t="s">
        <v>1</v>
      </c>
      <c r="B118" s="44"/>
      <c r="C118" s="131"/>
      <c r="D118" s="131"/>
      <c r="E118" s="131"/>
      <c r="F118" s="12"/>
      <c r="G118" s="47"/>
      <c r="H118" s="47"/>
      <c r="I118" s="47"/>
    </row>
    <row r="119" spans="1:9" ht="20.25" customHeight="1">
      <c r="A119" s="1"/>
      <c r="B119" s="36"/>
      <c r="C119" s="36"/>
      <c r="D119" s="36"/>
      <c r="E119" s="36"/>
      <c r="F119" s="2"/>
      <c r="I119" s="49" t="s">
        <v>78</v>
      </c>
    </row>
    <row r="120" spans="1:9" ht="20.25" customHeight="1">
      <c r="A120" s="1" t="s">
        <v>82</v>
      </c>
      <c r="B120" s="36"/>
      <c r="C120" s="36"/>
      <c r="D120" s="36"/>
      <c r="E120" s="36"/>
      <c r="F120" s="2"/>
    </row>
    <row r="121" spans="1:9" ht="20.25" customHeight="1">
      <c r="A121" s="1" t="s">
        <v>132</v>
      </c>
      <c r="B121" s="36"/>
      <c r="C121" s="36"/>
      <c r="D121" s="36"/>
      <c r="E121" s="36"/>
      <c r="F121" s="2"/>
    </row>
    <row r="122" spans="1:9" ht="20.25" customHeight="1">
      <c r="A122" s="1" t="s">
        <v>232</v>
      </c>
      <c r="B122" s="36"/>
      <c r="C122" s="36"/>
      <c r="D122" s="36"/>
      <c r="E122" s="36"/>
      <c r="F122" s="2"/>
    </row>
    <row r="123" spans="1:9" ht="20.25" customHeight="1">
      <c r="A123" s="148" t="s">
        <v>79</v>
      </c>
      <c r="B123" s="148"/>
      <c r="C123" s="148"/>
      <c r="D123" s="148"/>
      <c r="E123" s="148"/>
      <c r="F123" s="148"/>
      <c r="G123" s="148"/>
      <c r="H123" s="148"/>
      <c r="I123" s="148"/>
    </row>
    <row r="124" spans="1:9" ht="20.25" customHeight="1">
      <c r="C124" s="39"/>
      <c r="D124" s="126" t="s">
        <v>26</v>
      </c>
      <c r="E124" s="39"/>
      <c r="G124" s="40"/>
      <c r="H124" s="126" t="s">
        <v>25</v>
      </c>
      <c r="I124" s="40"/>
    </row>
    <row r="125" spans="1:9" ht="20.25" customHeight="1">
      <c r="B125" s="5"/>
      <c r="C125" s="25" t="s">
        <v>177</v>
      </c>
      <c r="D125" s="41"/>
      <c r="E125" s="25" t="s">
        <v>168</v>
      </c>
      <c r="F125" s="6"/>
      <c r="G125" s="25" t="s">
        <v>177</v>
      </c>
      <c r="H125" s="41"/>
      <c r="I125" s="25" t="s">
        <v>168</v>
      </c>
    </row>
    <row r="126" spans="1:9" ht="20.25" customHeight="1">
      <c r="A126" s="86" t="s">
        <v>97</v>
      </c>
      <c r="B126" s="36"/>
      <c r="C126" s="95">
        <f>C106</f>
        <v>572369</v>
      </c>
      <c r="D126" s="88"/>
      <c r="E126" s="95">
        <f>E106</f>
        <v>1572583</v>
      </c>
      <c r="F126" s="89"/>
      <c r="G126" s="95">
        <f>G106</f>
        <v>6006344</v>
      </c>
      <c r="H126" s="90"/>
      <c r="I126" s="95">
        <f>I106</f>
        <v>3215319</v>
      </c>
    </row>
    <row r="127" spans="1:9" ht="20.25" customHeight="1">
      <c r="A127" s="13"/>
      <c r="B127" s="36"/>
      <c r="C127" s="91"/>
      <c r="D127" s="92"/>
      <c r="E127" s="91"/>
      <c r="F127" s="91"/>
      <c r="G127" s="93"/>
      <c r="H127" s="94"/>
      <c r="I127" s="93"/>
    </row>
    <row r="128" spans="1:9" ht="20.25" customHeight="1">
      <c r="A128" s="86" t="s">
        <v>220</v>
      </c>
      <c r="B128" s="36"/>
      <c r="C128" s="98"/>
      <c r="D128" s="137"/>
      <c r="E128" s="98"/>
      <c r="F128" s="96"/>
      <c r="G128" s="98"/>
      <c r="H128" s="94"/>
      <c r="I128" s="98"/>
    </row>
    <row r="129" spans="1:9" ht="20.25" customHeight="1">
      <c r="A129" s="115" t="s">
        <v>189</v>
      </c>
      <c r="B129" s="36"/>
      <c r="C129" s="98"/>
      <c r="D129" s="103"/>
      <c r="E129" s="98"/>
      <c r="F129" s="104"/>
      <c r="G129" s="98"/>
      <c r="H129" s="100"/>
      <c r="I129" s="98"/>
    </row>
    <row r="130" spans="1:9" ht="20.25" customHeight="1">
      <c r="A130" s="115" t="s">
        <v>221</v>
      </c>
      <c r="B130" s="36"/>
      <c r="C130" s="98"/>
      <c r="D130" s="103"/>
      <c r="E130" s="98"/>
      <c r="F130" s="104"/>
      <c r="G130" s="98"/>
      <c r="H130" s="100"/>
      <c r="I130" s="98"/>
    </row>
    <row r="131" spans="1:9" ht="20.25" customHeight="1">
      <c r="A131" s="102" t="s">
        <v>165</v>
      </c>
      <c r="B131" s="36"/>
      <c r="C131" s="99">
        <v>0</v>
      </c>
      <c r="D131" s="103"/>
      <c r="E131" s="99">
        <v>-3310</v>
      </c>
      <c r="F131" s="104"/>
      <c r="G131" s="99">
        <v>0</v>
      </c>
      <c r="H131" s="100"/>
      <c r="I131" s="99">
        <f>-3310</f>
        <v>-3310</v>
      </c>
    </row>
    <row r="132" spans="1:9" ht="20.25" customHeight="1">
      <c r="A132" s="102" t="s">
        <v>163</v>
      </c>
      <c r="B132" s="36"/>
      <c r="C132" s="123">
        <v>0</v>
      </c>
      <c r="D132" s="103"/>
      <c r="E132" s="123">
        <v>0</v>
      </c>
      <c r="F132" s="104"/>
      <c r="G132" s="123">
        <v>0</v>
      </c>
      <c r="H132" s="100"/>
      <c r="I132" s="123">
        <v>0</v>
      </c>
    </row>
    <row r="133" spans="1:9" ht="20.25" customHeight="1">
      <c r="A133" s="86" t="s">
        <v>189</v>
      </c>
      <c r="B133" s="36"/>
      <c r="C133" s="98"/>
      <c r="D133" s="103"/>
      <c r="E133" s="98"/>
      <c r="F133" s="104"/>
      <c r="G133" s="98"/>
      <c r="H133" s="100"/>
      <c r="I133" s="98"/>
    </row>
    <row r="134" spans="1:9" ht="20.25" customHeight="1">
      <c r="A134" s="86" t="s">
        <v>221</v>
      </c>
      <c r="B134" s="36"/>
      <c r="C134" s="98"/>
      <c r="D134" s="103"/>
      <c r="E134" s="98"/>
      <c r="F134" s="104"/>
      <c r="G134" s="98"/>
      <c r="H134" s="100"/>
      <c r="I134" s="98"/>
    </row>
    <row r="135" spans="1:9" ht="20.25" customHeight="1">
      <c r="A135" s="86" t="s">
        <v>222</v>
      </c>
      <c r="B135" s="36"/>
      <c r="C135" s="95">
        <v>0</v>
      </c>
      <c r="D135" s="103"/>
      <c r="E135" s="95">
        <v>-3310</v>
      </c>
      <c r="F135" s="104"/>
      <c r="G135" s="95">
        <v>0</v>
      </c>
      <c r="H135" s="100"/>
      <c r="I135" s="95">
        <v>-3310</v>
      </c>
    </row>
    <row r="136" spans="1:9" ht="20.25" customHeight="1">
      <c r="A136" s="86" t="s">
        <v>98</v>
      </c>
      <c r="B136" s="36"/>
      <c r="C136" s="95">
        <f>SUM(C135)</f>
        <v>0</v>
      </c>
      <c r="D136" s="88"/>
      <c r="E136" s="95">
        <f>SUM(E135)</f>
        <v>-3310</v>
      </c>
      <c r="F136" s="96"/>
      <c r="G136" s="95">
        <f>SUM(G135)</f>
        <v>0</v>
      </c>
      <c r="H136" s="90"/>
      <c r="I136" s="95">
        <f>SUM(I135)</f>
        <v>-3310</v>
      </c>
    </row>
    <row r="137" spans="1:9" ht="20.25" customHeight="1">
      <c r="A137" s="13"/>
      <c r="B137" s="36"/>
      <c r="C137" s="97"/>
      <c r="D137" s="88"/>
      <c r="E137" s="97"/>
      <c r="F137" s="96"/>
      <c r="G137" s="97"/>
      <c r="H137" s="90"/>
      <c r="I137" s="97"/>
    </row>
    <row r="138" spans="1:9" ht="20.25" customHeight="1" thickBot="1">
      <c r="A138" s="13" t="s">
        <v>99</v>
      </c>
      <c r="B138" s="36"/>
      <c r="C138" s="87">
        <f>C126+C136</f>
        <v>572369</v>
      </c>
      <c r="D138" s="88"/>
      <c r="E138" s="87">
        <f>E126+E136</f>
        <v>1569273</v>
      </c>
      <c r="F138" s="96"/>
      <c r="G138" s="87">
        <f>G126+G136</f>
        <v>6006344</v>
      </c>
      <c r="H138" s="90"/>
      <c r="I138" s="87">
        <f>I126+I136</f>
        <v>3212009</v>
      </c>
    </row>
    <row r="139" spans="1:9" ht="20.25" customHeight="1" thickTop="1">
      <c r="A139" s="13"/>
      <c r="B139" s="36"/>
      <c r="C139" s="98"/>
      <c r="D139" s="88"/>
      <c r="E139" s="98"/>
      <c r="F139" s="96"/>
      <c r="G139" s="98"/>
      <c r="H139" s="90"/>
      <c r="I139" s="98"/>
    </row>
    <row r="140" spans="1:9" ht="20.25" customHeight="1">
      <c r="A140" s="13" t="s">
        <v>100</v>
      </c>
      <c r="B140" s="36"/>
      <c r="C140" s="93"/>
      <c r="D140" s="92"/>
      <c r="E140" s="93"/>
      <c r="F140" s="96"/>
      <c r="G140" s="99"/>
      <c r="H140" s="100"/>
      <c r="I140" s="99"/>
    </row>
    <row r="141" spans="1:9" ht="20.25" customHeight="1" thickBot="1">
      <c r="A141" s="35" t="s">
        <v>95</v>
      </c>
      <c r="B141" s="36"/>
      <c r="C141" s="51">
        <v>572368</v>
      </c>
      <c r="D141" s="53"/>
      <c r="E141" s="51">
        <v>1569274</v>
      </c>
      <c r="F141" s="72"/>
      <c r="G141" s="138">
        <f>G138</f>
        <v>6006344</v>
      </c>
      <c r="H141" s="139"/>
      <c r="I141" s="138">
        <f>I138</f>
        <v>3212009</v>
      </c>
    </row>
    <row r="142" spans="1:9" ht="20.25" customHeight="1" thickTop="1">
      <c r="A142" s="35" t="s">
        <v>93</v>
      </c>
      <c r="B142" s="36"/>
      <c r="C142" s="135">
        <v>1</v>
      </c>
      <c r="D142" s="53"/>
      <c r="E142" s="135">
        <v>-1</v>
      </c>
      <c r="F142" s="72"/>
      <c r="G142" s="51"/>
      <c r="H142" s="51"/>
      <c r="I142" s="51"/>
    </row>
    <row r="143" spans="1:9" ht="20.25" customHeight="1" thickBot="1">
      <c r="A143" s="13"/>
      <c r="B143" s="36"/>
      <c r="C143" s="101">
        <f>SUM(C141:C142)</f>
        <v>572369</v>
      </c>
      <c r="D143" s="92"/>
      <c r="E143" s="101">
        <f>SUM(E141:E142)</f>
        <v>1569273</v>
      </c>
      <c r="F143" s="96"/>
      <c r="H143" s="90"/>
    </row>
    <row r="144" spans="1:9" ht="20.25" customHeight="1" thickTop="1">
      <c r="A144" s="13"/>
      <c r="B144" s="36"/>
      <c r="C144" s="140">
        <f>C143-C138</f>
        <v>0</v>
      </c>
      <c r="D144" s="36"/>
      <c r="E144" s="140">
        <f>E143-E138</f>
        <v>0</v>
      </c>
      <c r="F144" s="2"/>
    </row>
    <row r="145" spans="1:6" ht="20.25" customHeight="1">
      <c r="A145" s="13"/>
      <c r="B145" s="36"/>
      <c r="C145" s="140"/>
      <c r="D145" s="36"/>
      <c r="E145" s="140"/>
      <c r="F145" s="2"/>
    </row>
    <row r="146" spans="1:6" ht="20.25" customHeight="1">
      <c r="A146" s="41" t="s">
        <v>1</v>
      </c>
      <c r="B146" s="36"/>
      <c r="C146" s="36"/>
      <c r="D146" s="36"/>
      <c r="E146" s="36"/>
      <c r="F146" s="2"/>
    </row>
    <row r="147" spans="1:6" ht="20.25" customHeight="1">
      <c r="A147" s="1"/>
      <c r="B147" s="36"/>
      <c r="C147" s="36"/>
      <c r="D147" s="36"/>
      <c r="E147" s="36"/>
      <c r="F147" s="2"/>
    </row>
  </sheetData>
  <mergeCells count="4">
    <mergeCell ref="A5:I5"/>
    <mergeCell ref="A50:I50"/>
    <mergeCell ref="A79:I79"/>
    <mergeCell ref="A123:I123"/>
  </mergeCells>
  <pageMargins left="0.87" right="0.23622047244094499" top="0.70866141732283505" bottom="0.118110236220472" header="0.196850393700787" footer="0.15748031496063"/>
  <pageSetup paperSize="9" scale="76" orientation="portrait" r:id="rId1"/>
  <headerFooter alignWithMargins="0"/>
  <rowBreaks count="3" manualBreakCount="3">
    <brk id="45" max="16383" man="1"/>
    <brk id="74" max="16383" man="1"/>
    <brk id="11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39"/>
  <sheetViews>
    <sheetView showGridLines="0" topLeftCell="A19" zoomScale="80" zoomScaleNormal="80" workbookViewId="0">
      <selection activeCell="L30" sqref="L30"/>
    </sheetView>
  </sheetViews>
  <sheetFormatPr defaultColWidth="9.140625" defaultRowHeight="21.95" customHeight="1"/>
  <cols>
    <col min="1" max="1" width="34.5703125" style="55" customWidth="1"/>
    <col min="2" max="2" width="5.42578125" style="55" customWidth="1"/>
    <col min="3" max="3" width="2.5703125" style="55" customWidth="1"/>
    <col min="4" max="4" width="13.42578125" style="55" customWidth="1"/>
    <col min="5" max="5" width="2.5703125" style="55" customWidth="1"/>
    <col min="6" max="6" width="14.5703125" style="55" customWidth="1"/>
    <col min="7" max="7" width="2.5703125" style="55" customWidth="1"/>
    <col min="8" max="8" width="18.42578125" style="55" customWidth="1"/>
    <col min="9" max="9" width="2.5703125" style="55" customWidth="1"/>
    <col min="10" max="10" width="13.42578125" style="55" customWidth="1"/>
    <col min="11" max="11" width="2.5703125" style="55" customWidth="1"/>
    <col min="12" max="12" width="14.140625" style="142" customWidth="1"/>
    <col min="13" max="13" width="2.5703125" style="55" customWidth="1"/>
    <col min="14" max="14" width="18.42578125" style="55" customWidth="1"/>
    <col min="15" max="15" width="2.5703125" style="55" customWidth="1"/>
    <col min="16" max="16" width="14.140625" style="55" customWidth="1"/>
    <col min="17" max="17" width="2.5703125" style="55" customWidth="1"/>
    <col min="18" max="18" width="14.140625" style="55" customWidth="1"/>
    <col min="19" max="19" width="2.5703125" style="55" customWidth="1"/>
    <col min="20" max="20" width="13.42578125" style="142" customWidth="1"/>
    <col min="21" max="21" width="2.5703125" style="55" customWidth="1"/>
    <col min="22" max="22" width="14.140625" style="55" customWidth="1"/>
    <col min="23" max="23" width="10.85546875" style="55" customWidth="1"/>
    <col min="24" max="16384" width="9.140625" style="55"/>
  </cols>
  <sheetData>
    <row r="1" spans="1:22" ht="21.95" customHeight="1">
      <c r="V1" s="56" t="s">
        <v>86</v>
      </c>
    </row>
    <row r="2" spans="1:22" s="37" customFormat="1" ht="21.95" customHeight="1">
      <c r="A2" s="1" t="s">
        <v>82</v>
      </c>
      <c r="B2" s="36"/>
      <c r="C2" s="36"/>
      <c r="D2" s="36"/>
      <c r="E2" s="2"/>
      <c r="F2" s="36"/>
      <c r="G2" s="36"/>
      <c r="H2" s="36"/>
      <c r="I2" s="36"/>
    </row>
    <row r="3" spans="1:22" s="37" customFormat="1" ht="21.95" customHeight="1">
      <c r="A3" s="1" t="s">
        <v>135</v>
      </c>
      <c r="B3" s="36"/>
      <c r="C3" s="36"/>
      <c r="D3" s="36"/>
      <c r="E3" s="2"/>
      <c r="F3" s="36"/>
      <c r="G3" s="36"/>
      <c r="H3" s="36"/>
      <c r="I3" s="36"/>
    </row>
    <row r="4" spans="1:22" s="37" customFormat="1" ht="21.95" customHeight="1">
      <c r="A4" s="3" t="s">
        <v>235</v>
      </c>
      <c r="B4" s="36"/>
      <c r="C4" s="38"/>
      <c r="D4" s="38"/>
      <c r="E4" s="2"/>
      <c r="F4" s="36"/>
      <c r="G4" s="36"/>
      <c r="H4" s="36"/>
      <c r="I4" s="36"/>
    </row>
    <row r="5" spans="1:22" ht="21.95" customHeight="1">
      <c r="A5" s="150" t="s">
        <v>79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</row>
    <row r="6" spans="1:22" ht="21.95" customHeight="1">
      <c r="A6" s="57"/>
      <c r="B6" s="57"/>
      <c r="C6" s="57"/>
      <c r="D6" s="151" t="s">
        <v>26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</row>
    <row r="7" spans="1:22" ht="21.95" customHeight="1">
      <c r="A7" s="57"/>
      <c r="B7" s="57"/>
      <c r="C7" s="58"/>
      <c r="D7" s="152" t="s">
        <v>92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59"/>
      <c r="T7" s="146"/>
      <c r="U7" s="59"/>
      <c r="V7" s="59"/>
    </row>
    <row r="8" spans="1:22" ht="21.95" customHeight="1">
      <c r="A8" s="57"/>
      <c r="B8" s="57"/>
      <c r="C8" s="58"/>
      <c r="D8" s="60"/>
      <c r="E8" s="60"/>
      <c r="F8" s="60"/>
      <c r="G8" s="58"/>
      <c r="H8" s="119"/>
      <c r="I8" s="58"/>
      <c r="J8" s="58"/>
      <c r="K8" s="58"/>
      <c r="L8" s="143"/>
      <c r="M8" s="58"/>
      <c r="N8" s="154" t="s">
        <v>136</v>
      </c>
      <c r="O8" s="154"/>
      <c r="P8" s="154"/>
      <c r="Q8" s="58"/>
      <c r="R8" s="58"/>
      <c r="S8" s="58"/>
      <c r="T8" s="143"/>
      <c r="U8" s="58"/>
      <c r="V8" s="58"/>
    </row>
    <row r="9" spans="1:22" ht="21.95" customHeight="1">
      <c r="A9" s="57"/>
      <c r="B9" s="57"/>
      <c r="C9" s="58"/>
      <c r="D9" s="58"/>
      <c r="E9" s="58"/>
      <c r="F9" s="58"/>
      <c r="G9" s="58"/>
      <c r="H9" s="62"/>
      <c r="I9" s="58"/>
      <c r="J9" s="58"/>
      <c r="K9" s="58"/>
      <c r="L9" s="143"/>
      <c r="M9" s="58"/>
      <c r="N9" s="60" t="s">
        <v>150</v>
      </c>
      <c r="O9" s="58"/>
      <c r="P9" s="58"/>
      <c r="Q9" s="58"/>
      <c r="R9" s="58"/>
      <c r="S9" s="58"/>
      <c r="T9" s="143"/>
      <c r="U9" s="58"/>
      <c r="V9" s="58"/>
    </row>
    <row r="10" spans="1:22" ht="21.95" customHeight="1">
      <c r="A10" s="57"/>
      <c r="B10" s="57"/>
      <c r="C10" s="58"/>
      <c r="D10" s="58"/>
      <c r="E10" s="58"/>
      <c r="F10" s="58"/>
      <c r="G10" s="58"/>
      <c r="H10" s="62"/>
      <c r="I10" s="58"/>
      <c r="J10" s="58"/>
      <c r="K10" s="58"/>
      <c r="L10" s="143"/>
      <c r="M10" s="58"/>
      <c r="N10" s="60" t="s">
        <v>151</v>
      </c>
      <c r="O10" s="58"/>
      <c r="P10" s="58"/>
      <c r="Q10" s="58"/>
      <c r="R10" s="58"/>
      <c r="S10" s="58"/>
      <c r="U10" s="58"/>
      <c r="V10" s="58"/>
    </row>
    <row r="11" spans="1:22" ht="21.95" customHeight="1">
      <c r="A11" s="57"/>
      <c r="B11" s="57"/>
      <c r="C11" s="58"/>
      <c r="D11" s="58"/>
      <c r="E11" s="58"/>
      <c r="F11" s="58"/>
      <c r="G11" s="58"/>
      <c r="H11" s="62"/>
      <c r="I11" s="58"/>
      <c r="J11" s="58"/>
      <c r="K11" s="58"/>
      <c r="L11" s="143"/>
      <c r="M11" s="58"/>
      <c r="N11" s="60" t="s">
        <v>152</v>
      </c>
      <c r="O11" s="58"/>
      <c r="P11" s="60"/>
      <c r="Q11" s="58"/>
      <c r="R11" s="60"/>
      <c r="S11" s="58"/>
      <c r="T11" s="144"/>
      <c r="U11" s="58"/>
      <c r="V11" s="58"/>
    </row>
    <row r="12" spans="1:22" ht="21.95" customHeight="1">
      <c r="A12" s="57"/>
      <c r="B12" s="57"/>
      <c r="C12" s="58"/>
      <c r="D12" s="58"/>
      <c r="E12" s="58"/>
      <c r="F12" s="58"/>
      <c r="G12" s="58"/>
      <c r="I12" s="58"/>
      <c r="J12" s="153" t="s">
        <v>12</v>
      </c>
      <c r="K12" s="153"/>
      <c r="L12" s="153"/>
      <c r="M12" s="60"/>
      <c r="N12" s="60" t="s">
        <v>155</v>
      </c>
      <c r="O12" s="60"/>
      <c r="Q12" s="60"/>
      <c r="R12" s="60" t="s">
        <v>101</v>
      </c>
      <c r="S12" s="60"/>
      <c r="T12" s="144" t="s">
        <v>104</v>
      </c>
      <c r="U12" s="60"/>
      <c r="V12" s="58"/>
    </row>
    <row r="13" spans="1:22" ht="21.95" customHeight="1">
      <c r="A13" s="62"/>
      <c r="B13" s="62"/>
      <c r="C13" s="62"/>
      <c r="D13" s="62" t="s">
        <v>2</v>
      </c>
      <c r="E13" s="62"/>
      <c r="F13" s="62"/>
      <c r="G13" s="62"/>
      <c r="H13" s="118" t="s">
        <v>176</v>
      </c>
      <c r="I13" s="62"/>
      <c r="J13" s="60" t="s">
        <v>3</v>
      </c>
      <c r="K13" s="58"/>
      <c r="L13" s="144"/>
      <c r="M13" s="60"/>
      <c r="N13" s="60" t="s">
        <v>154</v>
      </c>
      <c r="O13" s="60"/>
      <c r="P13" s="60" t="s">
        <v>147</v>
      </c>
      <c r="Q13" s="60"/>
      <c r="R13" s="60" t="s">
        <v>102</v>
      </c>
      <c r="S13" s="60"/>
      <c r="T13" s="144" t="s">
        <v>105</v>
      </c>
      <c r="U13" s="60"/>
      <c r="V13" s="60" t="s">
        <v>10</v>
      </c>
    </row>
    <row r="14" spans="1:22" ht="21.95" customHeight="1">
      <c r="A14" s="62"/>
      <c r="B14" s="62"/>
      <c r="C14" s="62"/>
      <c r="D14" s="62" t="s">
        <v>11</v>
      </c>
      <c r="E14" s="62"/>
      <c r="F14" s="62" t="s">
        <v>4</v>
      </c>
      <c r="G14" s="62"/>
      <c r="H14" s="62" t="s">
        <v>179</v>
      </c>
      <c r="I14" s="62"/>
      <c r="J14" s="64" t="s">
        <v>5</v>
      </c>
      <c r="K14" s="60"/>
      <c r="L14" s="144" t="s">
        <v>9</v>
      </c>
      <c r="M14" s="60"/>
      <c r="N14" s="62" t="s">
        <v>153</v>
      </c>
      <c r="O14" s="60"/>
      <c r="P14" s="60" t="s">
        <v>148</v>
      </c>
      <c r="Q14" s="60"/>
      <c r="R14" s="60" t="s">
        <v>29</v>
      </c>
      <c r="S14" s="60"/>
      <c r="T14" s="144" t="s">
        <v>106</v>
      </c>
      <c r="U14" s="60"/>
      <c r="V14" s="60" t="s">
        <v>110</v>
      </c>
    </row>
    <row r="15" spans="1:22" ht="21.95" customHeight="1">
      <c r="C15" s="65"/>
      <c r="D15" s="63" t="s">
        <v>6</v>
      </c>
      <c r="E15" s="65"/>
      <c r="F15" s="63" t="s">
        <v>7</v>
      </c>
      <c r="G15" s="66"/>
      <c r="H15" s="118" t="s">
        <v>180</v>
      </c>
      <c r="I15" s="66"/>
      <c r="J15" s="63" t="s">
        <v>8</v>
      </c>
      <c r="K15" s="66"/>
      <c r="L15" s="145" t="s">
        <v>161</v>
      </c>
      <c r="M15" s="60"/>
      <c r="N15" s="111" t="s">
        <v>166</v>
      </c>
      <c r="O15" s="60"/>
      <c r="P15" s="109" t="s">
        <v>149</v>
      </c>
      <c r="Q15" s="60"/>
      <c r="R15" s="63" t="s">
        <v>103</v>
      </c>
      <c r="S15" s="60"/>
      <c r="T15" s="145" t="s">
        <v>107</v>
      </c>
      <c r="U15" s="60"/>
      <c r="V15" s="63" t="s">
        <v>109</v>
      </c>
    </row>
    <row r="16" spans="1:22" ht="21.95" customHeight="1">
      <c r="A16" s="57" t="s">
        <v>169</v>
      </c>
      <c r="B16" s="57"/>
      <c r="C16" s="67"/>
      <c r="D16" s="68">
        <v>4735622</v>
      </c>
      <c r="E16" s="68"/>
      <c r="F16" s="68">
        <v>8116353</v>
      </c>
      <c r="G16" s="68"/>
      <c r="H16" s="68">
        <v>1647137</v>
      </c>
      <c r="I16" s="68"/>
      <c r="J16" s="68">
        <v>474416</v>
      </c>
      <c r="K16" s="68"/>
      <c r="L16" s="54">
        <v>-3816231</v>
      </c>
      <c r="M16" s="68"/>
      <c r="N16" s="68">
        <v>15987151</v>
      </c>
      <c r="O16" s="68"/>
      <c r="P16" s="68">
        <f>SUM(N16)</f>
        <v>15987151</v>
      </c>
      <c r="Q16" s="68"/>
      <c r="R16" s="68">
        <f>SUM(D16:L16,P16)</f>
        <v>27144448</v>
      </c>
      <c r="S16" s="68"/>
      <c r="T16" s="54">
        <v>739</v>
      </c>
      <c r="U16" s="68"/>
      <c r="V16" s="68">
        <f>SUM(R16:T16)</f>
        <v>27145187</v>
      </c>
    </row>
    <row r="17" spans="1:22" ht="21.95" customHeight="1">
      <c r="A17" s="55" t="s">
        <v>97</v>
      </c>
      <c r="B17" s="57"/>
      <c r="C17" s="67"/>
      <c r="D17" s="68">
        <v>0</v>
      </c>
      <c r="E17" s="68"/>
      <c r="F17" s="68">
        <v>0</v>
      </c>
      <c r="G17" s="68"/>
      <c r="H17" s="68">
        <v>0</v>
      </c>
      <c r="I17" s="68"/>
      <c r="J17" s="68">
        <v>0</v>
      </c>
      <c r="K17" s="68"/>
      <c r="L17" s="54">
        <f>+pl!E109</f>
        <v>1572584</v>
      </c>
      <c r="M17" s="68"/>
      <c r="N17" s="68">
        <v>0</v>
      </c>
      <c r="O17" s="68"/>
      <c r="P17" s="68">
        <f>SUM(N17)</f>
        <v>0</v>
      </c>
      <c r="Q17" s="68"/>
      <c r="R17" s="68">
        <f t="shared" ref="R17:R18" si="0">SUM(D17:L17,P17)</f>
        <v>1572584</v>
      </c>
      <c r="S17" s="68"/>
      <c r="T17" s="54">
        <f>+pl!E110</f>
        <v>-1</v>
      </c>
      <c r="U17" s="68"/>
      <c r="V17" s="68">
        <f>SUM(R17:T17)</f>
        <v>1572583</v>
      </c>
    </row>
    <row r="18" spans="1:22" ht="21.95" customHeight="1">
      <c r="A18" s="55" t="s">
        <v>98</v>
      </c>
      <c r="B18" s="57"/>
      <c r="C18" s="67"/>
      <c r="D18" s="110">
        <v>0</v>
      </c>
      <c r="E18" s="68"/>
      <c r="F18" s="110">
        <v>0</v>
      </c>
      <c r="G18" s="68"/>
      <c r="H18" s="110">
        <v>0</v>
      </c>
      <c r="I18" s="68"/>
      <c r="J18" s="110">
        <v>0</v>
      </c>
      <c r="K18" s="68"/>
      <c r="L18" s="75">
        <f>+pl!E131</f>
        <v>-3310</v>
      </c>
      <c r="M18" s="68"/>
      <c r="N18" s="110">
        <v>0</v>
      </c>
      <c r="O18" s="68"/>
      <c r="P18" s="110">
        <f>SUM(N18)</f>
        <v>0</v>
      </c>
      <c r="Q18" s="68"/>
      <c r="R18" s="110">
        <f t="shared" si="0"/>
        <v>-3310</v>
      </c>
      <c r="S18" s="68"/>
      <c r="T18" s="75">
        <v>0</v>
      </c>
      <c r="U18" s="68"/>
      <c r="V18" s="110">
        <f>SUM(R18:T18)</f>
        <v>-3310</v>
      </c>
    </row>
    <row r="19" spans="1:22" ht="21.95" customHeight="1">
      <c r="A19" s="55" t="s">
        <v>99</v>
      </c>
      <c r="C19" s="67"/>
      <c r="D19" s="68">
        <f>SUM(D17:D18)</f>
        <v>0</v>
      </c>
      <c r="E19" s="68"/>
      <c r="F19" s="68">
        <f>SUM(F17:F18)</f>
        <v>0</v>
      </c>
      <c r="G19" s="68"/>
      <c r="H19" s="68">
        <f>SUM(H17:H18)</f>
        <v>0</v>
      </c>
      <c r="I19" s="68"/>
      <c r="J19" s="68">
        <f>SUM(J17:J18)</f>
        <v>0</v>
      </c>
      <c r="K19" s="68"/>
      <c r="L19" s="54">
        <f>SUM(L17:L18)</f>
        <v>1569274</v>
      </c>
      <c r="M19" s="68"/>
      <c r="N19" s="68">
        <f>SUM(N17:N18)</f>
        <v>0</v>
      </c>
      <c r="O19" s="68"/>
      <c r="P19" s="68">
        <f>SUM(P17:P18)</f>
        <v>0</v>
      </c>
      <c r="Q19" s="68"/>
      <c r="R19" s="68">
        <f>SUM(R17:R18)</f>
        <v>1569274</v>
      </c>
      <c r="S19" s="68"/>
      <c r="T19" s="54">
        <f>SUM(T17:T18)</f>
        <v>-1</v>
      </c>
      <c r="U19" s="68"/>
      <c r="V19" s="68">
        <f>SUM(V17:V18)</f>
        <v>1569273</v>
      </c>
    </row>
    <row r="20" spans="1:22" ht="21.95" customHeight="1">
      <c r="A20" s="55" t="s">
        <v>181</v>
      </c>
      <c r="C20" s="67"/>
      <c r="D20" s="68"/>
      <c r="E20" s="68"/>
      <c r="F20" s="68"/>
      <c r="G20" s="68"/>
      <c r="H20" s="68"/>
      <c r="I20" s="68"/>
      <c r="J20" s="68"/>
      <c r="K20" s="68"/>
      <c r="L20" s="54"/>
      <c r="M20" s="68"/>
      <c r="N20" s="68"/>
      <c r="O20" s="68"/>
      <c r="P20" s="68"/>
      <c r="Q20" s="68"/>
      <c r="R20" s="68"/>
      <c r="S20" s="68"/>
      <c r="T20" s="54"/>
      <c r="U20" s="68"/>
      <c r="V20" s="68"/>
    </row>
    <row r="21" spans="1:22" ht="21.95" customHeight="1">
      <c r="A21" s="55" t="s">
        <v>203</v>
      </c>
      <c r="B21" s="57"/>
      <c r="C21" s="67"/>
      <c r="D21" s="68">
        <v>0</v>
      </c>
      <c r="E21" s="68"/>
      <c r="F21" s="68">
        <v>-1188564</v>
      </c>
      <c r="G21" s="68"/>
      <c r="H21" s="68">
        <v>0</v>
      </c>
      <c r="I21" s="68"/>
      <c r="J21" s="68">
        <v>-474416</v>
      </c>
      <c r="K21" s="68"/>
      <c r="L21" s="54">
        <v>0</v>
      </c>
      <c r="M21" s="68"/>
      <c r="N21" s="68">
        <v>1662980</v>
      </c>
      <c r="O21" s="68"/>
      <c r="P21" s="68">
        <f>SUM(N21)</f>
        <v>1662980</v>
      </c>
      <c r="Q21" s="68"/>
      <c r="R21" s="68">
        <f>SUM(D21:L21,P21)</f>
        <v>0</v>
      </c>
      <c r="S21" s="68"/>
      <c r="T21" s="54">
        <v>0</v>
      </c>
      <c r="U21" s="68"/>
      <c r="V21" s="68">
        <f>SUM(R21:T21)</f>
        <v>0</v>
      </c>
    </row>
    <row r="22" spans="1:22" ht="21.95" customHeight="1">
      <c r="A22" s="55" t="s">
        <v>201</v>
      </c>
      <c r="B22" s="57"/>
      <c r="C22" s="67"/>
      <c r="D22" s="68"/>
      <c r="E22" s="68"/>
      <c r="F22" s="68"/>
      <c r="G22" s="68"/>
      <c r="H22" s="68"/>
      <c r="I22" s="68"/>
      <c r="J22" s="68"/>
      <c r="K22" s="68"/>
      <c r="L22" s="54"/>
      <c r="M22" s="68"/>
      <c r="N22" s="68"/>
      <c r="O22" s="68"/>
      <c r="P22" s="68"/>
      <c r="Q22" s="68"/>
      <c r="R22" s="68"/>
      <c r="S22" s="68"/>
      <c r="T22" s="54"/>
      <c r="U22" s="68"/>
      <c r="V22" s="68"/>
    </row>
    <row r="23" spans="1:22" ht="21.95" customHeight="1">
      <c r="A23" s="55" t="s">
        <v>202</v>
      </c>
      <c r="B23" s="57"/>
      <c r="C23" s="67"/>
      <c r="D23" s="68">
        <v>0</v>
      </c>
      <c r="E23" s="68"/>
      <c r="F23" s="68">
        <v>0</v>
      </c>
      <c r="G23" s="68"/>
      <c r="H23" s="68">
        <v>0</v>
      </c>
      <c r="I23" s="68"/>
      <c r="J23" s="68">
        <v>0</v>
      </c>
      <c r="K23" s="68"/>
      <c r="L23" s="54">
        <v>0</v>
      </c>
      <c r="M23" s="68"/>
      <c r="N23" s="68">
        <v>0</v>
      </c>
      <c r="O23" s="68"/>
      <c r="P23" s="68">
        <f>SUM(N23)</f>
        <v>0</v>
      </c>
      <c r="Q23" s="68"/>
      <c r="R23" s="68">
        <f>SUM(D23:L23,P23)</f>
        <v>0</v>
      </c>
      <c r="S23" s="68"/>
      <c r="T23" s="54">
        <v>-123</v>
      </c>
      <c r="U23" s="68"/>
      <c r="V23" s="68">
        <f>SUM(R23:T23)</f>
        <v>-123</v>
      </c>
    </row>
    <row r="24" spans="1:22" ht="21.95" customHeight="1" thickBot="1">
      <c r="A24" s="57" t="s">
        <v>233</v>
      </c>
      <c r="B24" s="57"/>
      <c r="C24" s="67"/>
      <c r="D24" s="69">
        <f>SUM(D16,D19:D23)</f>
        <v>4735622</v>
      </c>
      <c r="E24" s="68"/>
      <c r="F24" s="69">
        <f>SUM(F16,F19:F23)</f>
        <v>6927789</v>
      </c>
      <c r="G24" s="68"/>
      <c r="H24" s="69">
        <f>SUM(H16,H19:H23)</f>
        <v>1647137</v>
      </c>
      <c r="I24" s="68"/>
      <c r="J24" s="69">
        <f>SUM(J16,J19:J23)</f>
        <v>0</v>
      </c>
      <c r="K24" s="68"/>
      <c r="L24" s="121">
        <f>SUM(L16,L19:L23)</f>
        <v>-2246957</v>
      </c>
      <c r="M24" s="68"/>
      <c r="N24" s="69">
        <f>SUM(N16,N19:N23)</f>
        <v>17650131</v>
      </c>
      <c r="O24" s="68"/>
      <c r="P24" s="69">
        <f>SUM(P16,P19:P23)</f>
        <v>17650131</v>
      </c>
      <c r="Q24" s="68"/>
      <c r="R24" s="69">
        <f>SUM(R16,R19:R23)</f>
        <v>28713722</v>
      </c>
      <c r="S24" s="68"/>
      <c r="T24" s="121">
        <f>SUM(T16,T19:T23)</f>
        <v>615</v>
      </c>
      <c r="U24" s="68"/>
      <c r="V24" s="69">
        <f>SUM(V16,V19:V23)</f>
        <v>28714337</v>
      </c>
    </row>
    <row r="25" spans="1:22" ht="21.95" customHeight="1" thickTop="1">
      <c r="A25" s="57"/>
      <c r="B25" s="57"/>
      <c r="C25" s="67"/>
      <c r="D25" s="70"/>
      <c r="E25" s="68"/>
      <c r="F25" s="68"/>
      <c r="G25" s="68"/>
      <c r="H25" s="68"/>
      <c r="I25" s="68"/>
      <c r="J25" s="68"/>
      <c r="K25" s="68"/>
      <c r="L25" s="54"/>
      <c r="M25" s="68"/>
      <c r="N25" s="54"/>
      <c r="O25" s="68"/>
      <c r="P25" s="54"/>
      <c r="Q25" s="68"/>
      <c r="R25" s="54"/>
      <c r="S25" s="68"/>
      <c r="T25" s="54"/>
      <c r="U25" s="68"/>
      <c r="V25" s="68"/>
    </row>
    <row r="26" spans="1:22" ht="21.95" customHeight="1">
      <c r="A26" s="57" t="s">
        <v>178</v>
      </c>
      <c r="B26" s="57"/>
      <c r="C26" s="67"/>
      <c r="D26" s="68">
        <f>D24</f>
        <v>4735622</v>
      </c>
      <c r="E26" s="68"/>
      <c r="F26" s="68">
        <f>F24</f>
        <v>6927789</v>
      </c>
      <c r="G26" s="68"/>
      <c r="H26" s="68">
        <f>H24</f>
        <v>1647137</v>
      </c>
      <c r="I26" s="68"/>
      <c r="J26" s="68">
        <v>56546</v>
      </c>
      <c r="K26" s="68"/>
      <c r="L26" s="54">
        <v>-1782926</v>
      </c>
      <c r="M26" s="68"/>
      <c r="N26" s="68">
        <v>17650131</v>
      </c>
      <c r="O26" s="68"/>
      <c r="P26" s="68">
        <f>SUM(N26)</f>
        <v>17650131</v>
      </c>
      <c r="Q26" s="68"/>
      <c r="R26" s="68">
        <f>SUM(D26:L26,P26)</f>
        <v>29234299</v>
      </c>
      <c r="S26" s="68"/>
      <c r="T26" s="54">
        <v>617</v>
      </c>
      <c r="U26" s="68"/>
      <c r="V26" s="68">
        <f>SUM(R26:T26)</f>
        <v>29234916</v>
      </c>
    </row>
    <row r="27" spans="1:22" ht="21.95" customHeight="1">
      <c r="A27" s="55" t="s">
        <v>97</v>
      </c>
      <c r="B27" s="57"/>
      <c r="C27" s="67"/>
      <c r="D27" s="68">
        <v>0</v>
      </c>
      <c r="E27" s="68"/>
      <c r="F27" s="68">
        <v>0</v>
      </c>
      <c r="G27" s="68"/>
      <c r="H27" s="68">
        <v>0</v>
      </c>
      <c r="I27" s="68"/>
      <c r="J27" s="68">
        <v>0</v>
      </c>
      <c r="K27" s="68"/>
      <c r="L27" s="54">
        <f>+pl!C109</f>
        <v>572368</v>
      </c>
      <c r="M27" s="68"/>
      <c r="N27" s="68">
        <v>0</v>
      </c>
      <c r="O27" s="68"/>
      <c r="P27" s="68">
        <v>0</v>
      </c>
      <c r="Q27" s="68"/>
      <c r="R27" s="68">
        <f>SUM(D27:L27,P27)</f>
        <v>572368</v>
      </c>
      <c r="S27" s="68"/>
      <c r="T27" s="54">
        <f>+pl!C110</f>
        <v>1</v>
      </c>
      <c r="U27" s="68"/>
      <c r="V27" s="68">
        <f>SUM(R27:T27)</f>
        <v>572369</v>
      </c>
    </row>
    <row r="28" spans="1:22" ht="21.95" customHeight="1">
      <c r="A28" s="55" t="s">
        <v>98</v>
      </c>
      <c r="B28" s="57"/>
      <c r="C28" s="67"/>
      <c r="D28" s="110">
        <v>0</v>
      </c>
      <c r="E28" s="68"/>
      <c r="F28" s="110">
        <v>0</v>
      </c>
      <c r="G28" s="68"/>
      <c r="H28" s="110">
        <v>0</v>
      </c>
      <c r="I28" s="68"/>
      <c r="J28" s="110">
        <v>0</v>
      </c>
      <c r="K28" s="68"/>
      <c r="L28" s="75">
        <v>0</v>
      </c>
      <c r="M28" s="68"/>
      <c r="N28" s="110">
        <v>0</v>
      </c>
      <c r="O28" s="68"/>
      <c r="P28" s="110">
        <f>SUM(N28)</f>
        <v>0</v>
      </c>
      <c r="Q28" s="68"/>
      <c r="R28" s="110">
        <f>SUM(D28:L28,P28)</f>
        <v>0</v>
      </c>
      <c r="S28" s="68"/>
      <c r="T28" s="75">
        <v>0</v>
      </c>
      <c r="U28" s="68"/>
      <c r="V28" s="110">
        <f>SUM(R28:T28)</f>
        <v>0</v>
      </c>
    </row>
    <row r="29" spans="1:22" ht="21.95" customHeight="1">
      <c r="A29" s="55" t="s">
        <v>99</v>
      </c>
      <c r="C29" s="67"/>
      <c r="D29" s="68">
        <f>SUM(D27:D28)</f>
        <v>0</v>
      </c>
      <c r="E29" s="68"/>
      <c r="F29" s="68">
        <f>SUM(F27:F28)</f>
        <v>0</v>
      </c>
      <c r="G29" s="68"/>
      <c r="H29" s="68">
        <f>SUM(H27:H28)</f>
        <v>0</v>
      </c>
      <c r="I29" s="68"/>
      <c r="J29" s="68">
        <f>SUM(J27:J28)</f>
        <v>0</v>
      </c>
      <c r="K29" s="68"/>
      <c r="L29" s="54">
        <f>SUM(L27:L28)</f>
        <v>572368</v>
      </c>
      <c r="M29" s="68"/>
      <c r="N29" s="68">
        <f>SUM(N27:N28)</f>
        <v>0</v>
      </c>
      <c r="O29" s="68"/>
      <c r="P29" s="68">
        <f>SUM(P27:P28)</f>
        <v>0</v>
      </c>
      <c r="Q29" s="68"/>
      <c r="R29" s="68">
        <f>SUM(R27:R28)</f>
        <v>572368</v>
      </c>
      <c r="S29" s="68"/>
      <c r="T29" s="54">
        <f>SUM(T27:T28)</f>
        <v>1</v>
      </c>
      <c r="U29" s="68"/>
      <c r="V29" s="68">
        <f>SUM(V27:V28)</f>
        <v>572369</v>
      </c>
    </row>
    <row r="30" spans="1:22" ht="21.95" customHeight="1">
      <c r="A30" s="55" t="s">
        <v>204</v>
      </c>
      <c r="C30" s="67"/>
      <c r="D30" s="68">
        <v>0</v>
      </c>
      <c r="E30" s="68"/>
      <c r="F30" s="68">
        <v>0</v>
      </c>
      <c r="G30" s="68"/>
      <c r="H30" s="68">
        <v>0</v>
      </c>
      <c r="I30" s="68"/>
      <c r="J30" s="68">
        <v>0</v>
      </c>
      <c r="K30" s="68"/>
      <c r="L30" s="54">
        <v>-2959745</v>
      </c>
      <c r="M30" s="68"/>
      <c r="N30" s="68">
        <v>0</v>
      </c>
      <c r="O30" s="68"/>
      <c r="P30" s="68">
        <f>SUM(N30:N30)</f>
        <v>0</v>
      </c>
      <c r="Q30" s="68"/>
      <c r="R30" s="68">
        <f>SUM(D30:L30,P30)</f>
        <v>-2959745</v>
      </c>
      <c r="S30" s="68"/>
      <c r="T30" s="54">
        <v>0</v>
      </c>
      <c r="U30" s="68"/>
      <c r="V30" s="68">
        <f>SUM(R30:T30)</f>
        <v>-2959745</v>
      </c>
    </row>
    <row r="31" spans="1:22" ht="21.95" customHeight="1">
      <c r="A31" s="55" t="s">
        <v>183</v>
      </c>
      <c r="C31" s="67"/>
      <c r="D31" s="68"/>
      <c r="E31" s="68"/>
      <c r="F31" s="68"/>
      <c r="G31" s="68"/>
      <c r="H31" s="68"/>
      <c r="I31" s="68"/>
      <c r="J31" s="68"/>
      <c r="K31" s="68"/>
      <c r="L31" s="54"/>
      <c r="M31" s="68"/>
      <c r="N31" s="68"/>
      <c r="O31" s="68"/>
      <c r="P31" s="68"/>
      <c r="Q31" s="68"/>
      <c r="R31" s="68"/>
      <c r="S31" s="68"/>
      <c r="T31" s="54"/>
      <c r="U31" s="68"/>
      <c r="V31" s="68"/>
    </row>
    <row r="32" spans="1:22" ht="21.95" customHeight="1">
      <c r="A32" s="55" t="s">
        <v>205</v>
      </c>
      <c r="B32" s="57"/>
      <c r="C32" s="67"/>
      <c r="D32" s="68">
        <v>0</v>
      </c>
      <c r="E32" s="68"/>
      <c r="F32" s="68">
        <v>0</v>
      </c>
      <c r="G32" s="68"/>
      <c r="H32" s="68">
        <v>0</v>
      </c>
      <c r="I32" s="68"/>
      <c r="J32" s="68">
        <v>312869</v>
      </c>
      <c r="K32" s="68"/>
      <c r="L32" s="54">
        <v>-312869</v>
      </c>
      <c r="M32" s="68"/>
      <c r="N32" s="68">
        <v>0</v>
      </c>
      <c r="O32" s="68"/>
      <c r="P32" s="68">
        <f>SUM(N32)</f>
        <v>0</v>
      </c>
      <c r="Q32" s="68"/>
      <c r="R32" s="68">
        <f>SUM(D32:L32,P32)</f>
        <v>0</v>
      </c>
      <c r="S32" s="68"/>
      <c r="T32" s="54">
        <v>0</v>
      </c>
      <c r="U32" s="68"/>
      <c r="V32" s="68">
        <f>SUM(R32:T32)</f>
        <v>0</v>
      </c>
    </row>
    <row r="33" spans="1:23" ht="21.95" customHeight="1" thickBot="1">
      <c r="A33" s="57" t="s">
        <v>234</v>
      </c>
      <c r="B33" s="57"/>
      <c r="C33" s="67"/>
      <c r="D33" s="69">
        <f>SUM(D26,D29:D32)</f>
        <v>4735622</v>
      </c>
      <c r="E33" s="68"/>
      <c r="F33" s="69">
        <f>SUM(F26,F29:F32)</f>
        <v>6927789</v>
      </c>
      <c r="G33" s="68"/>
      <c r="H33" s="69">
        <f>SUM(H26,H29:H32)</f>
        <v>1647137</v>
      </c>
      <c r="I33" s="68"/>
      <c r="J33" s="69">
        <f>SUM(J26,J29:J32)</f>
        <v>369415</v>
      </c>
      <c r="K33" s="68"/>
      <c r="L33" s="121">
        <f>SUM(L26,L29:L32)</f>
        <v>-4483172</v>
      </c>
      <c r="M33" s="68"/>
      <c r="N33" s="69">
        <f>SUM(N26,N29:N32)</f>
        <v>17650131</v>
      </c>
      <c r="O33" s="68"/>
      <c r="P33" s="69">
        <f>SUM(P26,P29:P32)</f>
        <v>17650131</v>
      </c>
      <c r="Q33" s="68"/>
      <c r="R33" s="69">
        <f>SUM(R26,R29:R32)</f>
        <v>26846922</v>
      </c>
      <c r="S33" s="68"/>
      <c r="T33" s="121">
        <f>SUM(T26,T29:T32)</f>
        <v>618</v>
      </c>
      <c r="U33" s="68"/>
      <c r="V33" s="69">
        <f>SUM(V26,V29:V32)</f>
        <v>26847540</v>
      </c>
      <c r="W33" s="61"/>
    </row>
    <row r="34" spans="1:23" ht="21.95" customHeight="1" thickTop="1">
      <c r="A34" s="57"/>
      <c r="B34" s="57"/>
      <c r="C34" s="67"/>
      <c r="D34" s="68">
        <f>D26-BS!E79</f>
        <v>0</v>
      </c>
      <c r="E34" s="68"/>
      <c r="F34" s="68">
        <f>F26-BS!E80</f>
        <v>0</v>
      </c>
      <c r="G34" s="68"/>
      <c r="H34" s="68">
        <f>H24-BS!E81</f>
        <v>0</v>
      </c>
      <c r="I34" s="68"/>
      <c r="J34" s="68">
        <f>J26-BS!E83</f>
        <v>0</v>
      </c>
      <c r="K34" s="68"/>
      <c r="L34" s="54">
        <f>L26-BS!E84</f>
        <v>0</v>
      </c>
      <c r="M34" s="68"/>
      <c r="N34" s="68">
        <f>N26-BS!E86</f>
        <v>0</v>
      </c>
      <c r="O34" s="68"/>
      <c r="P34" s="68">
        <f>P26-BS!E86</f>
        <v>0</v>
      </c>
      <c r="Q34" s="68"/>
      <c r="R34" s="68">
        <f>R26-BS!E87</f>
        <v>0</v>
      </c>
      <c r="S34" s="68"/>
      <c r="T34" s="54">
        <f>T26-BS!E88</f>
        <v>0</v>
      </c>
      <c r="U34" s="68"/>
      <c r="V34" s="68">
        <f>V26-BS!E89</f>
        <v>0</v>
      </c>
      <c r="W34" s="61"/>
    </row>
    <row r="35" spans="1:23" ht="21.95" customHeight="1">
      <c r="D35" s="68">
        <f>D33-BS!C79</f>
        <v>0</v>
      </c>
      <c r="E35" s="68"/>
      <c r="F35" s="68">
        <f>F33-BS!C80</f>
        <v>0</v>
      </c>
      <c r="G35" s="68"/>
      <c r="H35" s="68">
        <f>H33-BS!C81</f>
        <v>0</v>
      </c>
      <c r="I35" s="68"/>
      <c r="J35" s="68">
        <f>J33-BS!C83</f>
        <v>0</v>
      </c>
      <c r="K35" s="68"/>
      <c r="L35" s="54">
        <f>L33-BS!C84</f>
        <v>0</v>
      </c>
      <c r="M35" s="68"/>
      <c r="N35" s="68">
        <f>N33-BS!E86</f>
        <v>0</v>
      </c>
      <c r="O35" s="68"/>
      <c r="P35" s="68">
        <f>P33-BS!C86</f>
        <v>0</v>
      </c>
      <c r="Q35" s="68"/>
      <c r="R35" s="71">
        <f>R33-BS!C87</f>
        <v>0</v>
      </c>
      <c r="S35" s="68"/>
      <c r="T35" s="71">
        <f>T33-BS!C88</f>
        <v>0</v>
      </c>
      <c r="U35" s="68"/>
      <c r="V35" s="68">
        <f>V33-BS!C89</f>
        <v>0</v>
      </c>
    </row>
    <row r="36" spans="1:23" ht="21.95" customHeight="1">
      <c r="A36" s="55" t="s">
        <v>1</v>
      </c>
      <c r="D36" s="68"/>
      <c r="E36" s="68"/>
      <c r="F36" s="68"/>
      <c r="G36" s="68"/>
      <c r="H36" s="68"/>
      <c r="I36" s="68"/>
      <c r="J36" s="68"/>
      <c r="K36" s="68"/>
      <c r="L36" s="54"/>
      <c r="M36" s="68"/>
      <c r="N36" s="71"/>
      <c r="O36" s="68"/>
      <c r="P36" s="71"/>
      <c r="Q36" s="68"/>
      <c r="R36" s="71"/>
      <c r="S36" s="68"/>
      <c r="T36" s="71"/>
      <c r="U36" s="68"/>
      <c r="V36" s="68"/>
    </row>
    <row r="37" spans="1:23" ht="21.95" customHeight="1">
      <c r="D37" s="68"/>
      <c r="E37" s="68"/>
      <c r="F37" s="68"/>
      <c r="G37" s="68"/>
      <c r="H37" s="68"/>
      <c r="I37" s="68"/>
      <c r="J37" s="68"/>
      <c r="K37" s="68"/>
      <c r="L37" s="54"/>
      <c r="M37" s="68"/>
      <c r="N37" s="71"/>
      <c r="O37" s="68"/>
      <c r="P37" s="71"/>
      <c r="Q37" s="68"/>
      <c r="R37" s="71"/>
      <c r="S37" s="68"/>
      <c r="T37" s="71"/>
      <c r="U37" s="68"/>
      <c r="V37" s="68"/>
    </row>
    <row r="38" spans="1:23" ht="21.95" customHeight="1">
      <c r="A38" s="120"/>
    </row>
    <row r="39" spans="1:23" ht="21.95" customHeight="1">
      <c r="A39" s="120"/>
    </row>
  </sheetData>
  <mergeCells count="5">
    <mergeCell ref="A5:V5"/>
    <mergeCell ref="D6:V6"/>
    <mergeCell ref="D7:R7"/>
    <mergeCell ref="J12:L12"/>
    <mergeCell ref="N8:P8"/>
  </mergeCells>
  <pageMargins left="0.98425196850393704" right="0.15748031496062992" top="0.39370078740157483" bottom="0.27559055118110237" header="0.23622047244094491" footer="0.31496062992125984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28"/>
  <sheetViews>
    <sheetView showGridLines="0" zoomScale="80" zoomScaleNormal="80" workbookViewId="0">
      <selection activeCell="M22" sqref="M22"/>
    </sheetView>
  </sheetViews>
  <sheetFormatPr defaultColWidth="9.140625" defaultRowHeight="23.25" customHeight="1"/>
  <cols>
    <col min="1" max="1" width="42" style="26" customWidth="1"/>
    <col min="2" max="2" width="10.5703125" style="26" customWidth="1"/>
    <col min="3" max="3" width="7" style="26" customWidth="1"/>
    <col min="4" max="4" width="2.5703125" style="26" customWidth="1"/>
    <col min="5" max="5" width="17.5703125" style="26" customWidth="1"/>
    <col min="6" max="6" width="2.5703125" style="26" customWidth="1"/>
    <col min="7" max="7" width="17.5703125" style="26" customWidth="1"/>
    <col min="8" max="8" width="2.5703125" style="26" customWidth="1"/>
    <col min="9" max="9" width="23.140625" style="26" customWidth="1"/>
    <col min="10" max="10" width="2.5703125" style="26" customWidth="1"/>
    <col min="11" max="11" width="17.5703125" style="26" customWidth="1"/>
    <col min="12" max="12" width="2.5703125" style="26" customWidth="1"/>
    <col min="13" max="13" width="17.5703125" style="26" customWidth="1"/>
    <col min="14" max="14" width="2.5703125" style="26" customWidth="1"/>
    <col min="15" max="15" width="17.5703125" style="26" customWidth="1"/>
    <col min="16" max="16" width="10.85546875" style="26" customWidth="1"/>
    <col min="17" max="16384" width="9.140625" style="26"/>
  </cols>
  <sheetData>
    <row r="1" spans="1:15" ht="23.25" customHeight="1">
      <c r="O1" s="116" t="s">
        <v>86</v>
      </c>
    </row>
    <row r="2" spans="1:15" s="17" customFormat="1" ht="23.25" customHeight="1">
      <c r="A2" s="14" t="s">
        <v>82</v>
      </c>
      <c r="B2" s="15"/>
      <c r="C2" s="15"/>
      <c r="D2" s="15"/>
      <c r="E2" s="15"/>
      <c r="F2" s="16"/>
      <c r="G2" s="15"/>
    </row>
    <row r="3" spans="1:15" s="17" customFormat="1" ht="23.25" customHeight="1">
      <c r="A3" s="14" t="s">
        <v>160</v>
      </c>
      <c r="B3" s="15"/>
      <c r="C3" s="15"/>
      <c r="D3" s="15"/>
      <c r="E3" s="15"/>
      <c r="F3" s="16"/>
      <c r="G3" s="15"/>
    </row>
    <row r="4" spans="1:15" s="17" customFormat="1" ht="23.25" customHeight="1">
      <c r="A4" s="18" t="s">
        <v>232</v>
      </c>
      <c r="B4" s="15"/>
      <c r="C4" s="19"/>
      <c r="D4" s="19"/>
      <c r="E4" s="19"/>
      <c r="F4" s="16"/>
      <c r="G4" s="15"/>
    </row>
    <row r="5" spans="1:15" ht="23.25" customHeight="1">
      <c r="A5" s="155" t="s">
        <v>79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</row>
    <row r="6" spans="1:15" ht="23.25" customHeight="1">
      <c r="A6" s="27"/>
      <c r="B6" s="27"/>
      <c r="C6" s="27"/>
      <c r="D6" s="27"/>
      <c r="E6" s="156" t="s">
        <v>25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1:15" ht="23.25" customHeight="1">
      <c r="A7" s="31"/>
      <c r="B7" s="31"/>
      <c r="C7" s="31"/>
      <c r="D7" s="31"/>
      <c r="E7" s="31" t="s">
        <v>2</v>
      </c>
      <c r="F7" s="31"/>
      <c r="G7" s="31"/>
      <c r="H7" s="31"/>
      <c r="I7" s="125" t="s">
        <v>176</v>
      </c>
      <c r="J7" s="31"/>
      <c r="K7" s="157" t="s">
        <v>12</v>
      </c>
      <c r="L7" s="157"/>
      <c r="M7" s="157"/>
      <c r="N7" s="29"/>
      <c r="O7" s="31" t="s">
        <v>10</v>
      </c>
    </row>
    <row r="8" spans="1:15" ht="23.25" customHeight="1">
      <c r="A8" s="31"/>
      <c r="B8" s="31"/>
      <c r="C8" s="31"/>
      <c r="D8" s="31"/>
      <c r="E8" s="31" t="s">
        <v>11</v>
      </c>
      <c r="F8" s="31"/>
      <c r="G8" s="31" t="s">
        <v>4</v>
      </c>
      <c r="H8" s="31"/>
      <c r="I8" s="31" t="s">
        <v>179</v>
      </c>
      <c r="J8" s="31"/>
      <c r="K8" s="29" t="s">
        <v>3</v>
      </c>
      <c r="L8" s="29"/>
      <c r="M8" s="29"/>
      <c r="N8" s="29"/>
      <c r="O8" s="31" t="s">
        <v>110</v>
      </c>
    </row>
    <row r="9" spans="1:15" ht="23.25" customHeight="1">
      <c r="C9" s="28"/>
      <c r="D9" s="32"/>
      <c r="E9" s="117" t="s">
        <v>6</v>
      </c>
      <c r="F9" s="32"/>
      <c r="G9" s="117" t="s">
        <v>7</v>
      </c>
      <c r="H9" s="33"/>
      <c r="I9" s="125" t="s">
        <v>180</v>
      </c>
      <c r="J9" s="33"/>
      <c r="K9" s="34" t="s">
        <v>28</v>
      </c>
      <c r="L9" s="33"/>
      <c r="M9" s="117" t="s">
        <v>9</v>
      </c>
      <c r="N9" s="29"/>
      <c r="O9" s="117" t="s">
        <v>109</v>
      </c>
    </row>
    <row r="10" spans="1:15" ht="23.25" customHeight="1">
      <c r="A10" s="27" t="s">
        <v>169</v>
      </c>
      <c r="C10" s="28"/>
      <c r="D10" s="32"/>
      <c r="E10" s="105">
        <v>4735622</v>
      </c>
      <c r="F10" s="106"/>
      <c r="G10" s="105">
        <v>8116353</v>
      </c>
      <c r="H10" s="107"/>
      <c r="I10" s="105">
        <v>1647137</v>
      </c>
      <c r="J10" s="107"/>
      <c r="K10" s="105">
        <v>474416</v>
      </c>
      <c r="L10" s="107"/>
      <c r="M10" s="105">
        <v>-1662980</v>
      </c>
      <c r="N10" s="108"/>
      <c r="O10" s="105">
        <f>SUM(E10:N10)</f>
        <v>13310548</v>
      </c>
    </row>
    <row r="11" spans="1:15" ht="23.25" customHeight="1">
      <c r="A11" s="26" t="s">
        <v>97</v>
      </c>
      <c r="C11" s="28"/>
      <c r="D11" s="32"/>
      <c r="E11" s="21">
        <v>0</v>
      </c>
      <c r="F11" s="106"/>
      <c r="G11" s="21">
        <v>0</v>
      </c>
      <c r="H11" s="107"/>
      <c r="I11" s="21">
        <v>0</v>
      </c>
      <c r="J11" s="107"/>
      <c r="K11" s="21">
        <v>0</v>
      </c>
      <c r="L11" s="107"/>
      <c r="M11" s="105">
        <f>+pl!I106</f>
        <v>3215319</v>
      </c>
      <c r="N11" s="108"/>
      <c r="O11" s="105">
        <f>SUM(E11:N11)</f>
        <v>3215319</v>
      </c>
    </row>
    <row r="12" spans="1:15" ht="23.25" customHeight="1">
      <c r="A12" s="26" t="s">
        <v>98</v>
      </c>
      <c r="C12" s="28"/>
      <c r="D12" s="32"/>
      <c r="E12" s="22">
        <v>0</v>
      </c>
      <c r="F12" s="21"/>
      <c r="G12" s="22">
        <v>0</v>
      </c>
      <c r="H12" s="21"/>
      <c r="I12" s="22">
        <v>0</v>
      </c>
      <c r="J12" s="21"/>
      <c r="K12" s="22">
        <v>0</v>
      </c>
      <c r="L12" s="21"/>
      <c r="M12" s="22">
        <f>+pl!I131</f>
        <v>-3310</v>
      </c>
      <c r="N12" s="21"/>
      <c r="O12" s="22">
        <f>SUM(E12:N12)</f>
        <v>-3310</v>
      </c>
    </row>
    <row r="13" spans="1:15" ht="23.25" customHeight="1">
      <c r="A13" s="26" t="s">
        <v>99</v>
      </c>
      <c r="D13" s="20"/>
      <c r="E13" s="21">
        <f>SUM(E11:E12)</f>
        <v>0</v>
      </c>
      <c r="F13" s="21"/>
      <c r="G13" s="21">
        <f>SUM(G11:G12)</f>
        <v>0</v>
      </c>
      <c r="H13" s="21"/>
      <c r="I13" s="21">
        <f>SUM(I11:I12)</f>
        <v>0</v>
      </c>
      <c r="J13" s="21"/>
      <c r="K13" s="21">
        <f>SUM(K11:K12)</f>
        <v>0</v>
      </c>
      <c r="L13" s="21"/>
      <c r="M13" s="21">
        <f>SUM(M11:M12)</f>
        <v>3212009</v>
      </c>
      <c r="N13" s="21"/>
      <c r="O13" s="21">
        <f>SUM(O11:O12)</f>
        <v>3212009</v>
      </c>
    </row>
    <row r="14" spans="1:15" ht="23.25" customHeight="1">
      <c r="A14" s="26" t="s">
        <v>170</v>
      </c>
      <c r="D14" s="20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spans="1:15" ht="23.25" customHeight="1">
      <c r="A15" s="26" t="s">
        <v>185</v>
      </c>
      <c r="B15" s="27"/>
      <c r="C15" s="27"/>
      <c r="E15" s="21">
        <v>0</v>
      </c>
      <c r="F15" s="21"/>
      <c r="G15" s="21">
        <v>-1188564</v>
      </c>
      <c r="H15" s="21"/>
      <c r="I15" s="21">
        <v>0</v>
      </c>
      <c r="J15" s="21"/>
      <c r="K15" s="21">
        <v>-474416</v>
      </c>
      <c r="L15" s="21"/>
      <c r="M15" s="21">
        <v>1662980</v>
      </c>
      <c r="N15" s="21"/>
      <c r="O15" s="21">
        <f>SUM(E15:N15)</f>
        <v>0</v>
      </c>
    </row>
    <row r="16" spans="1:15" ht="23.25" customHeight="1" thickBot="1">
      <c r="A16" s="27" t="s">
        <v>233</v>
      </c>
      <c r="B16" s="27"/>
      <c r="C16" s="27"/>
      <c r="D16" s="20"/>
      <c r="E16" s="23">
        <f>SUM(E10,E13:E15)</f>
        <v>4735622</v>
      </c>
      <c r="F16" s="21"/>
      <c r="G16" s="23">
        <f>SUM(G10,G13:G15)</f>
        <v>6927789</v>
      </c>
      <c r="H16" s="21"/>
      <c r="I16" s="23">
        <f>SUM(I10,I13:I15)</f>
        <v>1647137</v>
      </c>
      <c r="J16" s="21"/>
      <c r="K16" s="23">
        <f>SUM(K10,K13:K15)</f>
        <v>0</v>
      </c>
      <c r="L16" s="21"/>
      <c r="M16" s="23">
        <f>SUM(M10,M13:M15)</f>
        <v>3212009</v>
      </c>
      <c r="N16" s="21"/>
      <c r="O16" s="23">
        <f>SUM(O10,O13:O15)</f>
        <v>16522557</v>
      </c>
    </row>
    <row r="17" spans="1:16" ht="23.25" customHeight="1" thickTop="1">
      <c r="A17" s="27"/>
      <c r="B17" s="27"/>
      <c r="C17" s="27"/>
      <c r="D17" s="20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6" ht="23.25" customHeight="1">
      <c r="A18" s="27" t="s">
        <v>178</v>
      </c>
      <c r="B18" s="27"/>
      <c r="C18" s="27"/>
      <c r="E18" s="21">
        <v>4735622</v>
      </c>
      <c r="F18" s="21"/>
      <c r="G18" s="21">
        <f>G16</f>
        <v>6927789</v>
      </c>
      <c r="H18" s="21"/>
      <c r="I18" s="21">
        <v>1647137</v>
      </c>
      <c r="J18" s="21"/>
      <c r="K18" s="21">
        <v>56546</v>
      </c>
      <c r="L18" s="21"/>
      <c r="M18" s="21">
        <v>1010430</v>
      </c>
      <c r="N18" s="21"/>
      <c r="O18" s="21">
        <f>SUM(E18:N18)</f>
        <v>14377524</v>
      </c>
    </row>
    <row r="19" spans="1:16" ht="23.25" customHeight="1">
      <c r="A19" s="26" t="s">
        <v>97</v>
      </c>
      <c r="B19" s="27"/>
      <c r="C19" s="27"/>
      <c r="E19" s="21">
        <v>0</v>
      </c>
      <c r="F19" s="106"/>
      <c r="G19" s="21">
        <v>0</v>
      </c>
      <c r="H19" s="107"/>
      <c r="I19" s="21">
        <v>0</v>
      </c>
      <c r="J19" s="107"/>
      <c r="K19" s="21">
        <v>0</v>
      </c>
      <c r="L19" s="21"/>
      <c r="M19" s="105">
        <f>+pl!G106</f>
        <v>6006344</v>
      </c>
      <c r="N19" s="21"/>
      <c r="O19" s="21">
        <f>SUM(E19:N19)</f>
        <v>6006344</v>
      </c>
    </row>
    <row r="20" spans="1:16" ht="23.25" customHeight="1">
      <c r="A20" s="26" t="s">
        <v>98</v>
      </c>
      <c r="B20" s="27"/>
      <c r="C20" s="27"/>
      <c r="E20" s="22">
        <v>0</v>
      </c>
      <c r="F20" s="21"/>
      <c r="G20" s="22">
        <v>0</v>
      </c>
      <c r="H20" s="21"/>
      <c r="I20" s="22">
        <v>0</v>
      </c>
      <c r="J20" s="21"/>
      <c r="K20" s="22">
        <v>0</v>
      </c>
      <c r="L20" s="21"/>
      <c r="M20" s="22">
        <f>+pl!G131</f>
        <v>0</v>
      </c>
      <c r="N20" s="21"/>
      <c r="O20" s="22">
        <f>SUM(E20:N20)</f>
        <v>0</v>
      </c>
    </row>
    <row r="21" spans="1:16" ht="23.25" customHeight="1">
      <c r="A21" s="26" t="s">
        <v>99</v>
      </c>
      <c r="D21" s="20"/>
      <c r="E21" s="21">
        <f>SUM(E19:E20)</f>
        <v>0</v>
      </c>
      <c r="F21" s="21"/>
      <c r="G21" s="21">
        <f>SUM(G19:G20)</f>
        <v>0</v>
      </c>
      <c r="H21" s="21"/>
      <c r="I21" s="21">
        <f>SUM(I19:I20)</f>
        <v>0</v>
      </c>
      <c r="J21" s="21"/>
      <c r="K21" s="21">
        <f>SUM(K19:K20)</f>
        <v>0</v>
      </c>
      <c r="L21" s="21"/>
      <c r="M21" s="21">
        <f>SUM(M19:M20)</f>
        <v>6006344</v>
      </c>
      <c r="N21" s="21"/>
      <c r="O21" s="21">
        <f>SUM(O19:O20)</f>
        <v>6006344</v>
      </c>
    </row>
    <row r="22" spans="1:16" ht="23.25" customHeight="1">
      <c r="A22" s="26" t="s">
        <v>204</v>
      </c>
      <c r="D22" s="20"/>
      <c r="E22" s="21">
        <v>0</v>
      </c>
      <c r="F22" s="21"/>
      <c r="G22" s="21">
        <v>0</v>
      </c>
      <c r="H22" s="21"/>
      <c r="I22" s="21">
        <v>0</v>
      </c>
      <c r="J22" s="21"/>
      <c r="K22" s="21">
        <v>0</v>
      </c>
      <c r="L22" s="21"/>
      <c r="M22" s="21">
        <v>-2959745</v>
      </c>
      <c r="N22" s="21"/>
      <c r="O22" s="21">
        <f>SUM(E22:N22)</f>
        <v>-2959745</v>
      </c>
    </row>
    <row r="23" spans="1:16" ht="23.25" customHeight="1">
      <c r="A23" s="26" t="s">
        <v>183</v>
      </c>
      <c r="D23" s="20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6" ht="23.25" customHeight="1">
      <c r="A24" s="26" t="s">
        <v>205</v>
      </c>
      <c r="B24" s="27"/>
      <c r="C24" s="27"/>
      <c r="E24" s="21">
        <v>0</v>
      </c>
      <c r="F24" s="21"/>
      <c r="G24" s="21">
        <v>0</v>
      </c>
      <c r="H24" s="21"/>
      <c r="I24" s="21">
        <v>0</v>
      </c>
      <c r="J24" s="21"/>
      <c r="K24" s="21">
        <v>312869</v>
      </c>
      <c r="L24" s="21"/>
      <c r="M24" s="21">
        <v>-312869</v>
      </c>
      <c r="N24" s="21"/>
      <c r="O24" s="21">
        <f>SUM(E24:N24)</f>
        <v>0</v>
      </c>
    </row>
    <row r="25" spans="1:16" ht="23.25" customHeight="1" thickBot="1">
      <c r="A25" s="27" t="s">
        <v>234</v>
      </c>
      <c r="B25" s="27"/>
      <c r="C25" s="27"/>
      <c r="D25" s="20"/>
      <c r="E25" s="23">
        <f>SUM(E18,E21:E24)</f>
        <v>4735622</v>
      </c>
      <c r="F25" s="21"/>
      <c r="G25" s="23">
        <f>SUM(G18,G21:G24)</f>
        <v>6927789</v>
      </c>
      <c r="H25" s="21"/>
      <c r="I25" s="23">
        <f>SUM(I18,I21:I24)</f>
        <v>1647137</v>
      </c>
      <c r="J25" s="21"/>
      <c r="K25" s="23">
        <f>SUM(K18,K21:K24)</f>
        <v>369415</v>
      </c>
      <c r="L25" s="21"/>
      <c r="M25" s="23">
        <f>SUM(M18,M21:M24)</f>
        <v>3744160</v>
      </c>
      <c r="N25" s="21"/>
      <c r="O25" s="23">
        <f>SUM(O18,O21:O24)</f>
        <v>17424123</v>
      </c>
      <c r="P25" s="30"/>
    </row>
    <row r="26" spans="1:16" ht="23.25" customHeight="1" thickTop="1">
      <c r="A26" s="27"/>
      <c r="B26" s="27"/>
      <c r="C26" s="27"/>
      <c r="D26" s="20"/>
      <c r="E26" s="21">
        <f>E18-BS!I79</f>
        <v>0</v>
      </c>
      <c r="F26" s="21"/>
      <c r="G26" s="21">
        <f>G18-BS!I80</f>
        <v>0</v>
      </c>
      <c r="H26" s="21"/>
      <c r="I26" s="21">
        <f>I18-BS!I81</f>
        <v>0</v>
      </c>
      <c r="J26" s="21"/>
      <c r="K26" s="21">
        <f>K18-BS!I83</f>
        <v>0</v>
      </c>
      <c r="L26" s="21"/>
      <c r="M26" s="21">
        <f>M18-BS!I84</f>
        <v>0</v>
      </c>
      <c r="N26" s="21"/>
      <c r="O26" s="21">
        <f>O18-BS!I89</f>
        <v>0</v>
      </c>
      <c r="P26" s="30"/>
    </row>
    <row r="27" spans="1:16" ht="23.25" customHeight="1">
      <c r="B27" s="27"/>
      <c r="C27" s="27"/>
      <c r="D27" s="30"/>
      <c r="E27" s="21">
        <f>E25-BS!G79</f>
        <v>0</v>
      </c>
      <c r="F27" s="21"/>
      <c r="G27" s="21">
        <f>G25-BS!G80</f>
        <v>0</v>
      </c>
      <c r="H27" s="21"/>
      <c r="I27" s="21">
        <f>I25-BS!G81</f>
        <v>0</v>
      </c>
      <c r="J27" s="21"/>
      <c r="K27" s="21">
        <f>K25-BS!G83</f>
        <v>0</v>
      </c>
      <c r="L27" s="21"/>
      <c r="M27" s="21">
        <f>M25-BS!G84</f>
        <v>0</v>
      </c>
      <c r="N27" s="21"/>
      <c r="O27" s="21">
        <f>O25-BS!G89</f>
        <v>0</v>
      </c>
    </row>
    <row r="28" spans="1:16" ht="23.25" customHeight="1">
      <c r="A28" s="26" t="s">
        <v>1</v>
      </c>
    </row>
  </sheetData>
  <mergeCells count="3">
    <mergeCell ref="A5:O5"/>
    <mergeCell ref="E6:O6"/>
    <mergeCell ref="K7:M7"/>
  </mergeCells>
  <printOptions horizontalCentered="1"/>
  <pageMargins left="0.74803149606299213" right="0.39370078740157483" top="0.67" bottom="0.31496062992125984" header="0.19685039370078741" footer="0.19685039370078741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95"/>
  <sheetViews>
    <sheetView showGridLines="0" tabSelected="1" topLeftCell="A79" zoomScale="80" zoomScaleNormal="80" zoomScaleSheetLayoutView="90" workbookViewId="0">
      <selection activeCell="C93" sqref="C93"/>
    </sheetView>
  </sheetViews>
  <sheetFormatPr defaultColWidth="10.5703125" defaultRowHeight="18" customHeight="1"/>
  <cols>
    <col min="1" max="1" width="44.42578125" style="37" customWidth="1"/>
    <col min="2" max="2" width="7" style="37" customWidth="1"/>
    <col min="3" max="3" width="15.85546875" style="37" customWidth="1"/>
    <col min="4" max="4" width="1.85546875" style="37" customWidth="1"/>
    <col min="5" max="5" width="15.85546875" style="37" customWidth="1"/>
    <col min="6" max="6" width="1.85546875" style="4" customWidth="1"/>
    <col min="7" max="7" width="15.85546875" style="37" customWidth="1"/>
    <col min="8" max="8" width="1.85546875" style="37" customWidth="1"/>
    <col min="9" max="9" width="15.85546875" style="37" customWidth="1"/>
    <col min="10" max="10" width="1.5703125" style="37" customWidth="1"/>
    <col min="11" max="16384" width="10.5703125" style="37"/>
  </cols>
  <sheetData>
    <row r="1" spans="1:9" ht="18" customHeight="1">
      <c r="A1" s="1"/>
      <c r="B1" s="36"/>
      <c r="C1" s="36"/>
      <c r="D1" s="36"/>
      <c r="E1" s="36"/>
      <c r="F1" s="2"/>
      <c r="I1" s="49" t="s">
        <v>78</v>
      </c>
    </row>
    <row r="2" spans="1:9" ht="18" customHeight="1">
      <c r="A2" s="1" t="s">
        <v>82</v>
      </c>
      <c r="B2" s="36"/>
      <c r="C2" s="36"/>
      <c r="D2" s="36"/>
      <c r="E2" s="36"/>
      <c r="F2" s="2"/>
      <c r="G2" s="36"/>
      <c r="H2" s="36"/>
      <c r="I2" s="36"/>
    </row>
    <row r="3" spans="1:9" ht="18" customHeight="1">
      <c r="A3" s="1" t="s">
        <v>133</v>
      </c>
      <c r="B3" s="36"/>
      <c r="C3" s="36"/>
      <c r="D3" s="36"/>
      <c r="E3" s="36"/>
      <c r="F3" s="2"/>
      <c r="G3" s="36"/>
      <c r="H3" s="36"/>
      <c r="I3" s="36"/>
    </row>
    <row r="4" spans="1:9" ht="18" customHeight="1">
      <c r="A4" s="3" t="s">
        <v>232</v>
      </c>
      <c r="B4" s="36"/>
      <c r="C4" s="38"/>
      <c r="D4" s="38"/>
      <c r="E4" s="38"/>
      <c r="F4" s="2"/>
      <c r="G4" s="36"/>
      <c r="H4" s="36"/>
      <c r="I4" s="36"/>
    </row>
    <row r="5" spans="1:9" ht="18" customHeight="1">
      <c r="A5" s="148" t="s">
        <v>79</v>
      </c>
      <c r="B5" s="148"/>
      <c r="C5" s="148"/>
      <c r="D5" s="148"/>
      <c r="E5" s="148"/>
      <c r="F5" s="148"/>
      <c r="G5" s="148"/>
      <c r="H5" s="148"/>
      <c r="I5" s="148"/>
    </row>
    <row r="6" spans="1:9" ht="18" customHeight="1">
      <c r="C6" s="39"/>
      <c r="D6" s="141" t="s">
        <v>26</v>
      </c>
      <c r="E6" s="39"/>
      <c r="G6" s="40"/>
      <c r="H6" s="141" t="s">
        <v>25</v>
      </c>
      <c r="I6" s="40"/>
    </row>
    <row r="7" spans="1:9" ht="18" customHeight="1">
      <c r="B7" s="5"/>
      <c r="C7" s="6">
        <v>2018</v>
      </c>
      <c r="D7" s="41"/>
      <c r="E7" s="25" t="s">
        <v>168</v>
      </c>
      <c r="F7" s="6"/>
      <c r="G7" s="6">
        <v>2018</v>
      </c>
      <c r="H7" s="41"/>
      <c r="I7" s="25" t="s">
        <v>168</v>
      </c>
    </row>
    <row r="8" spans="1:9" ht="18" customHeight="1">
      <c r="A8" s="10" t="s">
        <v>30</v>
      </c>
      <c r="B8" s="47"/>
      <c r="C8" s="11"/>
      <c r="E8" s="11"/>
      <c r="F8" s="37"/>
    </row>
    <row r="9" spans="1:9" ht="18" customHeight="1">
      <c r="A9" s="47" t="s">
        <v>137</v>
      </c>
      <c r="B9" s="47"/>
      <c r="C9" s="54">
        <f>pl!C104</f>
        <v>467359</v>
      </c>
      <c r="D9" s="54"/>
      <c r="E9" s="54">
        <f>pl!E104</f>
        <v>1970905</v>
      </c>
      <c r="F9" s="54"/>
      <c r="G9" s="54">
        <f>pl!G104</f>
        <v>6164033</v>
      </c>
      <c r="H9" s="54"/>
      <c r="I9" s="54">
        <f>pl!I104</f>
        <v>3235815</v>
      </c>
    </row>
    <row r="10" spans="1:9" ht="18" customHeight="1">
      <c r="A10" s="50" t="s">
        <v>112</v>
      </c>
      <c r="B10" s="47"/>
      <c r="C10" s="53"/>
      <c r="D10" s="53"/>
      <c r="E10" s="53"/>
      <c r="F10" s="53"/>
      <c r="G10" s="53"/>
      <c r="H10" s="53"/>
      <c r="I10" s="53"/>
    </row>
    <row r="11" spans="1:9" ht="18" customHeight="1">
      <c r="A11" s="50" t="s">
        <v>111</v>
      </c>
      <c r="B11" s="47"/>
    </row>
    <row r="12" spans="1:9" ht="18" customHeight="1">
      <c r="A12" s="50" t="s">
        <v>207</v>
      </c>
      <c r="B12" s="47"/>
      <c r="C12" s="37">
        <v>12364</v>
      </c>
      <c r="E12" s="37">
        <v>4440</v>
      </c>
      <c r="G12" s="37">
        <v>18727</v>
      </c>
      <c r="I12" s="37">
        <v>-653</v>
      </c>
    </row>
    <row r="13" spans="1:9" ht="18" customHeight="1">
      <c r="A13" s="50" t="s">
        <v>254</v>
      </c>
      <c r="B13" s="47"/>
      <c r="C13" s="37">
        <v>9010</v>
      </c>
      <c r="D13" s="54"/>
      <c r="E13" s="37">
        <v>2961</v>
      </c>
      <c r="F13" s="54"/>
      <c r="G13" s="54">
        <v>0</v>
      </c>
      <c r="H13" s="54"/>
      <c r="I13" s="54">
        <v>0</v>
      </c>
    </row>
    <row r="14" spans="1:9" ht="18" customHeight="1">
      <c r="A14" s="50" t="s">
        <v>190</v>
      </c>
      <c r="B14" s="47"/>
      <c r="C14" s="54">
        <v>0</v>
      </c>
      <c r="D14" s="54"/>
      <c r="E14" s="54">
        <v>0</v>
      </c>
      <c r="F14" s="54"/>
      <c r="G14" s="54">
        <v>0</v>
      </c>
      <c r="H14" s="54"/>
      <c r="I14" s="54">
        <v>-5000</v>
      </c>
    </row>
    <row r="15" spans="1:9" ht="18" customHeight="1">
      <c r="A15" s="50" t="s">
        <v>159</v>
      </c>
      <c r="B15" s="47"/>
      <c r="C15" s="54">
        <v>0</v>
      </c>
      <c r="D15" s="54"/>
      <c r="E15" s="54">
        <v>0</v>
      </c>
      <c r="F15" s="54"/>
      <c r="G15" s="54">
        <v>-5247540</v>
      </c>
      <c r="H15" s="54"/>
      <c r="I15" s="54">
        <v>-3216522</v>
      </c>
    </row>
    <row r="16" spans="1:9" ht="18" customHeight="1">
      <c r="A16" s="50" t="s">
        <v>191</v>
      </c>
      <c r="B16" s="47"/>
      <c r="C16" s="54">
        <v>-375</v>
      </c>
      <c r="D16" s="54"/>
      <c r="E16" s="54">
        <v>-375</v>
      </c>
      <c r="F16" s="54"/>
      <c r="G16" s="54">
        <v>-375</v>
      </c>
      <c r="H16" s="54"/>
      <c r="I16" s="54">
        <v>-375</v>
      </c>
    </row>
    <row r="17" spans="1:9" ht="18" customHeight="1">
      <c r="A17" s="50" t="s">
        <v>208</v>
      </c>
      <c r="B17" s="47"/>
      <c r="C17" s="53">
        <v>-236827</v>
      </c>
      <c r="D17" s="53"/>
      <c r="E17" s="53">
        <v>76873</v>
      </c>
      <c r="F17" s="53"/>
      <c r="G17" s="53">
        <v>-287854</v>
      </c>
      <c r="H17" s="53"/>
      <c r="I17" s="53">
        <v>89011</v>
      </c>
    </row>
    <row r="18" spans="1:9" ht="18" customHeight="1">
      <c r="A18" s="50" t="s">
        <v>192</v>
      </c>
      <c r="B18" s="47"/>
    </row>
    <row r="19" spans="1:9" ht="18" customHeight="1">
      <c r="A19" s="50" t="s">
        <v>255</v>
      </c>
      <c r="B19" s="50"/>
      <c r="C19" s="37">
        <v>52745</v>
      </c>
      <c r="D19" s="53"/>
      <c r="E19" s="37">
        <v>605683</v>
      </c>
      <c r="F19" s="53"/>
      <c r="G19" s="37">
        <v>-30859</v>
      </c>
      <c r="H19" s="53"/>
      <c r="I19" s="37">
        <v>47613</v>
      </c>
    </row>
    <row r="20" spans="1:9" ht="18" customHeight="1">
      <c r="A20" s="50" t="s">
        <v>146</v>
      </c>
      <c r="B20" s="12"/>
      <c r="C20" s="53">
        <v>22110334</v>
      </c>
      <c r="D20" s="53"/>
      <c r="E20" s="53">
        <v>19613981</v>
      </c>
      <c r="F20" s="53"/>
      <c r="G20" s="53">
        <v>6680817</v>
      </c>
      <c r="H20" s="53"/>
      <c r="I20" s="53">
        <v>8703652</v>
      </c>
    </row>
    <row r="21" spans="1:9" ht="18" customHeight="1">
      <c r="A21" s="50" t="s">
        <v>224</v>
      </c>
      <c r="B21" s="12"/>
      <c r="C21" s="53"/>
      <c r="D21" s="53"/>
      <c r="E21" s="53"/>
      <c r="F21" s="53"/>
      <c r="G21" s="53"/>
      <c r="H21" s="53"/>
      <c r="I21" s="53"/>
    </row>
    <row r="22" spans="1:9" ht="18" customHeight="1">
      <c r="A22" s="50" t="s">
        <v>225</v>
      </c>
      <c r="B22" s="12"/>
      <c r="C22" s="53">
        <v>0</v>
      </c>
      <c r="D22" s="53"/>
      <c r="E22" s="53">
        <v>-31073</v>
      </c>
      <c r="F22" s="53"/>
      <c r="G22" s="53">
        <v>0</v>
      </c>
      <c r="H22" s="53"/>
      <c r="I22" s="53">
        <v>-31073</v>
      </c>
    </row>
    <row r="23" spans="1:9" ht="18" customHeight="1">
      <c r="A23" s="50" t="s">
        <v>256</v>
      </c>
      <c r="B23" s="12"/>
      <c r="C23" s="53">
        <v>-6230</v>
      </c>
      <c r="D23" s="53"/>
      <c r="E23" s="53">
        <v>-11465</v>
      </c>
      <c r="F23" s="53"/>
      <c r="G23" s="53">
        <v>-186368</v>
      </c>
      <c r="H23" s="53"/>
      <c r="I23" s="53">
        <v>0</v>
      </c>
    </row>
    <row r="24" spans="1:9" ht="18" customHeight="1">
      <c r="A24" s="37" t="s">
        <v>244</v>
      </c>
      <c r="B24" s="47"/>
      <c r="C24" s="54">
        <v>49670</v>
      </c>
      <c r="D24" s="54"/>
      <c r="E24" s="54">
        <v>215291</v>
      </c>
      <c r="F24" s="54"/>
      <c r="G24" s="54">
        <v>23742</v>
      </c>
      <c r="H24" s="54"/>
      <c r="I24" s="54">
        <v>111623</v>
      </c>
    </row>
    <row r="25" spans="1:9" ht="18" customHeight="1">
      <c r="A25" s="47" t="s">
        <v>226</v>
      </c>
      <c r="B25" s="47"/>
      <c r="C25" s="54">
        <v>0</v>
      </c>
      <c r="D25" s="54"/>
      <c r="E25" s="54">
        <v>1220</v>
      </c>
      <c r="F25" s="54"/>
      <c r="G25" s="54">
        <v>0</v>
      </c>
      <c r="H25" s="54"/>
      <c r="I25" s="54">
        <v>983</v>
      </c>
    </row>
    <row r="26" spans="1:9" ht="18" customHeight="1">
      <c r="A26" s="47" t="s">
        <v>257</v>
      </c>
      <c r="B26" s="47"/>
      <c r="C26" s="54">
        <v>-4397</v>
      </c>
      <c r="D26" s="54"/>
      <c r="E26" s="54">
        <v>-10828</v>
      </c>
      <c r="F26" s="54"/>
      <c r="G26" s="54">
        <v>-4769</v>
      </c>
      <c r="H26" s="54"/>
      <c r="I26" s="54">
        <v>-9443</v>
      </c>
    </row>
    <row r="27" spans="1:9" ht="18" customHeight="1">
      <c r="A27" s="47" t="s">
        <v>172</v>
      </c>
      <c r="B27" s="47"/>
      <c r="C27" s="54">
        <v>0</v>
      </c>
      <c r="D27" s="54"/>
      <c r="E27" s="54">
        <v>-18436</v>
      </c>
      <c r="F27" s="54"/>
      <c r="G27" s="54">
        <v>0</v>
      </c>
      <c r="H27" s="54"/>
      <c r="I27" s="54">
        <v>-10797</v>
      </c>
    </row>
    <row r="28" spans="1:9" ht="18" customHeight="1">
      <c r="A28" s="47" t="s">
        <v>126</v>
      </c>
      <c r="B28" s="47"/>
      <c r="C28" s="54">
        <v>49430</v>
      </c>
      <c r="D28" s="54"/>
      <c r="E28" s="54">
        <v>44276</v>
      </c>
      <c r="F28" s="54"/>
      <c r="G28" s="54">
        <v>49430</v>
      </c>
      <c r="H28" s="54"/>
      <c r="I28" s="54">
        <v>44276</v>
      </c>
    </row>
    <row r="29" spans="1:9" ht="18" customHeight="1">
      <c r="A29" s="47" t="s">
        <v>227</v>
      </c>
      <c r="B29" s="47"/>
      <c r="C29" s="54">
        <v>0</v>
      </c>
      <c r="D29" s="54"/>
      <c r="E29" s="54">
        <v>-150000</v>
      </c>
      <c r="F29" s="54"/>
      <c r="G29" s="54">
        <v>0</v>
      </c>
      <c r="H29" s="54"/>
      <c r="I29" s="54">
        <v>0</v>
      </c>
    </row>
    <row r="30" spans="1:9" ht="18" customHeight="1">
      <c r="A30" s="47" t="s">
        <v>140</v>
      </c>
      <c r="B30" s="47"/>
      <c r="C30" s="75">
        <v>536465</v>
      </c>
      <c r="D30" s="54"/>
      <c r="E30" s="75">
        <v>1149423</v>
      </c>
      <c r="F30" s="54"/>
      <c r="G30" s="75">
        <v>-53802</v>
      </c>
      <c r="H30" s="54"/>
      <c r="I30" s="75">
        <v>695535</v>
      </c>
    </row>
    <row r="31" spans="1:9" ht="18" customHeight="1">
      <c r="A31" s="10" t="s">
        <v>65</v>
      </c>
      <c r="B31" s="47"/>
      <c r="C31" s="54"/>
      <c r="D31" s="54"/>
      <c r="E31" s="54"/>
      <c r="F31" s="54"/>
      <c r="G31" s="54"/>
      <c r="H31" s="54"/>
      <c r="I31" s="54"/>
    </row>
    <row r="32" spans="1:9" ht="18" customHeight="1">
      <c r="A32" s="10" t="s">
        <v>66</v>
      </c>
      <c r="B32" s="47"/>
      <c r="C32" s="54">
        <f>SUM(C9:C30)</f>
        <v>23039548</v>
      </c>
      <c r="D32" s="54"/>
      <c r="E32" s="54">
        <f>SUM(E9:E30)</f>
        <v>23462876</v>
      </c>
      <c r="F32" s="54"/>
      <c r="G32" s="54">
        <f>SUM(G9:G30)</f>
        <v>7125182</v>
      </c>
      <c r="H32" s="54"/>
      <c r="I32" s="54">
        <f>SUM(I9:I30)</f>
        <v>9654645</v>
      </c>
    </row>
    <row r="33" spans="1:10" ht="18" customHeight="1">
      <c r="A33" s="47" t="s">
        <v>49</v>
      </c>
      <c r="B33" s="47"/>
      <c r="C33" s="53"/>
      <c r="D33" s="53"/>
      <c r="E33" s="53"/>
      <c r="F33" s="53"/>
      <c r="G33" s="53"/>
      <c r="H33" s="53"/>
      <c r="I33" s="53"/>
    </row>
    <row r="34" spans="1:10" ht="18" customHeight="1">
      <c r="A34" s="50" t="s">
        <v>124</v>
      </c>
      <c r="B34" s="47"/>
      <c r="C34" s="53">
        <v>80891</v>
      </c>
      <c r="D34" s="53"/>
      <c r="E34" s="53">
        <v>-254883</v>
      </c>
      <c r="F34" s="53"/>
      <c r="G34" s="53">
        <v>220329</v>
      </c>
      <c r="H34" s="53"/>
      <c r="I34" s="53">
        <v>1135006</v>
      </c>
    </row>
    <row r="35" spans="1:10" ht="18" customHeight="1">
      <c r="A35" s="50" t="s">
        <v>50</v>
      </c>
      <c r="B35" s="47"/>
      <c r="C35" s="53">
        <v>1505201</v>
      </c>
      <c r="D35" s="53"/>
      <c r="E35" s="53">
        <v>1011482</v>
      </c>
      <c r="F35" s="53"/>
      <c r="G35" s="53">
        <v>2199930</v>
      </c>
      <c r="H35" s="53"/>
      <c r="I35" s="53">
        <v>953023</v>
      </c>
    </row>
    <row r="36" spans="1:10" ht="18" customHeight="1">
      <c r="A36" s="50" t="s">
        <v>51</v>
      </c>
      <c r="B36" s="47"/>
      <c r="C36" s="51">
        <v>-1136203</v>
      </c>
      <c r="D36" s="51"/>
      <c r="E36" s="51">
        <v>446490</v>
      </c>
      <c r="F36" s="51"/>
      <c r="G36" s="51">
        <v>337470</v>
      </c>
      <c r="H36" s="51"/>
      <c r="I36" s="51">
        <v>532971</v>
      </c>
    </row>
    <row r="37" spans="1:10" ht="18" customHeight="1">
      <c r="A37" s="50" t="s">
        <v>139</v>
      </c>
      <c r="B37" s="47"/>
      <c r="C37" s="51">
        <v>-2933141</v>
      </c>
      <c r="D37" s="51"/>
      <c r="E37" s="51">
        <f>-49346+59-6289</f>
        <v>-55576</v>
      </c>
      <c r="F37" s="51"/>
      <c r="G37" s="51">
        <v>-20466</v>
      </c>
      <c r="H37" s="51"/>
      <c r="I37" s="51">
        <f>-23767-6289</f>
        <v>-30056</v>
      </c>
    </row>
    <row r="38" spans="1:10" ht="18" customHeight="1">
      <c r="A38" s="50" t="s">
        <v>52</v>
      </c>
      <c r="B38" s="47"/>
      <c r="C38" s="53"/>
      <c r="D38" s="53"/>
      <c r="E38" s="53"/>
      <c r="F38" s="53"/>
      <c r="G38" s="53"/>
      <c r="H38" s="53"/>
      <c r="I38" s="53"/>
    </row>
    <row r="39" spans="1:10" ht="18" customHeight="1">
      <c r="A39" s="50" t="s">
        <v>125</v>
      </c>
      <c r="B39" s="47"/>
      <c r="C39" s="53">
        <v>-2304387</v>
      </c>
      <c r="D39" s="53"/>
      <c r="E39" s="53">
        <v>-35605</v>
      </c>
      <c r="F39" s="53"/>
      <c r="G39" s="53">
        <v>-1447131</v>
      </c>
      <c r="H39" s="53"/>
      <c r="I39" s="53">
        <v>1123569</v>
      </c>
    </row>
    <row r="40" spans="1:10" ht="18" customHeight="1">
      <c r="A40" s="50" t="s">
        <v>53</v>
      </c>
      <c r="B40" s="47"/>
      <c r="C40" s="54">
        <v>-202423</v>
      </c>
      <c r="D40" s="54"/>
      <c r="E40" s="54">
        <v>-1026415</v>
      </c>
      <c r="F40" s="54"/>
      <c r="G40" s="54">
        <v>-181482</v>
      </c>
      <c r="H40" s="54"/>
      <c r="I40" s="54">
        <v>-322827</v>
      </c>
    </row>
    <row r="41" spans="1:10" ht="18" customHeight="1">
      <c r="A41" s="37" t="s">
        <v>54</v>
      </c>
      <c r="B41" s="47"/>
      <c r="C41" s="75">
        <v>-68593</v>
      </c>
      <c r="D41" s="53"/>
      <c r="E41" s="75">
        <f>-69193-5</f>
        <v>-69198</v>
      </c>
      <c r="F41" s="53"/>
      <c r="G41" s="75">
        <v>-66893</v>
      </c>
      <c r="H41" s="53"/>
      <c r="I41" s="75">
        <v>-67867</v>
      </c>
    </row>
    <row r="42" spans="1:10" ht="18" customHeight="1">
      <c r="A42" s="37" t="s">
        <v>71</v>
      </c>
      <c r="B42" s="47"/>
      <c r="C42" s="54">
        <f>SUM(C32:C41)</f>
        <v>17980893</v>
      </c>
      <c r="D42" s="54"/>
      <c r="E42" s="54">
        <f>SUM(E32:E41)</f>
        <v>23479171</v>
      </c>
      <c r="F42" s="54"/>
      <c r="G42" s="54">
        <f>SUM(G32:G41)</f>
        <v>8166939</v>
      </c>
      <c r="H42" s="54"/>
      <c r="I42" s="54">
        <f>SUM(I32:I41)</f>
        <v>12978464</v>
      </c>
    </row>
    <row r="43" spans="1:10" ht="18" customHeight="1">
      <c r="A43" s="37" t="s">
        <v>88</v>
      </c>
      <c r="B43" s="47"/>
      <c r="C43" s="54">
        <v>-953535</v>
      </c>
      <c r="D43" s="54"/>
      <c r="E43" s="54">
        <v>-1216843</v>
      </c>
      <c r="F43" s="54"/>
      <c r="G43" s="54">
        <v>-427143</v>
      </c>
      <c r="H43" s="54"/>
      <c r="I43" s="54">
        <v>-710450</v>
      </c>
    </row>
    <row r="44" spans="1:10" ht="18" customHeight="1">
      <c r="A44" s="37" t="s">
        <v>87</v>
      </c>
      <c r="B44" s="47"/>
      <c r="C44" s="54">
        <v>-2297329</v>
      </c>
      <c r="D44" s="54"/>
      <c r="E44" s="54">
        <v>-2193264</v>
      </c>
      <c r="F44" s="53"/>
      <c r="G44" s="54">
        <v>-590868</v>
      </c>
      <c r="H44" s="53"/>
      <c r="I44" s="54">
        <v>-797509</v>
      </c>
    </row>
    <row r="45" spans="1:10" ht="18" customHeight="1">
      <c r="A45" s="37" t="s">
        <v>193</v>
      </c>
      <c r="B45" s="47"/>
      <c r="C45" s="54">
        <v>1173405</v>
      </c>
      <c r="D45" s="54"/>
      <c r="E45" s="54">
        <v>1173777</v>
      </c>
      <c r="F45" s="53"/>
      <c r="G45" s="54">
        <v>1165782</v>
      </c>
      <c r="H45" s="53"/>
      <c r="I45" s="54">
        <v>1171373</v>
      </c>
    </row>
    <row r="46" spans="1:10" ht="18" customHeight="1">
      <c r="A46" s="3" t="s">
        <v>89</v>
      </c>
      <c r="B46" s="47"/>
      <c r="C46" s="74">
        <f>SUM(C42:C45)</f>
        <v>15903434</v>
      </c>
      <c r="D46" s="54"/>
      <c r="E46" s="74">
        <f>SUM(E42:E45)</f>
        <v>21242841</v>
      </c>
      <c r="F46" s="54"/>
      <c r="G46" s="74">
        <f>SUM(G42:G45)</f>
        <v>8314710</v>
      </c>
      <c r="H46" s="54"/>
      <c r="I46" s="74">
        <f>SUM(I42:I45)</f>
        <v>12641878</v>
      </c>
      <c r="J46" s="47"/>
    </row>
    <row r="47" spans="1:10" ht="18" customHeight="1">
      <c r="A47" s="3"/>
      <c r="B47" s="47"/>
      <c r="C47" s="54"/>
      <c r="D47" s="54"/>
      <c r="E47" s="54"/>
      <c r="F47" s="54"/>
      <c r="G47" s="54"/>
      <c r="H47" s="54"/>
      <c r="I47" s="54"/>
      <c r="J47" s="47"/>
    </row>
    <row r="48" spans="1:10" ht="18" customHeight="1">
      <c r="A48" s="41" t="s">
        <v>1</v>
      </c>
      <c r="B48" s="36"/>
      <c r="C48" s="36"/>
      <c r="D48" s="36"/>
      <c r="E48" s="36"/>
      <c r="F48" s="2"/>
    </row>
    <row r="49" spans="1:10" ht="18" customHeight="1">
      <c r="A49" s="1"/>
      <c r="B49" s="36"/>
      <c r="C49" s="36"/>
      <c r="D49" s="36"/>
      <c r="E49" s="36"/>
      <c r="F49" s="2"/>
      <c r="I49" s="49" t="s">
        <v>78</v>
      </c>
    </row>
    <row r="50" spans="1:10" ht="18" customHeight="1">
      <c r="A50" s="1" t="s">
        <v>82</v>
      </c>
      <c r="B50" s="36"/>
      <c r="C50" s="36"/>
      <c r="D50" s="36"/>
      <c r="E50" s="36"/>
      <c r="F50" s="2"/>
      <c r="G50" s="36"/>
      <c r="H50" s="36"/>
      <c r="I50" s="36"/>
    </row>
    <row r="51" spans="1:10" ht="18" customHeight="1">
      <c r="A51" s="1" t="s">
        <v>134</v>
      </c>
      <c r="B51" s="36"/>
      <c r="C51" s="36"/>
      <c r="D51" s="36"/>
      <c r="E51" s="36"/>
      <c r="F51" s="2"/>
      <c r="G51" s="36"/>
      <c r="H51" s="36"/>
      <c r="I51" s="36"/>
    </row>
    <row r="52" spans="1:10" ht="18" customHeight="1">
      <c r="A52" s="3" t="s">
        <v>232</v>
      </c>
      <c r="B52" s="36"/>
      <c r="C52" s="38"/>
      <c r="D52" s="38"/>
      <c r="E52" s="38"/>
      <c r="F52" s="2"/>
      <c r="G52" s="36"/>
      <c r="H52" s="36"/>
      <c r="I52" s="36"/>
    </row>
    <row r="53" spans="1:10" ht="18" customHeight="1">
      <c r="A53" s="148" t="s">
        <v>79</v>
      </c>
      <c r="B53" s="148"/>
      <c r="C53" s="148"/>
      <c r="D53" s="148"/>
      <c r="E53" s="148"/>
      <c r="F53" s="148"/>
      <c r="G53" s="148"/>
      <c r="H53" s="148"/>
      <c r="I53" s="148"/>
    </row>
    <row r="54" spans="1:10" ht="18" customHeight="1">
      <c r="C54" s="39"/>
      <c r="D54" s="141" t="s">
        <v>26</v>
      </c>
      <c r="E54" s="39"/>
      <c r="G54" s="40"/>
      <c r="H54" s="141" t="s">
        <v>25</v>
      </c>
      <c r="I54" s="40"/>
    </row>
    <row r="55" spans="1:10" ht="18" customHeight="1">
      <c r="B55" s="36"/>
      <c r="C55" s="6">
        <v>2018</v>
      </c>
      <c r="D55" s="41"/>
      <c r="E55" s="25" t="s">
        <v>168</v>
      </c>
      <c r="F55" s="6"/>
      <c r="G55" s="6">
        <v>2018</v>
      </c>
      <c r="H55" s="41"/>
      <c r="I55" s="25" t="s">
        <v>168</v>
      </c>
    </row>
    <row r="56" spans="1:10" ht="18" customHeight="1">
      <c r="A56" s="3" t="s">
        <v>31</v>
      </c>
      <c r="B56" s="47"/>
      <c r="C56" s="6"/>
      <c r="D56" s="85"/>
      <c r="E56" s="6"/>
      <c r="F56" s="6"/>
      <c r="G56" s="6"/>
      <c r="H56" s="6"/>
      <c r="I56" s="6"/>
      <c r="J56" s="44"/>
    </row>
    <row r="57" spans="1:10" ht="18" customHeight="1">
      <c r="A57" s="50" t="s">
        <v>236</v>
      </c>
      <c r="B57" s="47"/>
      <c r="C57" s="53">
        <v>-2133</v>
      </c>
      <c r="D57" s="85"/>
      <c r="E57" s="53">
        <v>0</v>
      </c>
      <c r="F57" s="6"/>
      <c r="G57" s="53">
        <v>0</v>
      </c>
      <c r="H57" s="6"/>
      <c r="I57" s="53">
        <v>0</v>
      </c>
      <c r="J57" s="44"/>
    </row>
    <row r="58" spans="1:10" ht="18" customHeight="1">
      <c r="A58" s="50" t="s">
        <v>237</v>
      </c>
      <c r="B58" s="47"/>
      <c r="C58" s="53">
        <v>671</v>
      </c>
      <c r="D58" s="85"/>
      <c r="E58" s="53">
        <v>23066</v>
      </c>
      <c r="F58" s="6"/>
      <c r="G58" s="53">
        <v>0</v>
      </c>
      <c r="H58" s="6"/>
      <c r="I58" s="53">
        <v>31073</v>
      </c>
      <c r="J58" s="44"/>
    </row>
    <row r="59" spans="1:10" ht="18" customHeight="1">
      <c r="A59" s="50" t="s">
        <v>260</v>
      </c>
      <c r="B59" s="47"/>
      <c r="C59" s="53">
        <v>0</v>
      </c>
      <c r="D59" s="53"/>
      <c r="E59" s="53">
        <v>0</v>
      </c>
      <c r="F59" s="53"/>
      <c r="G59" s="53">
        <v>15500000</v>
      </c>
      <c r="H59" s="53"/>
      <c r="I59" s="53">
        <v>0</v>
      </c>
    </row>
    <row r="60" spans="1:10" ht="18" customHeight="1">
      <c r="A60" s="50" t="s">
        <v>194</v>
      </c>
      <c r="B60" s="47"/>
      <c r="C60" s="53">
        <v>0</v>
      </c>
      <c r="D60" s="53"/>
      <c r="E60" s="53">
        <v>5000</v>
      </c>
      <c r="F60" s="53"/>
      <c r="G60" s="53">
        <v>0</v>
      </c>
      <c r="H60" s="53"/>
      <c r="I60" s="53">
        <v>5000</v>
      </c>
    </row>
    <row r="61" spans="1:10" ht="18" customHeight="1">
      <c r="A61" s="50" t="s">
        <v>210</v>
      </c>
      <c r="B61" s="47"/>
      <c r="C61" s="53">
        <v>0</v>
      </c>
      <c r="D61" s="53"/>
      <c r="E61" s="53">
        <v>0</v>
      </c>
      <c r="F61" s="53"/>
      <c r="G61" s="53">
        <v>5247540</v>
      </c>
      <c r="H61" s="53"/>
      <c r="I61" s="53">
        <v>3216522</v>
      </c>
    </row>
    <row r="62" spans="1:10" ht="18" customHeight="1">
      <c r="A62" s="50" t="s">
        <v>195</v>
      </c>
      <c r="B62" s="47"/>
      <c r="C62" s="53">
        <v>375</v>
      </c>
      <c r="D62" s="53"/>
      <c r="E62" s="53">
        <v>375</v>
      </c>
      <c r="F62" s="53"/>
      <c r="G62" s="53">
        <v>375</v>
      </c>
      <c r="H62" s="53"/>
      <c r="I62" s="53">
        <v>375</v>
      </c>
    </row>
    <row r="63" spans="1:10" ht="18" customHeight="1">
      <c r="A63" s="50" t="s">
        <v>238</v>
      </c>
      <c r="B63" s="47"/>
      <c r="C63" s="53">
        <v>0</v>
      </c>
      <c r="D63" s="53"/>
      <c r="E63" s="53">
        <v>0</v>
      </c>
      <c r="F63" s="53"/>
      <c r="G63" s="54">
        <v>-4027</v>
      </c>
      <c r="H63" s="53"/>
      <c r="I63" s="54">
        <v>9767</v>
      </c>
    </row>
    <row r="64" spans="1:10" ht="18" customHeight="1">
      <c r="A64" s="50" t="s">
        <v>141</v>
      </c>
      <c r="B64" s="47"/>
      <c r="C64" s="53">
        <v>-7246610</v>
      </c>
      <c r="D64" s="53"/>
      <c r="E64" s="53">
        <f>-12379866+6289</f>
        <v>-12373577</v>
      </c>
      <c r="F64" s="53"/>
      <c r="G64" s="54">
        <v>-170387</v>
      </c>
      <c r="H64" s="53"/>
      <c r="I64" s="54">
        <f>-473554+6289</f>
        <v>-467265</v>
      </c>
    </row>
    <row r="65" spans="1:10" s="47" customFormat="1" ht="18" customHeight="1">
      <c r="A65" s="50" t="s">
        <v>142</v>
      </c>
      <c r="C65" s="54">
        <v>21275</v>
      </c>
      <c r="D65" s="53"/>
      <c r="E65" s="54">
        <v>27789</v>
      </c>
      <c r="F65" s="53"/>
      <c r="G65" s="51">
        <v>21647</v>
      </c>
      <c r="H65" s="53"/>
      <c r="I65" s="51">
        <v>21073</v>
      </c>
      <c r="J65" s="37"/>
    </row>
    <row r="66" spans="1:10" s="47" customFormat="1" ht="18" customHeight="1">
      <c r="A66" s="47" t="s">
        <v>239</v>
      </c>
      <c r="C66" s="51"/>
      <c r="D66" s="51"/>
      <c r="J66" s="37"/>
    </row>
    <row r="67" spans="1:10" s="47" customFormat="1" ht="18" customHeight="1">
      <c r="A67" s="47" t="s">
        <v>240</v>
      </c>
      <c r="C67" s="51">
        <v>-819737</v>
      </c>
      <c r="D67" s="51"/>
      <c r="E67" s="51">
        <v>-2113150</v>
      </c>
      <c r="F67" s="124"/>
      <c r="G67" s="51">
        <v>-924131</v>
      </c>
      <c r="H67" s="51"/>
      <c r="I67" s="51">
        <v>-2113150</v>
      </c>
      <c r="J67" s="37"/>
    </row>
    <row r="68" spans="1:10" s="47" customFormat="1" ht="18" customHeight="1">
      <c r="A68" s="47" t="s">
        <v>164</v>
      </c>
      <c r="C68" s="54">
        <v>242052</v>
      </c>
      <c r="D68" s="54"/>
      <c r="E68" s="54">
        <v>246093</v>
      </c>
      <c r="F68" s="51"/>
      <c r="G68" s="54">
        <v>242052</v>
      </c>
      <c r="H68" s="51"/>
      <c r="I68" s="54">
        <v>243433</v>
      </c>
      <c r="J68" s="37"/>
    </row>
    <row r="69" spans="1:10" s="47" customFormat="1" ht="18" customHeight="1">
      <c r="A69" s="47" t="s">
        <v>258</v>
      </c>
      <c r="C69" s="54"/>
      <c r="D69" s="54"/>
      <c r="E69" s="54"/>
      <c r="F69" s="51"/>
      <c r="G69" s="54"/>
      <c r="H69" s="51"/>
      <c r="I69" s="54"/>
      <c r="J69" s="37"/>
    </row>
    <row r="70" spans="1:10" s="47" customFormat="1" ht="18" customHeight="1">
      <c r="A70" s="47" t="s">
        <v>55</v>
      </c>
      <c r="C70" s="54">
        <v>-62938</v>
      </c>
      <c r="D70" s="54"/>
      <c r="E70" s="54">
        <f>34899+66859</f>
        <v>101758</v>
      </c>
      <c r="F70" s="51"/>
      <c r="G70" s="54">
        <v>59823</v>
      </c>
      <c r="H70" s="51"/>
      <c r="I70" s="54">
        <f>34899+0</f>
        <v>34899</v>
      </c>
      <c r="J70" s="37"/>
    </row>
    <row r="71" spans="1:10" ht="18" customHeight="1">
      <c r="A71" s="50" t="s">
        <v>243</v>
      </c>
      <c r="B71" s="47"/>
      <c r="C71" s="54">
        <v>-584729</v>
      </c>
      <c r="D71" s="53"/>
      <c r="E71" s="54">
        <v>-449117</v>
      </c>
      <c r="F71" s="53"/>
      <c r="G71" s="54">
        <v>-111745</v>
      </c>
      <c r="H71" s="53"/>
      <c r="I71" s="54">
        <v>-69269</v>
      </c>
    </row>
    <row r="72" spans="1:10" ht="18" customHeight="1">
      <c r="A72" s="50" t="s">
        <v>171</v>
      </c>
      <c r="B72" s="47"/>
      <c r="C72" s="54">
        <v>0</v>
      </c>
      <c r="D72" s="53"/>
      <c r="E72" s="54">
        <v>21989</v>
      </c>
      <c r="F72" s="53"/>
      <c r="G72" s="54">
        <v>0</v>
      </c>
      <c r="H72" s="53"/>
      <c r="I72" s="54">
        <v>10797</v>
      </c>
    </row>
    <row r="73" spans="1:10" ht="18" customHeight="1">
      <c r="A73" s="50" t="s">
        <v>259</v>
      </c>
      <c r="B73" s="47"/>
      <c r="C73" s="75">
        <v>-2500000</v>
      </c>
      <c r="D73" s="53"/>
      <c r="E73" s="75">
        <v>0</v>
      </c>
      <c r="F73" s="53"/>
      <c r="G73" s="75">
        <v>0</v>
      </c>
      <c r="H73" s="53"/>
      <c r="I73" s="75">
        <v>0</v>
      </c>
    </row>
    <row r="74" spans="1:10" ht="18" customHeight="1">
      <c r="A74" s="10" t="s">
        <v>196</v>
      </c>
      <c r="B74" s="47"/>
      <c r="C74" s="75">
        <f>SUM(C57:C73)</f>
        <v>-10951774</v>
      </c>
      <c r="D74" s="53"/>
      <c r="E74" s="75">
        <f>SUM(E57:E73)</f>
        <v>-14509774</v>
      </c>
      <c r="F74" s="53"/>
      <c r="G74" s="75">
        <f>SUM(G57:G73)</f>
        <v>19861147</v>
      </c>
      <c r="H74" s="53"/>
      <c r="I74" s="75">
        <f>SUM(I57:I73)</f>
        <v>923255</v>
      </c>
    </row>
    <row r="75" spans="1:10" ht="18" customHeight="1">
      <c r="A75" s="10" t="s">
        <v>32</v>
      </c>
      <c r="B75" s="47"/>
      <c r="C75" s="53"/>
      <c r="D75" s="53"/>
      <c r="E75" s="53"/>
      <c r="F75" s="53"/>
      <c r="G75" s="53"/>
      <c r="H75" s="53"/>
      <c r="I75" s="53"/>
    </row>
    <row r="76" spans="1:10" ht="18" customHeight="1">
      <c r="A76" s="47" t="s">
        <v>241</v>
      </c>
      <c r="B76" s="47"/>
      <c r="C76" s="53">
        <v>-15000</v>
      </c>
      <c r="D76" s="53"/>
      <c r="E76" s="53">
        <v>0</v>
      </c>
      <c r="F76" s="53"/>
      <c r="G76" s="53">
        <v>0</v>
      </c>
      <c r="H76" s="53"/>
      <c r="I76" s="53">
        <v>0</v>
      </c>
    </row>
    <row r="77" spans="1:10" ht="18" customHeight="1">
      <c r="A77" s="50" t="s">
        <v>197</v>
      </c>
      <c r="B77" s="47"/>
      <c r="C77" s="53">
        <v>0</v>
      </c>
      <c r="D77" s="53"/>
      <c r="E77" s="53">
        <v>-11500000</v>
      </c>
      <c r="F77" s="53"/>
      <c r="G77" s="53">
        <v>0</v>
      </c>
      <c r="H77" s="53"/>
      <c r="I77" s="53">
        <v>0</v>
      </c>
    </row>
    <row r="78" spans="1:10" ht="18" customHeight="1">
      <c r="A78" s="50" t="s">
        <v>242</v>
      </c>
      <c r="B78" s="47"/>
      <c r="C78" s="53">
        <v>0</v>
      </c>
      <c r="D78" s="53"/>
      <c r="E78" s="53">
        <v>0</v>
      </c>
      <c r="F78" s="53"/>
      <c r="G78" s="53">
        <v>-23000000</v>
      </c>
      <c r="H78" s="53"/>
      <c r="I78" s="53">
        <v>-5000000</v>
      </c>
    </row>
    <row r="79" spans="1:10" ht="18" customHeight="1">
      <c r="A79" s="50" t="s">
        <v>228</v>
      </c>
      <c r="B79" s="47"/>
      <c r="C79" s="53">
        <v>-2000000</v>
      </c>
      <c r="D79" s="53"/>
      <c r="E79" s="53">
        <v>0</v>
      </c>
      <c r="F79" s="53"/>
      <c r="G79" s="53">
        <v>0</v>
      </c>
      <c r="H79" s="53"/>
      <c r="I79" s="53">
        <v>0</v>
      </c>
    </row>
    <row r="80" spans="1:10" ht="18" customHeight="1">
      <c r="A80" s="47" t="s">
        <v>229</v>
      </c>
      <c r="B80" s="47"/>
      <c r="C80" s="53">
        <v>0</v>
      </c>
      <c r="D80" s="53"/>
      <c r="E80" s="53">
        <v>11500000</v>
      </c>
      <c r="F80" s="53"/>
      <c r="G80" s="53">
        <v>0</v>
      </c>
      <c r="H80" s="53"/>
      <c r="I80" s="53">
        <v>0</v>
      </c>
    </row>
    <row r="81" spans="1:9" ht="18" customHeight="1">
      <c r="A81" s="50" t="s">
        <v>198</v>
      </c>
      <c r="B81" s="47"/>
      <c r="C81" s="53">
        <v>-2959745</v>
      </c>
      <c r="D81" s="53"/>
      <c r="E81" s="53">
        <v>0</v>
      </c>
      <c r="F81" s="53"/>
      <c r="G81" s="53">
        <v>-2959745</v>
      </c>
      <c r="H81" s="53"/>
      <c r="I81" s="53">
        <v>0</v>
      </c>
    </row>
    <row r="82" spans="1:9" ht="18" customHeight="1">
      <c r="A82" s="50" t="s">
        <v>230</v>
      </c>
      <c r="B82" s="47"/>
      <c r="C82" s="53">
        <v>0</v>
      </c>
      <c r="D82" s="53"/>
      <c r="E82" s="53">
        <v>-123</v>
      </c>
      <c r="F82" s="53"/>
      <c r="G82" s="53">
        <v>0</v>
      </c>
      <c r="H82" s="53"/>
      <c r="I82" s="53">
        <v>0</v>
      </c>
    </row>
    <row r="83" spans="1:9" ht="18" customHeight="1">
      <c r="A83" s="3" t="s">
        <v>184</v>
      </c>
      <c r="B83" s="47"/>
      <c r="C83" s="74">
        <f>SUM(C76:C82)</f>
        <v>-4974745</v>
      </c>
      <c r="D83" s="53"/>
      <c r="E83" s="74">
        <f>SUM(E76:E82)</f>
        <v>-123</v>
      </c>
      <c r="F83" s="53"/>
      <c r="G83" s="74">
        <f>SUM(G76:G82)</f>
        <v>-25959745</v>
      </c>
      <c r="H83" s="53"/>
      <c r="I83" s="74">
        <f>SUM(I76:I82)</f>
        <v>-5000000</v>
      </c>
    </row>
    <row r="84" spans="1:9" ht="18" customHeight="1">
      <c r="A84" s="3" t="s">
        <v>261</v>
      </c>
      <c r="B84" s="47"/>
      <c r="C84" s="53">
        <f>SUM(C46,C74,C83)</f>
        <v>-23085</v>
      </c>
      <c r="D84" s="53"/>
      <c r="E84" s="53">
        <f>SUM(E46,E74,E83)</f>
        <v>6732944</v>
      </c>
      <c r="F84" s="53"/>
      <c r="G84" s="53">
        <f>SUM(G46,G74,G83)</f>
        <v>2216112</v>
      </c>
      <c r="H84" s="53"/>
      <c r="I84" s="53">
        <f>SUM(I46,I74,I83)</f>
        <v>8565133</v>
      </c>
    </row>
    <row r="85" spans="1:9" ht="18" customHeight="1">
      <c r="A85" s="50" t="s">
        <v>80</v>
      </c>
      <c r="B85" s="47"/>
      <c r="C85" s="75">
        <v>26047622</v>
      </c>
      <c r="D85" s="53"/>
      <c r="E85" s="75">
        <v>18293446</v>
      </c>
      <c r="F85" s="53"/>
      <c r="G85" s="75">
        <v>15766017</v>
      </c>
      <c r="H85" s="53"/>
      <c r="I85" s="75">
        <v>7862509</v>
      </c>
    </row>
    <row r="86" spans="1:9" ht="18" customHeight="1" thickBot="1">
      <c r="A86" s="3" t="s">
        <v>81</v>
      </c>
      <c r="B86" s="47"/>
      <c r="C86" s="76">
        <f>SUM(C84:C85)</f>
        <v>26024537</v>
      </c>
      <c r="D86" s="53"/>
      <c r="E86" s="76">
        <f>SUM(E84:E85)</f>
        <v>25026390</v>
      </c>
      <c r="F86" s="53"/>
      <c r="G86" s="76">
        <f>SUM(G84:G85)</f>
        <v>17982129</v>
      </c>
      <c r="H86" s="53"/>
      <c r="I86" s="76">
        <f>SUM(I84:I85)</f>
        <v>16427642</v>
      </c>
    </row>
    <row r="87" spans="1:9" ht="18" customHeight="1" thickTop="1">
      <c r="A87" s="3"/>
      <c r="B87" s="47"/>
      <c r="C87" s="53">
        <f>C86-BS!C10</f>
        <v>0</v>
      </c>
      <c r="D87" s="53"/>
      <c r="E87" s="53">
        <f>25026390-E86</f>
        <v>0</v>
      </c>
      <c r="F87" s="53"/>
      <c r="G87" s="53">
        <f>G86-BS!G10</f>
        <v>0</v>
      </c>
      <c r="H87" s="53"/>
      <c r="I87" s="53">
        <f>16427642-I86</f>
        <v>0</v>
      </c>
    </row>
    <row r="88" spans="1:9" ht="18" customHeight="1">
      <c r="A88" s="10" t="s">
        <v>24</v>
      </c>
      <c r="B88" s="47"/>
      <c r="C88" s="47"/>
      <c r="D88" s="47"/>
      <c r="E88" s="47"/>
      <c r="F88" s="47"/>
      <c r="G88" s="47"/>
      <c r="H88" s="47"/>
      <c r="I88" s="47"/>
    </row>
    <row r="89" spans="1:9" ht="18" customHeight="1">
      <c r="A89" s="47" t="s">
        <v>73</v>
      </c>
      <c r="B89" s="47"/>
      <c r="C89" s="51"/>
      <c r="D89" s="51"/>
      <c r="E89" s="51"/>
      <c r="F89" s="51"/>
      <c r="G89" s="51"/>
      <c r="H89" s="51"/>
      <c r="I89" s="51"/>
    </row>
    <row r="90" spans="1:9" ht="18" customHeight="1">
      <c r="A90" s="47" t="s">
        <v>199</v>
      </c>
      <c r="B90" s="12"/>
      <c r="C90" s="52"/>
      <c r="D90" s="51"/>
      <c r="E90" s="52"/>
      <c r="F90" s="51"/>
      <c r="G90" s="52"/>
      <c r="H90" s="51"/>
      <c r="I90" s="52"/>
    </row>
    <row r="91" spans="1:9" ht="18" customHeight="1">
      <c r="A91" s="47" t="s">
        <v>200</v>
      </c>
      <c r="B91" s="47"/>
      <c r="C91" s="52">
        <v>67843</v>
      </c>
      <c r="D91" s="51"/>
      <c r="E91" s="52">
        <v>646327</v>
      </c>
      <c r="F91" s="51"/>
      <c r="G91" s="52">
        <v>67843</v>
      </c>
      <c r="H91" s="51"/>
      <c r="I91" s="52">
        <v>646327</v>
      </c>
    </row>
    <row r="92" spans="1:9" ht="18" customHeight="1">
      <c r="A92" s="47" t="s">
        <v>156</v>
      </c>
      <c r="B92" s="47"/>
      <c r="C92" s="52">
        <v>9798671</v>
      </c>
      <c r="D92" s="51"/>
      <c r="E92" s="52">
        <v>5905804</v>
      </c>
      <c r="F92" s="51"/>
      <c r="G92" s="52">
        <v>57048</v>
      </c>
      <c r="H92" s="51"/>
      <c r="I92" s="52">
        <v>0</v>
      </c>
    </row>
    <row r="93" spans="1:9" ht="18" customHeight="1">
      <c r="A93" s="47" t="s">
        <v>262</v>
      </c>
      <c r="B93" s="47"/>
      <c r="C93" s="52">
        <v>120095</v>
      </c>
      <c r="D93" s="51"/>
      <c r="E93" s="52">
        <v>129141</v>
      </c>
      <c r="F93" s="51"/>
      <c r="G93" s="52">
        <v>28439</v>
      </c>
      <c r="H93" s="51"/>
      <c r="I93" s="52">
        <v>28081</v>
      </c>
    </row>
    <row r="94" spans="1:9" ht="18" customHeight="1">
      <c r="A94" s="47"/>
      <c r="B94" s="47"/>
      <c r="C94" s="51"/>
      <c r="D94" s="51"/>
      <c r="E94" s="51"/>
      <c r="F94" s="51"/>
      <c r="G94" s="51"/>
      <c r="H94" s="51"/>
      <c r="I94" s="52"/>
    </row>
    <row r="95" spans="1:9" ht="18" customHeight="1">
      <c r="A95" s="37" t="s">
        <v>1</v>
      </c>
      <c r="B95" s="47"/>
      <c r="D95" s="11"/>
      <c r="F95" s="11"/>
      <c r="G95" s="11"/>
      <c r="H95" s="11"/>
      <c r="I95" s="11"/>
    </row>
  </sheetData>
  <mergeCells count="2">
    <mergeCell ref="A5:I5"/>
    <mergeCell ref="A53:I53"/>
  </mergeCells>
  <pageMargins left="0.65" right="0.23622047244094499" top="0.70866141732283505" bottom="0.118110236220472" header="0.196850393700787" footer="0.15748031496063"/>
  <pageSetup paperSize="9" scale="77" orientation="portrait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63826</vt:lpwstr>
  </property>
  <property fmtid="{D5CDD505-2E9C-101B-9397-08002B2CF9AE}" pid="4" name="OptimizationTime">
    <vt:lpwstr>20181016_1631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 Flow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2018-10-12T13:35:58Z</cp:lastPrinted>
  <dcterms:created xsi:type="dcterms:W3CDTF">1998-09-23T08:19:32Z</dcterms:created>
  <dcterms:modified xsi:type="dcterms:W3CDTF">2018-10-12T13:36:00Z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