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Thita.Theanprued\Desktop\"/>
    </mc:Choice>
  </mc:AlternateContent>
  <bookViews>
    <workbookView xWindow="9156" yWindow="-12" windowWidth="12468" windowHeight="10152" activeTab="2"/>
  </bookViews>
  <sheets>
    <sheet name="BS" sheetId="1" r:id="rId1"/>
    <sheet name="PL" sheetId="5" r:id="rId2"/>
    <sheet name="CF" sheetId="6" r:id="rId3"/>
    <sheet name="statement of change_Conso" sheetId="3" r:id="rId4"/>
    <sheet name="statement of change_company" sheetId="4" r:id="rId5"/>
    <sheet name="000" sheetId="2" state="veryHidden" r:id="rId6"/>
  </sheets>
  <definedNames>
    <definedName name="_xlnm.Print_Area" localSheetId="2">CF!$A$1:$P$118</definedName>
    <definedName name="_xlnm.Print_Area" localSheetId="1">PL!$A$1:$P$84</definedName>
    <definedName name="_xlnm.Print_Area" localSheetId="4">'statement of change_company'!$A$1:$I$23</definedName>
    <definedName name="_xlnm.Print_Area" localSheetId="3">'statement of change_Conso'!$A$1:$U$49</definedName>
  </definedNames>
  <calcPr calcId="152511"/>
</workbook>
</file>

<file path=xl/calcChain.xml><?xml version="1.0" encoding="utf-8"?>
<calcChain xmlns="http://schemas.openxmlformats.org/spreadsheetml/2006/main">
  <c r="H83" i="6" l="1"/>
  <c r="H81" i="6"/>
  <c r="M38" i="3" l="1"/>
  <c r="O38" i="3" s="1"/>
  <c r="U38" i="3" s="1"/>
  <c r="P69" i="6" l="1"/>
  <c r="N69" i="6"/>
  <c r="L69" i="6"/>
  <c r="J69" i="6"/>
  <c r="H69" i="6"/>
  <c r="H32" i="5" l="1"/>
  <c r="I34" i="3" l="1"/>
  <c r="J76" i="5" l="1"/>
  <c r="L69" i="5" l="1"/>
  <c r="H28" i="5" l="1"/>
  <c r="P28" i="5"/>
  <c r="N28" i="5"/>
  <c r="L28" i="5"/>
  <c r="J28" i="5"/>
  <c r="E11" i="4" l="1"/>
  <c r="E13" i="4" s="1"/>
  <c r="I8" i="4"/>
  <c r="Q45" i="3" l="1"/>
  <c r="C45" i="3"/>
  <c r="R76" i="1"/>
  <c r="N75" i="1"/>
  <c r="N76" i="1" s="1"/>
  <c r="P45" i="5" l="1"/>
  <c r="N45" i="5"/>
  <c r="L45" i="5"/>
  <c r="Q14" i="3" s="1"/>
  <c r="J45" i="5"/>
  <c r="H45" i="5"/>
  <c r="M39" i="3" l="1"/>
  <c r="O39" i="3" s="1"/>
  <c r="U39" i="3" s="1"/>
  <c r="O37" i="3" l="1"/>
  <c r="U37" i="3" s="1"/>
  <c r="M41" i="3"/>
  <c r="O41" i="3" s="1"/>
  <c r="U41" i="3" s="1"/>
  <c r="Q24" i="3" l="1"/>
  <c r="M29" i="3" l="1"/>
  <c r="O29" i="3" l="1"/>
  <c r="U29" i="3" s="1"/>
  <c r="M18" i="3"/>
  <c r="O18" i="3" l="1"/>
  <c r="U18" i="3" s="1"/>
  <c r="I19" i="4" l="1"/>
  <c r="L80" i="6" l="1"/>
  <c r="N80" i="6"/>
  <c r="P80" i="6"/>
  <c r="J80" i="6" l="1"/>
  <c r="H80" i="6"/>
  <c r="M12" i="3" l="1"/>
  <c r="M45" i="3" s="1"/>
  <c r="M27" i="3"/>
  <c r="O27" i="3" s="1"/>
  <c r="M16" i="3"/>
  <c r="O16" i="3" s="1"/>
  <c r="M43" i="3"/>
  <c r="M42" i="3"/>
  <c r="O42" i="3" s="1"/>
  <c r="U42" i="3" s="1"/>
  <c r="M35" i="3"/>
  <c r="M34" i="3"/>
  <c r="M28" i="3"/>
  <c r="O28" i="3" s="1"/>
  <c r="M26" i="3"/>
  <c r="O26" i="3" s="1"/>
  <c r="M19" i="3"/>
  <c r="M17" i="3"/>
  <c r="O17" i="3" s="1"/>
  <c r="M13" i="3"/>
  <c r="O13" i="3" s="1"/>
  <c r="I43" i="3" l="1"/>
  <c r="O43" i="3" s="1"/>
  <c r="M14" i="3" l="1"/>
  <c r="M24" i="3"/>
  <c r="O24" i="3" s="1"/>
  <c r="M15" i="3" l="1"/>
  <c r="M20" i="3" s="1"/>
  <c r="O14" i="3"/>
  <c r="S25" i="3"/>
  <c r="U27" i="3" l="1"/>
  <c r="U28" i="3" l="1"/>
  <c r="U26" i="3"/>
  <c r="I12" i="4" l="1"/>
  <c r="U17" i="3" l="1"/>
  <c r="U16" i="3" l="1"/>
  <c r="G12" i="3" l="1"/>
  <c r="G45" i="3" s="1"/>
  <c r="E12" i="3"/>
  <c r="E45" i="3" s="1"/>
  <c r="O19" i="3" l="1"/>
  <c r="K36" i="3"/>
  <c r="K15" i="3"/>
  <c r="K20" i="3" l="1"/>
  <c r="M22" i="3"/>
  <c r="K25" i="3" l="1"/>
  <c r="M23" i="3"/>
  <c r="M30" i="3"/>
  <c r="K22" i="3"/>
  <c r="L75" i="1" s="1"/>
  <c r="M46" i="3" s="1"/>
  <c r="K31" i="3" l="1"/>
  <c r="K33" i="3" s="1"/>
  <c r="J75" i="1" s="1"/>
  <c r="M25" i="3"/>
  <c r="M31" i="3" s="1"/>
  <c r="M47" i="3" s="1"/>
  <c r="K44" i="3" l="1"/>
  <c r="H75" i="1" s="1"/>
  <c r="N73" i="1"/>
  <c r="N50" i="1"/>
  <c r="N44" i="1"/>
  <c r="N24" i="1"/>
  <c r="N15" i="1"/>
  <c r="N25" i="1" l="1"/>
  <c r="N51" i="1"/>
  <c r="E18" i="4"/>
  <c r="F44" i="3"/>
  <c r="U43" i="3"/>
  <c r="G36" i="3"/>
  <c r="E36" i="3"/>
  <c r="C36" i="3"/>
  <c r="O35" i="3"/>
  <c r="L38" i="5"/>
  <c r="L18" i="5"/>
  <c r="U35" i="3" l="1"/>
  <c r="L29" i="5"/>
  <c r="L31" i="5" s="1"/>
  <c r="L12" i="6" s="1"/>
  <c r="L30" i="6" s="1"/>
  <c r="L40" i="6" s="1"/>
  <c r="L45" i="6" s="1"/>
  <c r="M36" i="3"/>
  <c r="L46" i="5"/>
  <c r="L33" i="5" l="1"/>
  <c r="L65" i="5" s="1"/>
  <c r="L66" i="5" l="1"/>
  <c r="Q13" i="3"/>
  <c r="L48" i="5"/>
  <c r="L71" i="5" s="1"/>
  <c r="L72" i="5" s="1"/>
  <c r="L73" i="1"/>
  <c r="L24" i="1"/>
  <c r="L15" i="1"/>
  <c r="L50" i="1"/>
  <c r="L44" i="1"/>
  <c r="L51" i="1" l="1"/>
  <c r="L25" i="1"/>
  <c r="Q15" i="3" l="1"/>
  <c r="I15" i="3"/>
  <c r="U13" i="3" l="1"/>
  <c r="O15" i="3"/>
  <c r="P38" i="5" l="1"/>
  <c r="P46" i="5" s="1"/>
  <c r="G10" i="4" s="1"/>
  <c r="I10" i="4" s="1"/>
  <c r="N38" i="5"/>
  <c r="N46" i="5" s="1"/>
  <c r="G17" i="4" s="1"/>
  <c r="I17" i="4" s="1"/>
  <c r="J38" i="5"/>
  <c r="J46" i="5" s="1"/>
  <c r="H38" i="5"/>
  <c r="H46" i="5" s="1"/>
  <c r="U24" i="3" l="1"/>
  <c r="R80" i="1"/>
  <c r="R73" i="1"/>
  <c r="R50" i="1"/>
  <c r="R44" i="1"/>
  <c r="R24" i="1"/>
  <c r="R15" i="1"/>
  <c r="R25" i="1" l="1"/>
  <c r="R51" i="1"/>
  <c r="R81" i="1" s="1"/>
  <c r="R82" i="1" s="1"/>
  <c r="P50" i="1" l="1"/>
  <c r="J50" i="1"/>
  <c r="H50" i="1"/>
  <c r="P18" i="5" l="1"/>
  <c r="J18" i="5"/>
  <c r="J73" i="1"/>
  <c r="J44" i="1"/>
  <c r="J51" i="1" s="1"/>
  <c r="J15" i="1"/>
  <c r="U14" i="3"/>
  <c r="S15" i="3"/>
  <c r="G15" i="3"/>
  <c r="G20" i="3" s="1"/>
  <c r="G46" i="3" s="1"/>
  <c r="E15" i="3"/>
  <c r="E20" i="3" s="1"/>
  <c r="E46" i="3" s="1"/>
  <c r="C15" i="3"/>
  <c r="C20" i="3" s="1"/>
  <c r="C46" i="3" s="1"/>
  <c r="G25" i="3"/>
  <c r="E25" i="3"/>
  <c r="C25" i="3"/>
  <c r="O30" i="3"/>
  <c r="F31" i="3"/>
  <c r="N18" i="5"/>
  <c r="H18" i="5"/>
  <c r="P15" i="1"/>
  <c r="H24" i="1"/>
  <c r="J24" i="1"/>
  <c r="P24" i="1"/>
  <c r="P73" i="1"/>
  <c r="P44" i="1"/>
  <c r="P51" i="1" s="1"/>
  <c r="H15" i="1"/>
  <c r="H44" i="1"/>
  <c r="H51" i="1" s="1"/>
  <c r="E15" i="4" l="1"/>
  <c r="E20" i="4" s="1"/>
  <c r="E22" i="4" s="1"/>
  <c r="E21" i="4"/>
  <c r="N29" i="5"/>
  <c r="U30" i="3"/>
  <c r="Q20" i="3"/>
  <c r="H29" i="5"/>
  <c r="J29" i="5"/>
  <c r="P29" i="5"/>
  <c r="U19" i="3"/>
  <c r="G22" i="3"/>
  <c r="C22" i="3"/>
  <c r="C31" i="3" s="1"/>
  <c r="C47" i="3" s="1"/>
  <c r="J25" i="1"/>
  <c r="M33" i="3"/>
  <c r="E22" i="3"/>
  <c r="E31" i="3" s="1"/>
  <c r="E47" i="3" s="1"/>
  <c r="P25" i="1"/>
  <c r="H25" i="1"/>
  <c r="Q22" i="3" l="1"/>
  <c r="L78" i="1"/>
  <c r="Q46" i="3" s="1"/>
  <c r="M44" i="3"/>
  <c r="M48" i="3" s="1"/>
  <c r="E33" i="3"/>
  <c r="E44" i="3" s="1"/>
  <c r="G31" i="3"/>
  <c r="G47" i="3" s="1"/>
  <c r="H31" i="5"/>
  <c r="N31" i="5"/>
  <c r="P31" i="5"/>
  <c r="J31" i="5"/>
  <c r="C33" i="3"/>
  <c r="C44" i="3" s="1"/>
  <c r="C48" i="3" s="1"/>
  <c r="H12" i="6" l="1"/>
  <c r="H30" i="6" s="1"/>
  <c r="H40" i="6" s="1"/>
  <c r="H45" i="6" s="1"/>
  <c r="H33" i="5"/>
  <c r="H71" i="1"/>
  <c r="E48" i="3" s="1"/>
  <c r="J33" i="5"/>
  <c r="J65" i="5" s="1"/>
  <c r="J12" i="6"/>
  <c r="J30" i="6" s="1"/>
  <c r="J40" i="6" s="1"/>
  <c r="J45" i="6" s="1"/>
  <c r="P33" i="5"/>
  <c r="G9" i="4" s="1"/>
  <c r="P12" i="6"/>
  <c r="P30" i="6" s="1"/>
  <c r="P40" i="6" s="1"/>
  <c r="P45" i="6" s="1"/>
  <c r="N33" i="5"/>
  <c r="N62" i="5" s="1"/>
  <c r="N76" i="5" s="1"/>
  <c r="N12" i="6"/>
  <c r="N30" i="6" s="1"/>
  <c r="N40" i="6" s="1"/>
  <c r="N45" i="6" s="1"/>
  <c r="G33" i="3"/>
  <c r="G44" i="3" s="1"/>
  <c r="J66" i="5" l="1"/>
  <c r="Q23" i="3"/>
  <c r="N48" i="5"/>
  <c r="N68" i="5" s="1"/>
  <c r="I9" i="4"/>
  <c r="I11" i="4" s="1"/>
  <c r="I13" i="4" s="1"/>
  <c r="G11" i="4"/>
  <c r="G13" i="4" s="1"/>
  <c r="J48" i="5"/>
  <c r="G16" i="4"/>
  <c r="P48" i="5"/>
  <c r="P68" i="5" s="1"/>
  <c r="P62" i="5"/>
  <c r="P76" i="5" s="1"/>
  <c r="H72" i="1"/>
  <c r="H48" i="5"/>
  <c r="U15" i="3"/>
  <c r="I23" i="3" l="1"/>
  <c r="I25" i="3" s="1"/>
  <c r="G15" i="4"/>
  <c r="I15" i="4" s="1"/>
  <c r="Q25" i="3"/>
  <c r="Q31" i="3" s="1"/>
  <c r="O23" i="3"/>
  <c r="G18" i="4"/>
  <c r="G20" i="4" s="1"/>
  <c r="I16" i="4"/>
  <c r="I18" i="4" s="1"/>
  <c r="H73" i="1"/>
  <c r="G48" i="3"/>
  <c r="Q33" i="3" l="1"/>
  <c r="O25" i="3"/>
  <c r="J68" i="5" s="1"/>
  <c r="J71" i="5" s="1"/>
  <c r="J72" i="5" s="1"/>
  <c r="U23" i="3"/>
  <c r="U25" i="3" s="1"/>
  <c r="I20" i="4"/>
  <c r="P74" i="1"/>
  <c r="P76" i="1" s="1"/>
  <c r="J78" i="1" l="1"/>
  <c r="Q47" i="3" s="1"/>
  <c r="G22" i="4"/>
  <c r="P80" i="1"/>
  <c r="I22" i="4" s="1"/>
  <c r="I12" i="3"/>
  <c r="I45" i="3" s="1"/>
  <c r="Q36" i="3" l="1"/>
  <c r="Q44" i="3" s="1"/>
  <c r="O12" i="3"/>
  <c r="O45" i="3" s="1"/>
  <c r="P81" i="1"/>
  <c r="P82" i="1" s="1"/>
  <c r="I20" i="3"/>
  <c r="O20" i="3" l="1"/>
  <c r="H78" i="1"/>
  <c r="Q48" i="3" s="1"/>
  <c r="I22" i="3"/>
  <c r="I31" i="3" s="1"/>
  <c r="L74" i="1"/>
  <c r="L76" i="1" s="1"/>
  <c r="I46" i="3" l="1"/>
  <c r="O22" i="3"/>
  <c r="O31" i="3" s="1"/>
  <c r="O33" i="3" s="1"/>
  <c r="O46" i="3"/>
  <c r="I33" i="3"/>
  <c r="J74" i="1" s="1"/>
  <c r="N80" i="1"/>
  <c r="N81" i="1" s="1"/>
  <c r="N82" i="1" s="1"/>
  <c r="S12" i="3"/>
  <c r="S45" i="3" s="1"/>
  <c r="J76" i="1" l="1"/>
  <c r="G21" i="4"/>
  <c r="I47" i="3"/>
  <c r="U12" i="3"/>
  <c r="U45" i="3" s="1"/>
  <c r="S20" i="3"/>
  <c r="S22" i="3" l="1"/>
  <c r="O47" i="3"/>
  <c r="I21" i="4"/>
  <c r="U20" i="3"/>
  <c r="S31" i="3"/>
  <c r="L79" i="1"/>
  <c r="L80" i="1" s="1"/>
  <c r="L81" i="1" s="1"/>
  <c r="L82" i="1" s="1"/>
  <c r="S33" i="3" l="1"/>
  <c r="S46" i="3"/>
  <c r="U22" i="3"/>
  <c r="U31" i="3" s="1"/>
  <c r="U33" i="3" s="1"/>
  <c r="U46" i="3"/>
  <c r="J79" i="1"/>
  <c r="J80" i="1" s="1"/>
  <c r="J81" i="1" s="1"/>
  <c r="J82" i="1" s="1"/>
  <c r="S47" i="3" l="1"/>
  <c r="U47" i="3"/>
  <c r="S34" i="3" l="1"/>
  <c r="S36" i="3" s="1"/>
  <c r="S44" i="3" s="1"/>
  <c r="H79" i="1" l="1"/>
  <c r="H69" i="5"/>
  <c r="S48" i="3" l="1"/>
  <c r="I36" i="3" l="1"/>
  <c r="I44" i="3"/>
  <c r="H74" i="1" s="1"/>
  <c r="O34" i="3"/>
  <c r="O36" i="3" s="1"/>
  <c r="U34" i="3" l="1"/>
  <c r="U36" i="3" s="1"/>
  <c r="U44" i="3" s="1"/>
  <c r="I48" i="3"/>
  <c r="H76" i="1"/>
  <c r="H80" i="1" s="1"/>
  <c r="H81" i="1" s="1"/>
  <c r="H82" i="1" s="1"/>
  <c r="O44" i="3"/>
  <c r="H68" i="5"/>
  <c r="H72" i="5" s="1"/>
  <c r="O48" i="3" l="1"/>
  <c r="U48" i="3"/>
  <c r="H76" i="5"/>
  <c r="H66" i="5"/>
  <c r="Q66" i="5" s="1"/>
  <c r="J83" i="6"/>
  <c r="L83" i="6"/>
  <c r="L85" i="6" s="1"/>
  <c r="J84" i="6" l="1"/>
  <c r="J85" i="6" s="1"/>
  <c r="L86" i="6"/>
  <c r="N83" i="6"/>
  <c r="P83" i="6"/>
  <c r="P85" i="6" s="1"/>
  <c r="J86" i="6" l="1"/>
  <c r="H84" i="6"/>
  <c r="H85" i="6" s="1"/>
  <c r="H86" i="6" s="1"/>
  <c r="N84" i="6"/>
  <c r="N85" i="6" s="1"/>
  <c r="N86" i="6" s="1"/>
  <c r="P86" i="6"/>
</calcChain>
</file>

<file path=xl/sharedStrings.xml><?xml version="1.0" encoding="utf-8"?>
<sst xmlns="http://schemas.openxmlformats.org/spreadsheetml/2006/main" count="442" uniqueCount="259">
  <si>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</si>
  <si>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</si>
  <si>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</si>
  <si>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</si>
  <si>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</si>
  <si>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</si>
  <si>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</si>
  <si>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</si>
  <si>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</si>
  <si>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</si>
  <si>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</si>
  <si>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</si>
  <si>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</si>
  <si>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กำไรสะสม</t>
  </si>
  <si>
    <t>จัดสรรแล้ว</t>
  </si>
  <si>
    <t>สำรองทั่วไป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</si>
  <si>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</si>
  <si>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</si>
  <si>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</si>
  <si>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</si>
  <si>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ตามกฎหมาย</t>
  </si>
  <si>
    <t>สำรอง</t>
  </si>
  <si>
    <t>รวมสินทรัพย์ไม่หมุนเวียน</t>
  </si>
  <si>
    <t>(หน่วย: บาท)</t>
  </si>
  <si>
    <t>รายได้</t>
  </si>
  <si>
    <t>รวมรายได้</t>
  </si>
  <si>
    <t>ค่าใช้จ่าย</t>
  </si>
  <si>
    <t>สินทรัพย์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</si>
  <si>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</si>
  <si>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</si>
  <si>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</si>
  <si>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</si>
  <si>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</si>
  <si>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</si>
  <si>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รายได้จากการขาย</t>
  </si>
  <si>
    <t>เงินปันผลรับ</t>
  </si>
  <si>
    <t>ดอกเบี้ยรับ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</si>
  <si>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</si>
  <si>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</si>
  <si>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</si>
  <si>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</si>
  <si>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</si>
  <si>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 xml:space="preserve">   ทุนจดทะเบียน</t>
  </si>
  <si>
    <t>เงินลงทุนระยะยาวอื่น</t>
  </si>
  <si>
    <t>เงินกู้ยืมระยะยาวจากธนาคาร</t>
  </si>
  <si>
    <t xml:space="preserve">   - ส่วนที่ถึงกำหนดชำระภายในหนึ่งปี</t>
  </si>
  <si>
    <t>ภาษีมูลค่าเพิ่มรอขอคืน</t>
  </si>
  <si>
    <t>รวมส่วนของ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</si>
  <si>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</si>
  <si>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</si>
  <si>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</si>
  <si>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</si>
  <si>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</si>
  <si>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</si>
  <si>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ส่วนของผู้มีส่วนได้เสีย</t>
  </si>
  <si>
    <t>ที่ไม่มีอำนาจควบคุม</t>
  </si>
  <si>
    <t>ของบริษัทย่อย</t>
  </si>
  <si>
    <t>ของบริษัทฯ</t>
  </si>
  <si>
    <t>สำรองผลประโยชน์ระยะยาวของพนักงาน</t>
  </si>
  <si>
    <t>สินทรัพย์ไม่มีตัวตน</t>
  </si>
  <si>
    <t>ค่าใช้จ่ายทางการเงิน</t>
  </si>
  <si>
    <t xml:space="preserve">ลูกหนี้การค้าและลูกหนี้อื่น 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</si>
  <si>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</si>
  <si>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</si>
  <si>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</si>
  <si>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</si>
  <si>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งบแสดงการเปลี่ยนแปลงส่วนของผู้ถือหุ้น</t>
  </si>
  <si>
    <t>ค่าธรรมเนียมการจัดการ</t>
  </si>
  <si>
    <t xml:space="preserve">กำไรต่อหุ้น </t>
  </si>
  <si>
    <t>งบกำไรขาดทุนเบ็ดเสร็จ</t>
  </si>
  <si>
    <t>ส่วนที่เป็นของผู้ถือหุ้นของบริษัทฯ</t>
  </si>
  <si>
    <t>กำไรขาดทุนเบ็ดเสร็จอื่น:</t>
  </si>
  <si>
    <t>กำไรขาดทุนเบ็ดเสร็จอื่นสำหรับปี</t>
  </si>
  <si>
    <t>ที่ออกและชำระแล้ว</t>
  </si>
  <si>
    <t>ทุนเรือนหุ้นที่ออก</t>
  </si>
  <si>
    <t>และชำระแล้ว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</si>
  <si>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</si>
  <si>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</si>
  <si>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กำไรขาดทุน: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</si>
  <si>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</si>
  <si>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</si>
  <si>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</si>
  <si>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</si>
  <si>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รายได้ดอกเบี้ย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</si>
  <si>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</si>
  <si>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</si>
  <si>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</si>
  <si>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</si>
  <si>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</si>
  <si>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</si>
  <si>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</si>
  <si>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</si>
  <si>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</si>
  <si>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</si>
  <si>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ดอกเบี้ยรับ</t>
  </si>
  <si>
    <t xml:space="preserve">   ดอกเบี้ยจ่าย</t>
  </si>
  <si>
    <t xml:space="preserve">   จ่ายเงินชดเชยผลประโยชน์ระยะยาวของพนักงาน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</si>
  <si>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</si>
  <si>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</si>
  <si>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</si>
  <si>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</si>
  <si>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เงินกู้ยืมระยะยาวจากธนาคารเพิ่มขึ้น</t>
  </si>
  <si>
    <t>จ่ายชำระคืนเงินกู้ยืมระยะยาวจากธนาคาร</t>
  </si>
  <si>
    <t>รายการที่ไม่ใช่เงินสด</t>
  </si>
  <si>
    <t xml:space="preserve">   จากกิจกรรมดำเนินงาน:</t>
  </si>
  <si>
    <t xml:space="preserve">   จำนวนหุ้นสามัญถัวเฉลี่ยถ่วงน้ำหนัก (หุ้น)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</si>
  <si>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</si>
  <si>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</si>
  <si>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บริษัทย่อยจ่ายเงินปันผลให้ผู้มีส่วนได้เสียที่ไม่มีอำนาจควบคุม</t>
  </si>
  <si>
    <t>งบกำไรขาดทุนเบ็ดเสร็จ (ต่อ)</t>
  </si>
  <si>
    <t>กำไรขาดทุนเบ็ดเสร็จรวมสำหรับปี</t>
  </si>
  <si>
    <t>งบแสดงฐานะการเงิน (ต่อ)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</si>
  <si>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</si>
  <si>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</si>
  <si>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</si>
  <si>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 xml:space="preserve">   โอนอุปกรณ์ไปสินทรัพย์ไม่มีตัวตน</t>
  </si>
  <si>
    <t xml:space="preserve">   ทุนออกจำหน่ายและชำระแล้ว</t>
  </si>
  <si>
    <t xml:space="preserve">   เงินปันผลรับ</t>
  </si>
  <si>
    <t>ภาษีเงินได้ค้างจ่าย</t>
  </si>
  <si>
    <t xml:space="preserve">   ขาดทุนจากการตัดจำหน่ายและการปรับลดสินค้าคงเหลือ</t>
  </si>
  <si>
    <t xml:space="preserve">   ค่าเสื่อมราคาและค่าตัดจำหน่าย</t>
  </si>
  <si>
    <t>สินทรัพย์ภาษีเงินได้รอการตัดบัญชี</t>
  </si>
  <si>
    <t>องค์ประกอบอื่นของส่วนผู้ถือหุ้น</t>
  </si>
  <si>
    <t>การแบ่งปันกำไรขาดทุนเบ็ดเสร็จรวม</t>
  </si>
  <si>
    <t>งบแสดงการเปลี่ยนแปลงส่วนของผู้ถือหุ้น (ต่อ)</t>
  </si>
  <si>
    <t>6, 8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</si>
  <si>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</si>
  <si>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</si>
  <si>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</si>
  <si>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ขาดทุนจากการตัดจำหน่ายอาคารและอุปกรณ์</t>
  </si>
  <si>
    <t>เงินสดสุทธิจาก (ใช้ไปใน) กิจกรรมจัดหาเงิน</t>
  </si>
  <si>
    <t>ค่าใช้จ่ายภาษีเงินได้</t>
  </si>
  <si>
    <t xml:space="preserve">   ขาดทุนจากการด้อยค่าของสินทรัพย์ถาวร</t>
  </si>
  <si>
    <t>ค่าใช้จ่ายอื่น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</si>
  <si>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</si>
  <si>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ก่อนภาษีเป็นเงินสดรับ (จ่าย)</t>
  </si>
  <si>
    <t>ยอดคงเหลือ ณ วันที่ 1 มกราคม 2558</t>
  </si>
  <si>
    <t>ยอดคงเหลือ ณ วันที่ 31 ธันวาคม 2558</t>
  </si>
  <si>
    <t>รายการที่จะถูกบันทึกในส่วนของกำไรหรือขาดทุนในภายหลัง</t>
  </si>
  <si>
    <t>การแบ่งปันกำไร (ขาดทุน)</t>
  </si>
  <si>
    <t>หนี้สินไม่หมุนเวียนอื่น</t>
  </si>
  <si>
    <t xml:space="preserve">   ขาดทุนจากการด้อยค่าของเงินลงทุนในบริษัทย่อย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</si>
  <si>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</si>
  <si>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กำไรสำหรับปี</t>
  </si>
  <si>
    <t xml:space="preserve">   หนิ้สินไม่หมุนเวียนอื่น</t>
  </si>
  <si>
    <t>ผลกำไรจากการวัดมูลค่าเงินลงทุนในหลักทรัพย์เผื่อขาย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</si>
  <si>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</si>
  <si>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โอนกลับสินทรัพย์ภาษีเงินได้รอการตัดบัญชีที่เกี่ยวข้องกับผลขาดทุน</t>
  </si>
  <si>
    <t>เงินสดและรายการเทียบเท่าเงินสดเพิ่มขึ้น (ลดลง) สุทธิ</t>
  </si>
  <si>
    <t xml:space="preserve">   ค่าเผื่อการด้อยค่าของเงินลงทุนในบริษัทย่อย</t>
  </si>
  <si>
    <t xml:space="preserve">   จากการประมาณการตามหลักคณิตศาสตร์ประกันภัย</t>
  </si>
  <si>
    <t>ยอดคงเหลือ ณ วันที่ 1 มกราคม 2559</t>
  </si>
  <si>
    <t>ยอดคงเหลือ ณ วันที่ 31 ธันวาคม 2559</t>
  </si>
  <si>
    <t>เงินสดจ่ายซื้อเงินลงทุนระยะยาวอื่น</t>
  </si>
  <si>
    <t xml:space="preserve">   ขาดทุนจากการลดลงของมูลค่าอะไหล่เครื่องจักรและวัสดุโรงงาน</t>
  </si>
  <si>
    <t xml:space="preserve">                      -  สำรองทั่วไป</t>
  </si>
  <si>
    <t>เงินสดจ่ายค่ามัดจำอุปกรณ์</t>
  </si>
  <si>
    <t xml:space="preserve">   เจ้าหนี้ค่างานก่อสร้างเพิ่มขึ้น (ลดลง)</t>
  </si>
  <si>
    <t xml:space="preserve">   ยังไม่ได้จัดสรร (ขาดทุนสะสม)</t>
  </si>
  <si>
    <t>กำไร (ขาดทุน) ก่อนค่าใช้จ่ายทางการเงินและค่าใช้จ่ายภาษีเงินได้</t>
  </si>
  <si>
    <t>เงินมัดจำค่าอุปกรณ์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</si>
  <si>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</si>
  <si>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</si>
  <si>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ณ วันที่ 31 ธันวาคม 2560</t>
  </si>
  <si>
    <t xml:space="preserve"> 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</si>
  <si>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</si>
  <si>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</si>
  <si>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</si>
  <si>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1 มกราคม 2558</t>
  </si>
  <si>
    <t>31 ธันวาคม 2558</t>
  </si>
  <si>
    <t>31 ธันวาคม 2559</t>
  </si>
  <si>
    <t>31 ธันวาคม 2560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</si>
  <si>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</si>
  <si>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</si>
  <si>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บริษัท บีจี คอนเทนเนอร์ กล๊าส จำกัด และบริษัทย่อย</t>
  </si>
  <si>
    <t>6, 15</t>
  </si>
  <si>
    <t xml:space="preserve">      หุ้นสามัญ 25,000,000 หุ้น มูลค่าหุ้นละ 100 บาท</t>
  </si>
  <si>
    <t xml:space="preserve">   ขาดทุนจากตราสารอนุพันธ์</t>
  </si>
  <si>
    <t>ก่อนการรวมธุรกิจ</t>
  </si>
  <si>
    <t>ภายใต้การ</t>
  </si>
  <si>
    <t>ควบคุมเดียวกัน</t>
  </si>
  <si>
    <t>ส่วนของผู้ถือหุ้นของบริษัทย่อยก่อนการรวมธุรกิจ</t>
  </si>
  <si>
    <t xml:space="preserve">   ภายใต้การควบคุมเดียวกัน</t>
  </si>
  <si>
    <t>บริษัทย่อยเรียกชำระเงินค่าหุ้นเพิ่มเติม</t>
  </si>
  <si>
    <t>ผลต่างจาก</t>
  </si>
  <si>
    <t>การควบคุมเดียวกัน</t>
  </si>
  <si>
    <t>การรวมธุรกิจภายใต้</t>
  </si>
  <si>
    <t xml:space="preserve">   ขาดทุนจากการประมาณการขาดทุนจากตราสารอนุพันธ์</t>
  </si>
  <si>
    <t>เงินสดรับจากการจำหน่ายอุปกรณ์</t>
  </si>
  <si>
    <t>เงินให้กู้ยืมระยะสั้นแก่กิจการที่เกี่ยวข้องกัน</t>
  </si>
  <si>
    <t>ขาดทุนสะสม</t>
  </si>
  <si>
    <t>สำหรับปี</t>
  </si>
  <si>
    <t>สิ้นสุดวันที่</t>
  </si>
  <si>
    <t>สำหรับรอบระยะ</t>
  </si>
  <si>
    <t>เวลาตั้งแต่วันที่</t>
  </si>
  <si>
    <t>30 พฤศจิกายน</t>
  </si>
  <si>
    <t>2559 ถึงวันที่</t>
  </si>
  <si>
    <t>ยอดคงเหลือ ณ วันที่ 30 พฤศจิกายน 2559</t>
  </si>
  <si>
    <t>กำไร (ขาดทุน) สำหรับปี/งวด</t>
  </si>
  <si>
    <t>กำไรขาดทุนเบ็ดเสร็จอื่นสำหรับปี/งวด</t>
  </si>
  <si>
    <t>กำไรขาดทุนเบ็ดเสร็จรวมสำหรับปี/งวด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</si>
  <si>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</si>
  <si>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</si>
  <si>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เงินสดและรายการเทียบเท่าเงินสดต้นปี/งวด</t>
  </si>
  <si>
    <t>เงินเบิกเกินบัญชีและเงินกู้ยืมระยะสั้นจากธนาคาร</t>
  </si>
  <si>
    <t>ออกหุ้นสามัญเพิ่มทุน (หมายเหตุ 18)</t>
  </si>
  <si>
    <t>(ขาดทุนสะสม)</t>
  </si>
  <si>
    <t>ขาดทุนสำหรับปี</t>
  </si>
  <si>
    <t>รับ (จ่าย) เงินคืนผู้ถือหุ้นเดิม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</si>
  <si>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</si>
  <si>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</si>
  <si>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จ่ายคืนผู้ถือหุ้นเดิม</t>
  </si>
  <si>
    <t>ขาดทุนสำหรับงวด</t>
  </si>
  <si>
    <t>ส่วนที่เป็นของผู้ถือหุ้นของบริษัทย่อย</t>
  </si>
  <si>
    <t xml:space="preserve">   ก่อนการรวมธุรกิจภายใต้การควบคุมเดียวกัน</t>
  </si>
  <si>
    <t>โอนสำรองตามกฎหมายและสำรองทั่วไปของบริษัทย่อย</t>
  </si>
  <si>
    <t>กำไร (ขาดทุน) สำหรับปี</t>
  </si>
  <si>
    <t xml:space="preserve">         (2559: หุ้นสามัญ 10,000 หุ้น</t>
  </si>
  <si>
    <t xml:space="preserve">            มูลค่าหุ้นละ 100 บาท)</t>
  </si>
  <si>
    <t>เงินสดรับคืนจากการขายเงินลงทุนระยะยาวอื่น</t>
  </si>
  <si>
    <t xml:space="preserve">   เงินให้กู้ยืมระยะสั้นแก่กิจการที่เกี่ยวข้องกันเพิ่มขึ้นจากค่าหุ้น</t>
  </si>
  <si>
    <t>เงินสดรับจากบริษัทย่อยเพิ่มทุน</t>
  </si>
  <si>
    <t xml:space="preserve">   เงินกู้ยืมระยะสั้นจากกิจการที่เกี่ยวข้องกันลดลงจากเงินปันผลรับ</t>
  </si>
  <si>
    <t xml:space="preserve">   ค่าเผื่อหนี้สงสัยจะสูญ</t>
  </si>
  <si>
    <t xml:space="preserve">      เป็นมูลค่าสุทธิที่จะได้รับ</t>
  </si>
  <si>
    <t>เงินสดจ่ายชำระค่าหุ้นเพิ่มเติมในบริษัทย่อย</t>
  </si>
  <si>
    <t xml:space="preserve">   เงินกู้ยืมระยะสั้นจากกิจการที่เกี่ยวข้องกันเพิ่มขึ้นจากบริษัทย่อย</t>
  </si>
  <si>
    <t xml:space="preserve">      จ่ายเงินปันผล</t>
  </si>
  <si>
    <t xml:space="preserve">   จ่ายภาษีเงินได้</t>
  </si>
  <si>
    <t xml:space="preserve">   เงินกู้ยืมระยะสั้นจากกิจการที่เกี่ยวข้องกันเพิ่มขึ้น</t>
  </si>
  <si>
    <t xml:space="preserve">      จากการจ่ายเงินคืนผู้ถือหุ้นเดิม</t>
  </si>
  <si>
    <t>ออกหุ้นสามัญ (หมายเหตุ 18)</t>
  </si>
  <si>
    <t xml:space="preserve">   ค่าเผื่อการด้อยค่าของสินทรัพย์ถาวร</t>
  </si>
  <si>
    <t xml:space="preserve">   ค่าเผื่อการด้อยค่าของสินทรัพย์ไม่มีตัวตน</t>
  </si>
  <si>
    <t>กำไร (ขาดทุน) จากการดำเนินงานก่อนการเปลี่ยนแปลงในสินทรัพย์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</si>
  <si>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</si>
  <si>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</si>
  <si>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</si>
  <si>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เงินสดรับชำระค่าหุ้น</t>
  </si>
  <si>
    <t>เงินสดและรายการเทียบเท่าเงินสดปลายปี/งวด (หมายเหตุ 7)</t>
  </si>
  <si>
    <t xml:space="preserve">   โอนเงินมัดจำค่าอุปกรณ์ไปที่ดิน อาคารและอุปกรณ์</t>
  </si>
  <si>
    <t xml:space="preserve">   รับชำระค่าหุ้นโดยหักกลบกับรายการซื้อเงินลงทุนในบริษัทย่อย</t>
  </si>
  <si>
    <t xml:space="preserve">   เงินกู้ยืมระยะสั้นจากกิจการที่เกี่ยวข้องกันเพิ่มขึ้นจากการ</t>
  </si>
  <si>
    <t xml:space="preserve">      ซื้อเงินลงทุนในบริษัทย่อย</t>
  </si>
  <si>
    <t xml:space="preserve">   เงินให้กู้ยืมระยะสั้นแก่กิจการที่เกี่ยวข้องกันลดลง</t>
  </si>
  <si>
    <t xml:space="preserve">      จากการซื้อเงินลงทุนในบริษัทย่อย</t>
  </si>
  <si>
    <t xml:space="preserve">   เงินกู้ยืมระยะสั้นจากกิจการที่เกี่ยวข้องกันลดลง</t>
  </si>
  <si>
    <t xml:space="preserve">      จากบริษัทย่อย</t>
  </si>
  <si>
    <t xml:space="preserve">      จากการรับคืนลูกหนี้บริษัทใหญ่</t>
  </si>
  <si>
    <t>บริษัทย่อยจ่ายเงินปันผลให้ผู้ถือหุ้นเดิม (หมายเหตุ 10.2)</t>
  </si>
  <si>
    <t>ผลต่างจากการรวมธุรกิจภายใต้การควบคุมเดียวกัน (หมายเหตุ 1.2)</t>
  </si>
  <si>
    <t>บริษัทย่อยจ่ายเงินปันผลให้ส่วนของผู้ถือหุ้นเดิมของบริษัทย่อย</t>
  </si>
  <si>
    <t xml:space="preserve">   เดียวกันจากการโอนการบริหารงานกลุ่มธุรกิจบรรจุภัณฑ์แก้ว (หมายเหตุ 1.2)</t>
  </si>
  <si>
    <t>โอนกลับส่วนของผู้ถือหุ้นเดิมของบริษัทย่อยก่อนการรวมธุรกิจภายใต้การควบคุม</t>
  </si>
  <si>
    <t>บริษัทย่อยจ่ายเงินปันผลให้ผู้มีส่วนได้เสียที่ไม่มีอำนาจควบคุม (หมายเหตุ 10.3)</t>
  </si>
  <si>
    <t xml:space="preserve">   ขาดทุน (กำไร) จากการจำหน่ายอาคารและอุปกรณ์</t>
  </si>
  <si>
    <t>เงินสดจ่ายซื้ออาคารและอุปกรณ์</t>
  </si>
  <si>
    <t>เงินเบิกเกินบัญชีและเงินกู้ยืมระยะสั้นจากธนาคารเพิ่มขึ้น (ลดลง)</t>
  </si>
  <si>
    <t>ผลกระทบจากการรวมธุรกิจภายใต้การควบคุมเดียวกัน (หมายเหตุ 1.2)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</si>
</sst>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bb"/>
    <numFmt numFmtId="179" formatCode="dd/mm/\_x0000_\_x0000_"/>
    <numFmt numFmtId="180" formatCode="_-* #,##0.00\ _F_-;\-* #,##0.00\ _F_-;_-* &quot;-&quot;??\ _F_-;_-@_-"/>
    <numFmt numFmtId="181" formatCode="_-[$€-2]* #,##0.00_-;\-[$€-2]* #,##0.00_-;_-[$€-2]* &quot;-&quot;??_-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0.0%"/>
    <numFmt numFmtId="193" formatCode="mm/dd/yy"/>
    <numFmt numFmtId="194" formatCode="&quot;ผ&quot;#,##0.00_);[Red]\(&quot;ผ&quot;#,##0.00\)"/>
    <numFmt numFmtId="195" formatCode="#,##0.000_);[Red]\(#,##0.000\)"/>
    <numFmt numFmtId="196" formatCode="_(* #,##0.000_);_(* \(#,##0.000\);_(* &quot;-&quot;??_);_(@_)"/>
  </numFmts>
  <fonts count="68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348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7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4" applyFill="0" applyBorder="0" applyAlignment="0">
      <alignment horizontal="right"/>
    </xf>
    <xf numFmtId="175" fontId="18" fillId="3" borderId="4" applyFill="0" applyBorder="0" applyAlignment="0">
      <alignment horizontal="right"/>
    </xf>
    <xf numFmtId="175" fontId="18" fillId="3" borderId="4" applyFill="0" applyBorder="0" applyAlignment="0">
      <alignment horizontal="right"/>
    </xf>
    <xf numFmtId="175" fontId="18" fillId="3" borderId="4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178" fontId="27" fillId="0" borderId="0" applyFill="0">
      <alignment horizontal="center"/>
    </xf>
    <xf numFmtId="14" fontId="27" fillId="0" borderId="0" applyFill="0" applyBorder="0">
      <alignment horizontal="center"/>
    </xf>
    <xf numFmtId="179" fontId="27" fillId="0" borderId="0" applyFill="0">
      <alignment horizontal="center"/>
    </xf>
    <xf numFmtId="180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8" applyFont="0" applyFill="0" applyBorder="0">
      <alignment horizontal="center" vertical="justify" wrapText="1"/>
    </xf>
    <xf numFmtId="0" fontId="33" fillId="0" borderId="8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3">
      <alignment horizontal="left" vertical="center"/>
    </xf>
    <xf numFmtId="0" fontId="37" fillId="0" borderId="10">
      <alignment horizontal="left" vertical="top"/>
    </xf>
    <xf numFmtId="0" fontId="37" fillId="0" borderId="10">
      <alignment horizontal="left" vertical="top"/>
    </xf>
    <xf numFmtId="0" fontId="38" fillId="0" borderId="0">
      <alignment horizontal="left"/>
    </xf>
    <xf numFmtId="0" fontId="37" fillId="0" borderId="10">
      <alignment horizontal="left" vertical="top"/>
    </xf>
    <xf numFmtId="0" fontId="39" fillId="0" borderId="10">
      <alignment horizontal="left" vertical="top"/>
    </xf>
    <xf numFmtId="0" fontId="39" fillId="0" borderId="10">
      <alignment horizontal="left" vertical="top"/>
    </xf>
    <xf numFmtId="0" fontId="40" fillId="0" borderId="0">
      <alignment horizontal="left"/>
    </xf>
    <xf numFmtId="0" fontId="41" fillId="0" borderId="10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2" fontId="17" fillId="0" borderId="0" applyFill="0" applyBorder="0" applyAlignment="0" applyProtection="0"/>
    <xf numFmtId="10" fontId="34" fillId="5" borderId="8" applyNumberFormat="0" applyBorder="0" applyAlignment="0" applyProtection="0"/>
    <xf numFmtId="17" fontId="43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3" fontId="19" fillId="0" borderId="0" applyFill="0" applyBorder="0">
      <alignment horizontal="center"/>
    </xf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185" fontId="19" fillId="0" borderId="0" applyFont="0" applyFill="0" applyBorder="0"/>
    <xf numFmtId="37" fontId="44" fillId="0" borderId="0"/>
    <xf numFmtId="0" fontId="21" fillId="0" borderId="0"/>
    <xf numFmtId="186" fontId="20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1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8" fontId="19" fillId="0" borderId="0" applyFont="0" applyFill="0" applyBorder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190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1" fontId="18" fillId="3" borderId="0" applyFill="0" applyBorder="0" applyAlignment="0" applyProtection="0">
      <protection locked="0"/>
    </xf>
    <xf numFmtId="191" fontId="18" fillId="3" borderId="0" applyFill="0" applyBorder="0" applyAlignment="0" applyProtection="0">
      <protection locked="0"/>
    </xf>
    <xf numFmtId="191" fontId="18" fillId="3" borderId="0" applyFill="0" applyBorder="0" applyAlignment="0" applyProtection="0">
      <protection locked="0"/>
    </xf>
    <xf numFmtId="191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93" fontId="47" fillId="0" borderId="0" applyNumberFormat="0" applyFill="0" applyBorder="0" applyAlignment="0" applyProtection="0">
      <alignment horizontal="left"/>
    </xf>
    <xf numFmtId="0" fontId="31" fillId="0" borderId="12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6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</cellStyleXfs>
  <cellXfs count="137">
    <xf numFmtId="0" fontId="0" fillId="0" borderId="0" xfId="0"/>
    <xf numFmtId="38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6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38" fontId="6" fillId="0" borderId="0" xfId="0" applyNumberFormat="1" applyFont="1" applyFill="1" applyAlignment="1">
      <alignment vertical="top"/>
    </xf>
    <xf numFmtId="38" fontId="2" fillId="0" borderId="0" xfId="0" applyNumberFormat="1" applyFont="1" applyFill="1" applyAlignment="1">
      <alignment vertical="top"/>
    </xf>
    <xf numFmtId="38" fontId="61" fillId="0" borderId="0" xfId="0" applyNumberFormat="1" applyFont="1" applyFill="1" applyBorder="1" applyAlignment="1">
      <alignment vertical="top"/>
    </xf>
    <xf numFmtId="38" fontId="2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horizontal="right" vertical="top"/>
    </xf>
    <xf numFmtId="38" fontId="6" fillId="0" borderId="0" xfId="0" quotePrefix="1" applyNumberFormat="1" applyFont="1" applyFill="1" applyBorder="1" applyAlignment="1">
      <alignment horizontal="center" vertical="top"/>
    </xf>
    <xf numFmtId="38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38" fontId="6" fillId="0" borderId="0" xfId="1" applyNumberFormat="1" applyFont="1" applyFill="1" applyAlignment="1">
      <alignment vertical="top"/>
    </xf>
    <xf numFmtId="38" fontId="2" fillId="0" borderId="0" xfId="1" applyNumberFormat="1" applyFont="1" applyFill="1" applyAlignment="1">
      <alignment vertical="top"/>
    </xf>
    <xf numFmtId="38" fontId="4" fillId="0" borderId="0" xfId="1" applyNumberFormat="1" applyFont="1" applyFill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168" fontId="4" fillId="0" borderId="0" xfId="1" applyNumberFormat="1" applyFont="1" applyFill="1" applyAlignment="1">
      <alignment horizontal="center" vertical="top"/>
    </xf>
    <xf numFmtId="38" fontId="4" fillId="0" borderId="0" xfId="1" applyNumberFormat="1" applyFont="1" applyFill="1" applyAlignment="1">
      <alignment vertical="top"/>
    </xf>
    <xf numFmtId="41" fontId="2" fillId="0" borderId="1" xfId="1" applyNumberFormat="1" applyFont="1" applyFill="1" applyBorder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1" fontId="2" fillId="0" borderId="3" xfId="1" applyNumberFormat="1" applyFont="1" applyFill="1" applyBorder="1" applyAlignment="1">
      <alignment vertical="top"/>
    </xf>
    <xf numFmtId="41" fontId="2" fillId="0" borderId="1" xfId="1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41" fontId="2" fillId="0" borderId="4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0" fontId="6" fillId="6" borderId="0" xfId="0" applyNumberFormat="1" applyFont="1" applyFill="1" applyAlignment="1">
      <alignment vertical="top"/>
    </xf>
    <xf numFmtId="0" fontId="2" fillId="6" borderId="0" xfId="0" applyNumberFormat="1" applyFont="1" applyFill="1" applyAlignment="1">
      <alignment vertical="top"/>
    </xf>
    <xf numFmtId="0" fontId="2" fillId="6" borderId="0" xfId="0" quotePrefix="1" applyNumberFormat="1" applyFont="1" applyFill="1" applyAlignment="1">
      <alignment horizontal="left" vertical="top"/>
    </xf>
    <xf numFmtId="0" fontId="2" fillId="6" borderId="0" xfId="0" applyNumberFormat="1" applyFont="1" applyFill="1" applyAlignment="1">
      <alignment horizontal="left" vertical="top"/>
    </xf>
    <xf numFmtId="0" fontId="2" fillId="6" borderId="0" xfId="0" applyNumberFormat="1" applyFont="1" applyFill="1" applyBorder="1" applyAlignment="1">
      <alignment horizontal="left" vertical="top"/>
    </xf>
    <xf numFmtId="0" fontId="6" fillId="6" borderId="0" xfId="0" applyNumberFormat="1" applyFont="1" applyFill="1" applyAlignment="1">
      <alignment horizontal="left" vertical="top"/>
    </xf>
    <xf numFmtId="41" fontId="2" fillId="0" borderId="3" xfId="0" applyNumberFormat="1" applyFont="1" applyFill="1" applyBorder="1" applyAlignment="1">
      <alignment vertical="top"/>
    </xf>
    <xf numFmtId="0" fontId="6" fillId="6" borderId="0" xfId="0" quotePrefix="1" applyNumberFormat="1" applyFont="1" applyFill="1" applyAlignment="1">
      <alignment horizontal="left" vertical="top"/>
    </xf>
    <xf numFmtId="43" fontId="2" fillId="0" borderId="0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Border="1" applyAlignment="1">
      <alignment vertical="top"/>
    </xf>
    <xf numFmtId="0" fontId="2" fillId="0" borderId="1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top"/>
    </xf>
    <xf numFmtId="38" fontId="2" fillId="0" borderId="0" xfId="1" applyNumberFormat="1" applyFont="1" applyFill="1" applyBorder="1" applyAlignment="1">
      <alignment vertical="top"/>
    </xf>
    <xf numFmtId="38" fontId="2" fillId="0" borderId="0" xfId="0" applyNumberFormat="1" applyFont="1" applyFill="1" applyBorder="1" applyAlignment="1">
      <alignment vertical="top"/>
    </xf>
    <xf numFmtId="43" fontId="2" fillId="0" borderId="0" xfId="346" applyFont="1" applyFill="1" applyAlignment="1">
      <alignment horizontal="right" vertical="center"/>
    </xf>
    <xf numFmtId="41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vertical="center"/>
    </xf>
    <xf numFmtId="41" fontId="64" fillId="0" borderId="1" xfId="0" applyNumberFormat="1" applyFont="1" applyFill="1" applyBorder="1" applyAlignment="1">
      <alignment vertical="center"/>
    </xf>
    <xf numFmtId="41" fontId="64" fillId="0" borderId="0" xfId="0" applyNumberFormat="1" applyFont="1" applyFill="1" applyAlignment="1">
      <alignment vertical="center"/>
    </xf>
    <xf numFmtId="41" fontId="64" fillId="0" borderId="4" xfId="0" applyNumberFormat="1" applyFont="1" applyFill="1" applyBorder="1" applyAlignment="1">
      <alignment vertical="center"/>
    </xf>
    <xf numFmtId="0" fontId="64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top"/>
    </xf>
    <xf numFmtId="38" fontId="2" fillId="0" borderId="0" xfId="0" quotePrefix="1" applyNumberFormat="1" applyFont="1" applyFill="1" applyBorder="1" applyAlignment="1">
      <alignment horizontal="center" vertical="top"/>
    </xf>
    <xf numFmtId="196" fontId="2" fillId="0" borderId="6" xfId="0" applyNumberFormat="1" applyFont="1" applyFill="1" applyBorder="1" applyAlignment="1">
      <alignment horizontal="right" vertical="top"/>
    </xf>
    <xf numFmtId="196" fontId="2" fillId="0" borderId="0" xfId="0" applyNumberFormat="1" applyFont="1" applyFill="1" applyAlignment="1">
      <alignment vertical="top"/>
    </xf>
    <xf numFmtId="196" fontId="2" fillId="0" borderId="0" xfId="0" applyNumberFormat="1" applyFont="1" applyFill="1" applyAlignment="1">
      <alignment horizontal="right" vertical="top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38" fontId="6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Alignment="1">
      <alignment vertical="center"/>
    </xf>
    <xf numFmtId="43" fontId="2" fillId="0" borderId="0" xfId="346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38" fontId="2" fillId="0" borderId="7" xfId="0" applyNumberFormat="1" applyFont="1" applyFill="1" applyBorder="1" applyAlignment="1">
      <alignment vertical="center"/>
    </xf>
    <xf numFmtId="38" fontId="2" fillId="0" borderId="7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7" fontId="63" fillId="0" borderId="0" xfId="0" applyNumberFormat="1" applyFont="1" applyFill="1" applyAlignment="1">
      <alignment vertical="center"/>
    </xf>
    <xf numFmtId="164" fontId="64" fillId="0" borderId="0" xfId="0" applyNumberFormat="1" applyFont="1" applyFill="1" applyAlignment="1">
      <alignment vertical="center"/>
    </xf>
    <xf numFmtId="164" fontId="63" fillId="0" borderId="0" xfId="0" applyNumberFormat="1" applyFont="1" applyFill="1" applyAlignment="1">
      <alignment vertical="center"/>
    </xf>
    <xf numFmtId="38" fontId="67" fillId="0" borderId="0" xfId="0" applyNumberFormat="1" applyFont="1" applyFill="1" applyBorder="1" applyAlignment="1">
      <alignment vertical="center"/>
    </xf>
    <xf numFmtId="164" fontId="64" fillId="0" borderId="0" xfId="0" applyNumberFormat="1" applyFont="1" applyFill="1" applyBorder="1" applyAlignment="1">
      <alignment horizontal="center" vertical="top"/>
    </xf>
    <xf numFmtId="164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horizontal="centerContinuous" vertical="center"/>
    </xf>
    <xf numFmtId="38" fontId="64" fillId="0" borderId="0" xfId="0" applyNumberFormat="1" applyFont="1" applyFill="1" applyBorder="1" applyAlignment="1">
      <alignment horizontal="right" vertical="center"/>
    </xf>
    <xf numFmtId="38" fontId="63" fillId="0" borderId="1" xfId="0" applyNumberFormat="1" applyFont="1" applyFill="1" applyBorder="1" applyAlignment="1">
      <alignment horizontal="centerContinuous" vertical="center"/>
    </xf>
    <xf numFmtId="38" fontId="64" fillId="0" borderId="1" xfId="0" applyNumberFormat="1" applyFont="1" applyFill="1" applyBorder="1" applyAlignment="1">
      <alignment horizontal="centerContinuous" vertical="center"/>
    </xf>
    <xf numFmtId="164" fontId="64" fillId="0" borderId="0" xfId="0" applyNumberFormat="1" applyFont="1" applyFill="1" applyAlignment="1">
      <alignment horizontal="center" vertical="center"/>
    </xf>
    <xf numFmtId="164" fontId="64" fillId="0" borderId="1" xfId="0" applyNumberFormat="1" applyFont="1" applyFill="1" applyBorder="1" applyAlignment="1">
      <alignment horizontal="centerContinuous" vertical="center"/>
    </xf>
    <xf numFmtId="164" fontId="64" fillId="0" borderId="0" xfId="0" applyNumberFormat="1" applyFont="1" applyFill="1" applyBorder="1" applyAlignment="1">
      <alignment horizontal="center" vertical="center"/>
    </xf>
    <xf numFmtId="164" fontId="64" fillId="0" borderId="3" xfId="0" applyNumberFormat="1" applyFont="1" applyFill="1" applyBorder="1" applyAlignment="1">
      <alignment horizontal="centerContinuous" vertical="center"/>
    </xf>
    <xf numFmtId="164" fontId="64" fillId="0" borderId="0" xfId="0" applyNumberFormat="1" applyFont="1" applyFill="1" applyAlignment="1">
      <alignment horizontal="center" vertical="top"/>
    </xf>
    <xf numFmtId="0" fontId="65" fillId="0" borderId="0" xfId="0" applyNumberFormat="1" applyFont="1" applyFill="1" applyAlignment="1">
      <alignment horizontal="center" vertical="center"/>
    </xf>
    <xf numFmtId="164" fontId="64" fillId="0" borderId="1" xfId="0" applyNumberFormat="1" applyFont="1" applyFill="1" applyBorder="1" applyAlignment="1">
      <alignment horizontal="center" vertical="center"/>
    </xf>
    <xf numFmtId="0" fontId="63" fillId="0" borderId="0" xfId="0" applyNumberFormat="1" applyFont="1" applyFill="1" applyAlignment="1">
      <alignment vertical="top"/>
    </xf>
    <xf numFmtId="0" fontId="66" fillId="0" borderId="0" xfId="0" applyNumberFormat="1" applyFont="1" applyFill="1" applyAlignment="1">
      <alignment horizontal="center" vertical="center"/>
    </xf>
    <xf numFmtId="41" fontId="64" fillId="0" borderId="0" xfId="0" applyNumberFormat="1" applyFont="1" applyFill="1" applyAlignment="1">
      <alignment horizontal="center" vertical="center"/>
    </xf>
    <xf numFmtId="0" fontId="64" fillId="0" borderId="0" xfId="0" applyNumberFormat="1" applyFont="1" applyFill="1" applyBorder="1" applyAlignment="1">
      <alignment vertical="top"/>
    </xf>
    <xf numFmtId="0" fontId="63" fillId="0" borderId="0" xfId="0" applyNumberFormat="1" applyFont="1" applyFill="1" applyAlignment="1">
      <alignment vertical="center"/>
    </xf>
    <xf numFmtId="41" fontId="64" fillId="0" borderId="1" xfId="0" applyNumberFormat="1" applyFont="1" applyFill="1" applyBorder="1" applyAlignment="1">
      <alignment horizontal="center" vertical="center"/>
    </xf>
    <xf numFmtId="41" fontId="64" fillId="0" borderId="0" xfId="0" applyNumberFormat="1" applyFont="1" applyFill="1" applyBorder="1" applyAlignment="1">
      <alignment horizontal="center" vertical="center"/>
    </xf>
    <xf numFmtId="164" fontId="64" fillId="0" borderId="1" xfId="0" applyNumberFormat="1" applyFont="1" applyFill="1" applyBorder="1" applyAlignment="1">
      <alignment horizontal="center" vertical="top"/>
    </xf>
    <xf numFmtId="168" fontId="4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top"/>
    </xf>
    <xf numFmtId="164" fontId="64" fillId="0" borderId="13" xfId="0" applyNumberFormat="1" applyFont="1" applyFill="1" applyBorder="1" applyAlignment="1">
      <alignment horizontal="center" vertical="top"/>
    </xf>
    <xf numFmtId="164" fontId="64" fillId="0" borderId="1" xfId="0" applyNumberFormat="1" applyFont="1" applyFill="1" applyBorder="1" applyAlignment="1">
      <alignment horizontal="center" vertical="top"/>
    </xf>
    <xf numFmtId="41" fontId="2" fillId="0" borderId="13" xfId="0" applyNumberFormat="1" applyFont="1" applyFill="1" applyBorder="1" applyAlignment="1">
      <alignment vertical="top"/>
    </xf>
  </cellXfs>
  <cellStyles count="348">
    <cellStyle name="amount" xfId="11"/>
    <cellStyle name="Body" xfId="12"/>
    <cellStyle name="Calc Currency (0)" xfId="13"/>
    <cellStyle name="comic" xfId="14"/>
    <cellStyle name="Comma" xfId="346" builtinId="3"/>
    <cellStyle name="Comma (0.0)" xfId="15"/>
    <cellStyle name="Comma (0.00)" xfId="16"/>
    <cellStyle name="Comma (hidden)" xfId="17"/>
    <cellStyle name="Comma (hidden) 2" xfId="18"/>
    <cellStyle name="Comma (hidden) 3" xfId="19"/>
    <cellStyle name="Comma (hidden) 4" xfId="20"/>
    <cellStyle name="Comma (index)" xfId="21"/>
    <cellStyle name="Comma (index) 2" xfId="22"/>
    <cellStyle name="Comma (index) 3" xfId="23"/>
    <cellStyle name="Comma (index) 4" xfId="24"/>
    <cellStyle name="Comma 2" xfId="6"/>
    <cellStyle name="Comma 2 2" xfId="26"/>
    <cellStyle name="Comma 2 3" xfId="25"/>
    <cellStyle name="Comma 3" xfId="8"/>
    <cellStyle name="Comma 3 2" xfId="28"/>
    <cellStyle name="Comma 3 3" xfId="29"/>
    <cellStyle name="Comma 3 4" xfId="27"/>
    <cellStyle name="Comma 4" xfId="30"/>
    <cellStyle name="Comma 4 2" xfId="31"/>
    <cellStyle name="Comma 5" xfId="32"/>
    <cellStyle name="Comma 6" xfId="4"/>
    <cellStyle name="Comma 6 2" xfId="33"/>
    <cellStyle name="Comma 7" xfId="34"/>
    <cellStyle name="Comma 8" xfId="10"/>
    <cellStyle name="Comma 9" xfId="345"/>
    <cellStyle name="Comma M" xfId="35"/>
    <cellStyle name="Comma T" xfId="36"/>
    <cellStyle name="comma zerodec" xfId="37"/>
    <cellStyle name="Copied" xfId="38"/>
    <cellStyle name="Cover Date" xfId="39"/>
    <cellStyle name="Cover Subtitle" xfId="40"/>
    <cellStyle name="Cover Title" xfId="41"/>
    <cellStyle name="Currency (hidden)" xfId="42"/>
    <cellStyle name="Currency (hidden) 2" xfId="43"/>
    <cellStyle name="Currency (hidden) 3" xfId="44"/>
    <cellStyle name="Currency (hidden) 4" xfId="45"/>
    <cellStyle name="Currency1" xfId="46"/>
    <cellStyle name="Custom" xfId="47"/>
    <cellStyle name="Custom - Style8" xfId="347"/>
    <cellStyle name="Date" xfId="48"/>
    <cellStyle name="Date Eng" xfId="49"/>
    <cellStyle name="Date_13.Lead_Royal Excellency(RE)" xfId="50"/>
    <cellStyle name="Dollar (zero dec)" xfId="51"/>
    <cellStyle name="E&amp;Y House" xfId="52"/>
    <cellStyle name="Entered" xfId="53"/>
    <cellStyle name="Euro" xfId="54"/>
    <cellStyle name="Euro 2" xfId="55"/>
    <cellStyle name="Euro 2 2" xfId="56"/>
    <cellStyle name="Euro 2 2 2" xfId="57"/>
    <cellStyle name="Euro 2 3" xfId="58"/>
    <cellStyle name="Euro 3" xfId="59"/>
    <cellStyle name="Euro 3 2" xfId="60"/>
    <cellStyle name="Euro 3 2 2" xfId="61"/>
    <cellStyle name="Euro 3 3" xfId="62"/>
    <cellStyle name="Euro 4" xfId="63"/>
    <cellStyle name="Euro 4 2" xfId="64"/>
    <cellStyle name="Euro 4 2 2" xfId="65"/>
    <cellStyle name="Euro 4 3" xfId="66"/>
    <cellStyle name="Euro 5" xfId="67"/>
    <cellStyle name="Euro 5 2" xfId="68"/>
    <cellStyle name="Euro 5 3" xfId="69"/>
    <cellStyle name="Footer SBILogo1" xfId="70"/>
    <cellStyle name="Footer SBILogo2" xfId="71"/>
    <cellStyle name="Footnote" xfId="72"/>
    <cellStyle name="Footnote Reference" xfId="73"/>
    <cellStyle name="Footnote__0_Lead_ KOSE_30.06.05" xfId="74"/>
    <cellStyle name="General C" xfId="75"/>
    <cellStyle name="General CA" xfId="76"/>
    <cellStyle name="General Eng" xfId="77"/>
    <cellStyle name="General S" xfId="78"/>
    <cellStyle name="General S 2" xfId="79"/>
    <cellStyle name="General S 2 2" xfId="80"/>
    <cellStyle name="General S 2 2 2" xfId="81"/>
    <cellStyle name="General S 2 3" xfId="82"/>
    <cellStyle name="General S 3" xfId="83"/>
    <cellStyle name="General S 3 2" xfId="84"/>
    <cellStyle name="General S 3 2 2" xfId="85"/>
    <cellStyle name="General S 3 3" xfId="86"/>
    <cellStyle name="General S 4" xfId="87"/>
    <cellStyle name="General S 4 2" xfId="88"/>
    <cellStyle name="General S 4 2 2" xfId="89"/>
    <cellStyle name="General S 4 3" xfId="90"/>
    <cellStyle name="General S 5" xfId="91"/>
    <cellStyle name="General S 5 2" xfId="92"/>
    <cellStyle name="General S 5 3" xfId="93"/>
    <cellStyle name="General T" xfId="94"/>
    <cellStyle name="General T 2" xfId="95"/>
    <cellStyle name="General T 2 2" xfId="96"/>
    <cellStyle name="General T 2 2 2" xfId="97"/>
    <cellStyle name="General T 2 3" xfId="98"/>
    <cellStyle name="General T 3" xfId="99"/>
    <cellStyle name="General T 3 2" xfId="100"/>
    <cellStyle name="General T 3 2 2" xfId="101"/>
    <cellStyle name="General T 3 3" xfId="102"/>
    <cellStyle name="General T 4" xfId="103"/>
    <cellStyle name="General T 4 2" xfId="104"/>
    <cellStyle name="General T 4 2 2" xfId="105"/>
    <cellStyle name="General T 4 3" xfId="106"/>
    <cellStyle name="General T 5" xfId="107"/>
    <cellStyle name="General T 5 2" xfId="108"/>
    <cellStyle name="General T 5 3" xfId="109"/>
    <cellStyle name="General W" xfId="110"/>
    <cellStyle name="General W 2" xfId="111"/>
    <cellStyle name="General W 2 2" xfId="112"/>
    <cellStyle name="General W 2 2 2" xfId="113"/>
    <cellStyle name="General W 2 3" xfId="114"/>
    <cellStyle name="General W 3" xfId="115"/>
    <cellStyle name="General W 3 2" xfId="116"/>
    <cellStyle name="General W 3 2 2" xfId="117"/>
    <cellStyle name="General W 3 3" xfId="118"/>
    <cellStyle name="General W 4" xfId="119"/>
    <cellStyle name="General W 4 2" xfId="120"/>
    <cellStyle name="General W 4 2 2" xfId="121"/>
    <cellStyle name="General W 4 3" xfId="122"/>
    <cellStyle name="General W 5" xfId="123"/>
    <cellStyle name="General W 5 2" xfId="124"/>
    <cellStyle name="General W 5 3" xfId="125"/>
    <cellStyle name="Grey" xfId="126"/>
    <cellStyle name="Header" xfId="127"/>
    <cellStyle name="Header Draft Stamp" xfId="128"/>
    <cellStyle name="Header__0_Lead_ KOSE_30.06.05" xfId="129"/>
    <cellStyle name="Header1" xfId="130"/>
    <cellStyle name="Header2" xfId="131"/>
    <cellStyle name="Heading 1 2" xfId="132"/>
    <cellStyle name="Heading 1 3" xfId="133"/>
    <cellStyle name="Heading 1 Above" xfId="134"/>
    <cellStyle name="Heading 1+" xfId="135"/>
    <cellStyle name="Heading 2 2" xfId="136"/>
    <cellStyle name="Heading 2 3" xfId="137"/>
    <cellStyle name="Heading 2 Below" xfId="138"/>
    <cellStyle name="Heading 2+" xfId="139"/>
    <cellStyle name="Heading 3 2" xfId="140"/>
    <cellStyle name="Heading 3 3" xfId="141"/>
    <cellStyle name="Heading 3+" xfId="142"/>
    <cellStyle name="Hidden" xfId="143"/>
    <cellStyle name="Input [yellow]" xfId="144"/>
    <cellStyle name="Month Year" xfId="145"/>
    <cellStyle name="Month Year F" xfId="146"/>
    <cellStyle name="Month Year F 2" xfId="147"/>
    <cellStyle name="Month Year F 2 2" xfId="148"/>
    <cellStyle name="Month Year F 2 2 2" xfId="149"/>
    <cellStyle name="Month Year F 2 3" xfId="150"/>
    <cellStyle name="Month Year F 3" xfId="151"/>
    <cellStyle name="Month Year F 3 2" xfId="152"/>
    <cellStyle name="Month Year F 3 2 2" xfId="153"/>
    <cellStyle name="Month Year F 3 3" xfId="154"/>
    <cellStyle name="Month Year F 4" xfId="155"/>
    <cellStyle name="Month Year F 4 2" xfId="156"/>
    <cellStyle name="Month Year F 4 2 2" xfId="157"/>
    <cellStyle name="Month Year F 4 3" xfId="158"/>
    <cellStyle name="Month Year F 5" xfId="159"/>
    <cellStyle name="Month Year F 5 2" xfId="160"/>
    <cellStyle name="Month Year F 5 3" xfId="161"/>
    <cellStyle name="Month Year S" xfId="162"/>
    <cellStyle name="Month Year S 2" xfId="163"/>
    <cellStyle name="Month Year S 2 2" xfId="164"/>
    <cellStyle name="Month Year S 2 2 2" xfId="165"/>
    <cellStyle name="Month Year S 2 3" xfId="166"/>
    <cellStyle name="Month Year S 3" xfId="167"/>
    <cellStyle name="Month Year S 3 2" xfId="168"/>
    <cellStyle name="Month Year S 3 2 2" xfId="169"/>
    <cellStyle name="Month Year S 3 3" xfId="170"/>
    <cellStyle name="Month Year S 4" xfId="171"/>
    <cellStyle name="Month Year S 4 2" xfId="172"/>
    <cellStyle name="Month Year S 4 2 2" xfId="173"/>
    <cellStyle name="Month Year S 4 3" xfId="174"/>
    <cellStyle name="Month Year S 5" xfId="175"/>
    <cellStyle name="Month Year S 5 2" xfId="176"/>
    <cellStyle name="Month Year S 5 3" xfId="177"/>
    <cellStyle name="Month Year T" xfId="178"/>
    <cellStyle name="Month Year T 2" xfId="179"/>
    <cellStyle name="Month Year T 2 2" xfId="180"/>
    <cellStyle name="Month Year T 2 2 2" xfId="181"/>
    <cellStyle name="Month Year T 2 3" xfId="182"/>
    <cellStyle name="Month Year T 3" xfId="183"/>
    <cellStyle name="Month Year T 3 2" xfId="184"/>
    <cellStyle name="Month Year T 3 2 2" xfId="185"/>
    <cellStyle name="Month Year T 3 3" xfId="186"/>
    <cellStyle name="Month Year T 4" xfId="187"/>
    <cellStyle name="Month Year T 4 2" xfId="188"/>
    <cellStyle name="Month Year T 4 2 2" xfId="189"/>
    <cellStyle name="Month Year T 4 3" xfId="190"/>
    <cellStyle name="Month Year T 5" xfId="191"/>
    <cellStyle name="Month Year T 5 2" xfId="192"/>
    <cellStyle name="Month Year T 5 3" xfId="193"/>
    <cellStyle name="no dec" xfId="194"/>
    <cellStyle name="Normal" xfId="0" builtinId="0"/>
    <cellStyle name="Normal - Style1" xfId="195"/>
    <cellStyle name="Normal [-]" xfId="196"/>
    <cellStyle name="Normal [0]" xfId="197"/>
    <cellStyle name="Normal [0] 2" xfId="198"/>
    <cellStyle name="Normal [0] 2 2" xfId="199"/>
    <cellStyle name="Normal [0] 2 2 2" xfId="200"/>
    <cellStyle name="Normal [0] 2 3" xfId="201"/>
    <cellStyle name="Normal [0] 3" xfId="202"/>
    <cellStyle name="Normal [0] 3 2" xfId="203"/>
    <cellStyle name="Normal [0] 3 2 2" xfId="204"/>
    <cellStyle name="Normal [0] 3 3" xfId="205"/>
    <cellStyle name="Normal [0] 4" xfId="206"/>
    <cellStyle name="Normal [0] 4 2" xfId="207"/>
    <cellStyle name="Normal [0] 4 2 2" xfId="208"/>
    <cellStyle name="Normal [0] 4 3" xfId="209"/>
    <cellStyle name="Normal [0] 5" xfId="210"/>
    <cellStyle name="Normal [0] 5 2" xfId="211"/>
    <cellStyle name="Normal [0] 5 3" xfId="212"/>
    <cellStyle name="Normal 10" xfId="213"/>
    <cellStyle name="Normal 11" xfId="344"/>
    <cellStyle name="Normal 2" xfId="5"/>
    <cellStyle name="Normal 2 2" xfId="215"/>
    <cellStyle name="Normal 2 2 2" xfId="216"/>
    <cellStyle name="Normal 2 2 2 2" xfId="217"/>
    <cellStyle name="Normal 2 2 3" xfId="218"/>
    <cellStyle name="Normal 2 3" xfId="219"/>
    <cellStyle name="Normal 2 3 2" xfId="220"/>
    <cellStyle name="Normal 2 3 2 2" xfId="221"/>
    <cellStyle name="Normal 2 3 3" xfId="222"/>
    <cellStyle name="Normal 2 4" xfId="223"/>
    <cellStyle name="Normal 2 4 2" xfId="224"/>
    <cellStyle name="Normal 2 4 2 2" xfId="225"/>
    <cellStyle name="Normal 2 4 3" xfId="226"/>
    <cellStyle name="Normal 2 5" xfId="227"/>
    <cellStyle name="Normal 2 6" xfId="214"/>
    <cellStyle name="Normal 3" xfId="7"/>
    <cellStyle name="Normal 3 2" xfId="229"/>
    <cellStyle name="Normal 3 3" xfId="230"/>
    <cellStyle name="Normal 3 4" xfId="228"/>
    <cellStyle name="Normal 4" xfId="231"/>
    <cellStyle name="Normal 4 2" xfId="232"/>
    <cellStyle name="Normal 5" xfId="233"/>
    <cellStyle name="Normal 6" xfId="234"/>
    <cellStyle name="Normal 7" xfId="235"/>
    <cellStyle name="Normal 8" xfId="3"/>
    <cellStyle name="Normal 8 2" xfId="236"/>
    <cellStyle name="Normal 9" xfId="9"/>
    <cellStyle name="Normal M" xfId="237"/>
    <cellStyle name="Normal M 2" xfId="238"/>
    <cellStyle name="Normal M 2 2" xfId="239"/>
    <cellStyle name="Normal M 2 2 2" xfId="240"/>
    <cellStyle name="Normal M 2 3" xfId="241"/>
    <cellStyle name="Normal M 3" xfId="242"/>
    <cellStyle name="Normal M 3 2" xfId="243"/>
    <cellStyle name="Normal M 3 2 2" xfId="244"/>
    <cellStyle name="Normal M 3 3" xfId="245"/>
    <cellStyle name="Normal M 4" xfId="246"/>
    <cellStyle name="Normal M 4 2" xfId="247"/>
    <cellStyle name="Normal M 4 2 2" xfId="248"/>
    <cellStyle name="Normal M 4 3" xfId="249"/>
    <cellStyle name="Normal M 5" xfId="250"/>
    <cellStyle name="Normal M 5 2" xfId="251"/>
    <cellStyle name="Normal M 5 3" xfId="252"/>
    <cellStyle name="Normal T" xfId="253"/>
    <cellStyle name="Normal T 2" xfId="254"/>
    <cellStyle name="Normal T 2 2" xfId="255"/>
    <cellStyle name="Normal T 2 2 2" xfId="256"/>
    <cellStyle name="Normal T 2 3" xfId="257"/>
    <cellStyle name="Normal T 3" xfId="258"/>
    <cellStyle name="Normal T 3 2" xfId="259"/>
    <cellStyle name="Normal T 3 2 2" xfId="260"/>
    <cellStyle name="Normal T 3 3" xfId="261"/>
    <cellStyle name="Normal T 4" xfId="262"/>
    <cellStyle name="Normal T 4 2" xfId="263"/>
    <cellStyle name="Normal T 4 2 2" xfId="264"/>
    <cellStyle name="Normal T 4 3" xfId="265"/>
    <cellStyle name="Normal T 5" xfId="266"/>
    <cellStyle name="Normal T 5 2" xfId="267"/>
    <cellStyle name="Normal T 5 3" xfId="268"/>
    <cellStyle name="Normal W" xfId="269"/>
    <cellStyle name="Normal W 2" xfId="270"/>
    <cellStyle name="Normal W 2 2" xfId="271"/>
    <cellStyle name="Normal W 2 2 2" xfId="272"/>
    <cellStyle name="Normal W 2 3" xfId="273"/>
    <cellStyle name="Normal W 3" xfId="274"/>
    <cellStyle name="Normal W 3 2" xfId="275"/>
    <cellStyle name="Normal W 3 2 2" xfId="276"/>
    <cellStyle name="Normal W 3 3" xfId="277"/>
    <cellStyle name="Normal W 4" xfId="278"/>
    <cellStyle name="Normal W 4 2" xfId="279"/>
    <cellStyle name="Normal W 4 2 2" xfId="280"/>
    <cellStyle name="Normal W 4 3" xfId="281"/>
    <cellStyle name="Normal W 5" xfId="282"/>
    <cellStyle name="Normal W 5 2" xfId="283"/>
    <cellStyle name="Normal W 5 3" xfId="284"/>
    <cellStyle name="Normal_B008 - PLT" xfId="1"/>
    <cellStyle name="NormalGB" xfId="285"/>
    <cellStyle name="Page Number" xfId="286"/>
    <cellStyle name="Percent (0%)" xfId="287"/>
    <cellStyle name="Percent (0%) 2" xfId="288"/>
    <cellStyle name="Percent (0%) 3" xfId="289"/>
    <cellStyle name="Percent (0%) 4" xfId="290"/>
    <cellStyle name="Percent (0.0%)" xfId="291"/>
    <cellStyle name="Percent (0.0%) 2" xfId="292"/>
    <cellStyle name="Percent (0.0%) 3" xfId="293"/>
    <cellStyle name="Percent (0.0%) 4" xfId="294"/>
    <cellStyle name="Percent (0.00%)" xfId="295"/>
    <cellStyle name="Percent (0.00%) 2" xfId="296"/>
    <cellStyle name="Percent (0.00%) 3" xfId="297"/>
    <cellStyle name="Percent (0.00%) 4" xfId="298"/>
    <cellStyle name="Percent [2]" xfId="299"/>
    <cellStyle name="Percent 2" xfId="2"/>
    <cellStyle name="Percent 2 2" xfId="301"/>
    <cellStyle name="Percent 2 3" xfId="302"/>
    <cellStyle name="Percent 2 4" xfId="300"/>
    <cellStyle name="Percent 3" xfId="303"/>
    <cellStyle name="Percent 4" xfId="304"/>
    <cellStyle name="Percent 5" xfId="305"/>
    <cellStyle name="Percent 6" xfId="306"/>
    <cellStyle name="Quantity" xfId="307"/>
    <cellStyle name="RevList" xfId="308"/>
    <cellStyle name="Salomon Logo" xfId="309"/>
    <cellStyle name="Standard_BS14" xfId="310"/>
    <cellStyle name="Style 1" xfId="311"/>
    <cellStyle name="Style 2" xfId="312"/>
    <cellStyle name="Subtotal" xfId="313"/>
    <cellStyle name="Table Head" xfId="314"/>
    <cellStyle name="Table Source" xfId="315"/>
    <cellStyle name="Table Text" xfId="316"/>
    <cellStyle name="Table Title" xfId="317"/>
    <cellStyle name="Table Units" xfId="318"/>
    <cellStyle name="Text" xfId="319"/>
    <cellStyle name="Text 1" xfId="320"/>
    <cellStyle name="Text 2" xfId="321"/>
    <cellStyle name="Text Head 1" xfId="322"/>
    <cellStyle name="Text Head 2" xfId="323"/>
    <cellStyle name="Text Indent 1" xfId="324"/>
    <cellStyle name="Text Indent 2" xfId="325"/>
    <cellStyle name="Text_WP-U YE'04" xfId="326"/>
    <cellStyle name="Tickmark" xfId="327"/>
    <cellStyle name="TOC 1" xfId="328"/>
    <cellStyle name="TOC 2" xfId="329"/>
    <cellStyle name="เครื่องหมายจุลภาค [0]_PERSONAL" xfId="330"/>
    <cellStyle name="เครื่องหมายจุลภาค_001K-1,2,3" xfId="331"/>
    <cellStyle name="เครื่องหมายสกุลเงิน [0]_PERSONAL" xfId="332"/>
    <cellStyle name="เครื่องหมายสกุลเงิน_MSM BS&amp;PL Q1'01&amp;Q2'01" xfId="333"/>
    <cellStyle name="เชื่อมโยงหลายมิติ" xfId="334"/>
    <cellStyle name="ค@ฏ๋_1111D2111DQ2" xfId="335"/>
    <cellStyle name="คdคภฆ์[0]_1111D2111DQ2" xfId="336"/>
    <cellStyle name="คdคภฆ์_1111D2111DQ1" xfId="337"/>
    <cellStyle name="ณfน๔ [0]_Book1" xfId="338"/>
    <cellStyle name="ณfน๔_Book1" xfId="339"/>
    <cellStyle name="ตามการเชื่อมโยงหลายมิติ" xfId="340"/>
    <cellStyle name="ปกติ_(C) review bank reconcile - Salee" xfId="341"/>
    <cellStyle name="_x001d_๐9_x000c_$_x0009__x000d__x0017_U_x0001_๘_x0004_–_x0006__x0007__x0001__x0001_" xfId="343"/>
    <cellStyle name="一般_Book1" xfId="34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showGridLines="0" view="pageBreakPreview" topLeftCell="A65" zoomScale="110" zoomScaleNormal="110" zoomScaleSheetLayoutView="110" workbookViewId="0">
      <selection activeCell="L83" sqref="L83"/>
    </sheetView>
  </sheetViews>
  <sheetFormatPr defaultColWidth="10.6640625" defaultRowHeight="23.1" customHeight="1"/>
  <cols>
    <col min="1" max="1" width="11.6640625" style="79" customWidth="1"/>
    <col min="2" max="2" width="9.6640625" style="79" customWidth="1"/>
    <col min="3" max="3" width="6.6640625" style="79" customWidth="1"/>
    <col min="4" max="4" width="8.88671875" style="79" customWidth="1"/>
    <col min="5" max="5" width="4.5546875" style="79" customWidth="1"/>
    <col min="6" max="6" width="7.5546875" style="79" customWidth="1"/>
    <col min="7" max="7" width="1" style="79" customWidth="1"/>
    <col min="8" max="8" width="13.6640625" style="79" customWidth="1"/>
    <col min="9" max="9" width="1.33203125" style="79" customWidth="1"/>
    <col min="10" max="10" width="13.6640625" style="79" customWidth="1"/>
    <col min="11" max="11" width="1.33203125" style="79" customWidth="1"/>
    <col min="12" max="12" width="13.6640625" style="79" customWidth="1"/>
    <col min="13" max="13" width="1.33203125" style="79" customWidth="1"/>
    <col min="14" max="14" width="13.6640625" style="79" customWidth="1"/>
    <col min="15" max="15" width="1.33203125" style="79" customWidth="1"/>
    <col min="16" max="16" width="13.6640625" style="79" customWidth="1"/>
    <col min="17" max="17" width="1.33203125" style="79" customWidth="1"/>
    <col min="18" max="18" width="13.6640625" style="79" customWidth="1"/>
    <col min="19" max="19" width="0.88671875" style="79" customWidth="1"/>
    <col min="20" max="16384" width="10.6640625" style="79"/>
  </cols>
  <sheetData>
    <row r="1" spans="1:19" s="3" customFormat="1" ht="23.1" customHeight="1">
      <c r="A1" s="3" t="s">
        <v>174</v>
      </c>
    </row>
    <row r="2" spans="1:19" s="3" customFormat="1" ht="23.1" customHeight="1">
      <c r="A2" s="3" t="s">
        <v>62</v>
      </c>
    </row>
    <row r="3" spans="1:19" s="3" customFormat="1" ht="23.1" customHeight="1">
      <c r="A3" s="29" t="s">
        <v>163</v>
      </c>
      <c r="J3" s="3" t="s">
        <v>164</v>
      </c>
    </row>
    <row r="4" spans="1:19" ht="23.1" customHeight="1">
      <c r="D4" s="80"/>
      <c r="E4" s="80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23</v>
      </c>
      <c r="S4" s="1"/>
    </row>
    <row r="5" spans="1:19" ht="23.1" customHeight="1">
      <c r="H5" s="132" t="s">
        <v>63</v>
      </c>
      <c r="I5" s="132"/>
      <c r="J5" s="132"/>
      <c r="K5" s="132"/>
      <c r="L5" s="132"/>
      <c r="M5" s="132"/>
      <c r="N5" s="132"/>
      <c r="O5" s="81"/>
      <c r="P5" s="132" t="s">
        <v>64</v>
      </c>
      <c r="Q5" s="132"/>
      <c r="R5" s="132"/>
      <c r="S5" s="132"/>
    </row>
    <row r="6" spans="1:19" ht="23.1" customHeight="1">
      <c r="F6" s="82" t="s">
        <v>0</v>
      </c>
      <c r="G6" s="83"/>
      <c r="H6" s="62" t="s">
        <v>171</v>
      </c>
      <c r="I6" s="2"/>
      <c r="J6" s="62" t="s">
        <v>170</v>
      </c>
      <c r="K6" s="2"/>
      <c r="L6" s="62" t="s">
        <v>169</v>
      </c>
      <c r="M6" s="2"/>
      <c r="N6" s="62" t="s">
        <v>168</v>
      </c>
      <c r="O6" s="2"/>
      <c r="P6" s="62" t="s">
        <v>171</v>
      </c>
      <c r="Q6" s="2"/>
      <c r="R6" s="62" t="s">
        <v>170</v>
      </c>
      <c r="S6" s="2"/>
    </row>
    <row r="7" spans="1:19" ht="23.1" customHeight="1">
      <c r="A7" s="3" t="s">
        <v>27</v>
      </c>
      <c r="B7" s="3"/>
    </row>
    <row r="8" spans="1:19" ht="23.1" customHeight="1">
      <c r="A8" s="3" t="s">
        <v>1</v>
      </c>
      <c r="B8" s="3"/>
      <c r="D8" s="80"/>
      <c r="E8" s="80"/>
    </row>
    <row r="9" spans="1:19" ht="23.1" customHeight="1">
      <c r="A9" s="79" t="s">
        <v>41</v>
      </c>
      <c r="D9" s="80"/>
      <c r="E9" s="80"/>
      <c r="F9" s="84">
        <v>7</v>
      </c>
      <c r="H9" s="15">
        <v>103993880</v>
      </c>
      <c r="I9" s="15"/>
      <c r="J9" s="15">
        <v>115702872</v>
      </c>
      <c r="K9" s="15"/>
      <c r="L9" s="15">
        <v>122414491</v>
      </c>
      <c r="M9" s="15"/>
      <c r="N9" s="15">
        <v>26825589</v>
      </c>
      <c r="O9" s="15"/>
      <c r="P9" s="15">
        <v>50890200</v>
      </c>
      <c r="Q9" s="15"/>
      <c r="R9" s="15">
        <v>153000</v>
      </c>
      <c r="S9" s="15"/>
    </row>
    <row r="10" spans="1:19" ht="23.1" customHeight="1">
      <c r="A10" s="79" t="s">
        <v>61</v>
      </c>
      <c r="D10" s="80"/>
      <c r="E10" s="80"/>
      <c r="F10" s="84" t="s">
        <v>125</v>
      </c>
      <c r="H10" s="15">
        <v>1593661880</v>
      </c>
      <c r="I10" s="15"/>
      <c r="J10" s="15">
        <v>1501366843</v>
      </c>
      <c r="K10" s="15"/>
      <c r="L10" s="15">
        <v>1665567259</v>
      </c>
      <c r="M10" s="15"/>
      <c r="N10" s="15">
        <v>1651420199</v>
      </c>
      <c r="O10" s="15"/>
      <c r="P10" s="15">
        <v>960587814</v>
      </c>
      <c r="Q10" s="15"/>
      <c r="R10" s="15">
        <v>1727</v>
      </c>
      <c r="S10" s="15"/>
    </row>
    <row r="11" spans="1:19" ht="23.1" customHeight="1">
      <c r="A11" s="79" t="s">
        <v>189</v>
      </c>
      <c r="D11" s="80"/>
      <c r="E11" s="80"/>
      <c r="F11" s="84">
        <v>6</v>
      </c>
      <c r="H11" s="15">
        <v>0</v>
      </c>
      <c r="I11" s="15"/>
      <c r="J11" s="15">
        <v>19000000</v>
      </c>
      <c r="K11" s="15"/>
      <c r="L11" s="15">
        <v>0</v>
      </c>
      <c r="M11" s="15"/>
      <c r="N11" s="15">
        <v>0</v>
      </c>
      <c r="O11" s="15"/>
      <c r="P11" s="15">
        <v>392000000</v>
      </c>
      <c r="Q11" s="15"/>
      <c r="R11" s="15">
        <v>1000000</v>
      </c>
      <c r="S11" s="15"/>
    </row>
    <row r="12" spans="1:19" ht="23.1" customHeight="1">
      <c r="A12" s="79" t="s">
        <v>49</v>
      </c>
      <c r="F12" s="84">
        <v>9</v>
      </c>
      <c r="G12" s="84"/>
      <c r="H12" s="15">
        <v>1993064544</v>
      </c>
      <c r="I12" s="15"/>
      <c r="J12" s="15">
        <v>1888158425</v>
      </c>
      <c r="K12" s="15"/>
      <c r="L12" s="15">
        <v>1499644300</v>
      </c>
      <c r="M12" s="15"/>
      <c r="N12" s="15">
        <v>2407061085</v>
      </c>
      <c r="O12" s="15"/>
      <c r="P12" s="15">
        <v>109140168</v>
      </c>
      <c r="Q12" s="15"/>
      <c r="R12" s="15">
        <v>0</v>
      </c>
      <c r="S12" s="15"/>
    </row>
    <row r="13" spans="1:19" s="85" customFormat="1" ht="23.1" customHeight="1">
      <c r="A13" s="85" t="s">
        <v>46</v>
      </c>
      <c r="D13" s="86"/>
      <c r="E13" s="86"/>
      <c r="F13" s="87"/>
      <c r="H13" s="15">
        <v>46609638</v>
      </c>
      <c r="I13" s="15"/>
      <c r="J13" s="15">
        <v>4689203</v>
      </c>
      <c r="K13" s="15"/>
      <c r="L13" s="15">
        <v>20092302</v>
      </c>
      <c r="M13" s="15"/>
      <c r="N13" s="15">
        <v>177794047</v>
      </c>
      <c r="O13" s="15"/>
      <c r="P13" s="15">
        <v>36499826</v>
      </c>
      <c r="Q13" s="15"/>
      <c r="R13" s="15">
        <v>0</v>
      </c>
      <c r="S13" s="15"/>
    </row>
    <row r="14" spans="1:19" ht="23.1" customHeight="1">
      <c r="A14" s="79" t="s">
        <v>28</v>
      </c>
      <c r="F14" s="84"/>
      <c r="G14" s="84"/>
      <c r="H14" s="4">
        <v>49482371</v>
      </c>
      <c r="I14" s="15"/>
      <c r="J14" s="4">
        <v>47130629</v>
      </c>
      <c r="K14" s="15"/>
      <c r="L14" s="15">
        <v>39980316</v>
      </c>
      <c r="M14" s="15"/>
      <c r="N14" s="15">
        <v>41775091</v>
      </c>
      <c r="O14" s="15"/>
      <c r="P14" s="4">
        <v>20161860</v>
      </c>
      <c r="Q14" s="15"/>
      <c r="R14" s="4">
        <v>0</v>
      </c>
      <c r="S14" s="15"/>
    </row>
    <row r="15" spans="1:19" ht="23.1" customHeight="1">
      <c r="A15" s="3" t="s">
        <v>2</v>
      </c>
      <c r="F15" s="84"/>
      <c r="G15" s="84"/>
      <c r="H15" s="88">
        <f>SUM(H9:H14)</f>
        <v>3786812313</v>
      </c>
      <c r="I15" s="15"/>
      <c r="J15" s="88">
        <f>SUM(J9:J14)</f>
        <v>3576047972</v>
      </c>
      <c r="K15" s="15"/>
      <c r="L15" s="88">
        <f>SUM(L9:L14)</f>
        <v>3347698668</v>
      </c>
      <c r="M15" s="15"/>
      <c r="N15" s="88">
        <f>SUM(N9:N14)</f>
        <v>4304876011</v>
      </c>
      <c r="O15" s="15"/>
      <c r="P15" s="88">
        <f>SUM(P9:P14)</f>
        <v>1569279868</v>
      </c>
      <c r="Q15" s="15"/>
      <c r="R15" s="88">
        <f>SUM(R9:R14)</f>
        <v>1154727</v>
      </c>
      <c r="S15" s="15"/>
    </row>
    <row r="16" spans="1:19" ht="23.1" customHeight="1">
      <c r="A16" s="3" t="s">
        <v>16</v>
      </c>
      <c r="F16" s="84"/>
      <c r="G16" s="8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23.1" customHeight="1">
      <c r="A17" s="79" t="s">
        <v>65</v>
      </c>
      <c r="F17" s="84">
        <v>10</v>
      </c>
      <c r="G17" s="84"/>
      <c r="H17" s="16">
        <v>0</v>
      </c>
      <c r="I17" s="16"/>
      <c r="J17" s="16">
        <v>0</v>
      </c>
      <c r="K17" s="16"/>
      <c r="L17" s="16">
        <v>0</v>
      </c>
      <c r="M17" s="16"/>
      <c r="N17" s="16">
        <v>0</v>
      </c>
      <c r="O17" s="16"/>
      <c r="P17" s="16">
        <v>6869108453</v>
      </c>
      <c r="Q17" s="16"/>
      <c r="R17" s="15">
        <v>0</v>
      </c>
      <c r="S17" s="16"/>
    </row>
    <row r="18" spans="1:19" ht="23.1" customHeight="1">
      <c r="A18" s="79" t="s">
        <v>43</v>
      </c>
      <c r="F18" s="84">
        <v>11</v>
      </c>
      <c r="G18" s="84"/>
      <c r="H18" s="16">
        <v>0</v>
      </c>
      <c r="I18" s="16"/>
      <c r="J18" s="16">
        <v>4213105</v>
      </c>
      <c r="K18" s="16"/>
      <c r="L18" s="16">
        <v>4142267</v>
      </c>
      <c r="M18" s="16"/>
      <c r="N18" s="16">
        <v>3908417</v>
      </c>
      <c r="O18" s="16"/>
      <c r="P18" s="16">
        <v>0</v>
      </c>
      <c r="Q18" s="16"/>
      <c r="R18" s="15">
        <v>0</v>
      </c>
      <c r="S18" s="16"/>
    </row>
    <row r="19" spans="1:19" ht="23.1" customHeight="1">
      <c r="A19" s="79" t="s">
        <v>50</v>
      </c>
      <c r="F19" s="84">
        <v>12</v>
      </c>
      <c r="G19" s="84"/>
      <c r="H19" s="16">
        <v>8999127964</v>
      </c>
      <c r="I19" s="16"/>
      <c r="J19" s="16">
        <v>9276308392</v>
      </c>
      <c r="K19" s="16"/>
      <c r="L19" s="16">
        <v>10237628516</v>
      </c>
      <c r="M19" s="16"/>
      <c r="N19" s="16">
        <v>11148682083</v>
      </c>
      <c r="O19" s="16"/>
      <c r="P19" s="16">
        <v>61519512</v>
      </c>
      <c r="Q19" s="16"/>
      <c r="R19" s="15">
        <v>0</v>
      </c>
      <c r="S19" s="16"/>
    </row>
    <row r="20" spans="1:19" ht="23.1" customHeight="1">
      <c r="A20" s="79" t="s">
        <v>59</v>
      </c>
      <c r="F20" s="84">
        <v>13</v>
      </c>
      <c r="G20" s="84"/>
      <c r="H20" s="16">
        <v>2636379</v>
      </c>
      <c r="I20" s="16"/>
      <c r="J20" s="16">
        <v>7795473</v>
      </c>
      <c r="K20" s="16"/>
      <c r="L20" s="16">
        <v>9456766</v>
      </c>
      <c r="M20" s="16"/>
      <c r="N20" s="16">
        <v>9161001</v>
      </c>
      <c r="O20" s="16"/>
      <c r="P20" s="16">
        <v>848042</v>
      </c>
      <c r="Q20" s="16"/>
      <c r="R20" s="15">
        <v>0</v>
      </c>
      <c r="S20" s="16"/>
    </row>
    <row r="21" spans="1:19" s="85" customFormat="1" ht="23.1" customHeight="1">
      <c r="A21" s="85" t="s">
        <v>160</v>
      </c>
      <c r="D21" s="86"/>
      <c r="E21" s="86"/>
      <c r="F21" s="87"/>
      <c r="H21" s="15">
        <v>109048498</v>
      </c>
      <c r="I21" s="15"/>
      <c r="J21" s="15">
        <v>173934208</v>
      </c>
      <c r="K21" s="15"/>
      <c r="L21" s="15">
        <v>37369216</v>
      </c>
      <c r="M21" s="15"/>
      <c r="N21" s="15">
        <v>64369196</v>
      </c>
      <c r="O21" s="15"/>
      <c r="P21" s="15">
        <v>0</v>
      </c>
      <c r="Q21" s="15"/>
      <c r="R21" s="15">
        <v>0</v>
      </c>
      <c r="S21" s="15"/>
    </row>
    <row r="22" spans="1:19" s="85" customFormat="1" ht="23.1" customHeight="1">
      <c r="A22" s="85" t="s">
        <v>121</v>
      </c>
      <c r="D22" s="86"/>
      <c r="E22" s="86"/>
      <c r="F22" s="87">
        <v>21</v>
      </c>
      <c r="H22" s="15">
        <v>64902446</v>
      </c>
      <c r="I22" s="15"/>
      <c r="J22" s="15">
        <v>48801817</v>
      </c>
      <c r="K22" s="15"/>
      <c r="L22" s="15">
        <v>23381463</v>
      </c>
      <c r="M22" s="15"/>
      <c r="N22" s="15">
        <v>66956327</v>
      </c>
      <c r="O22" s="15"/>
      <c r="P22" s="15">
        <v>0</v>
      </c>
      <c r="Q22" s="15"/>
      <c r="R22" s="15">
        <v>0</v>
      </c>
      <c r="S22" s="15"/>
    </row>
    <row r="23" spans="1:19" ht="23.1" customHeight="1">
      <c r="A23" s="79" t="s">
        <v>29</v>
      </c>
      <c r="F23" s="84"/>
      <c r="G23" s="84"/>
      <c r="H23" s="4">
        <v>8178742</v>
      </c>
      <c r="I23" s="15"/>
      <c r="J23" s="4">
        <v>25530678</v>
      </c>
      <c r="K23" s="15"/>
      <c r="L23" s="4">
        <v>32421406</v>
      </c>
      <c r="M23" s="15"/>
      <c r="N23" s="4">
        <v>45015386</v>
      </c>
      <c r="O23" s="15"/>
      <c r="P23" s="4">
        <v>1583620</v>
      </c>
      <c r="Q23" s="15"/>
      <c r="R23" s="4">
        <v>0</v>
      </c>
      <c r="S23" s="15"/>
    </row>
    <row r="24" spans="1:19" ht="23.1" customHeight="1">
      <c r="A24" s="3" t="s">
        <v>22</v>
      </c>
      <c r="F24" s="84"/>
      <c r="G24" s="84"/>
      <c r="H24" s="15">
        <f>SUM(H17:H23)</f>
        <v>9183894029</v>
      </c>
      <c r="I24" s="15"/>
      <c r="J24" s="15">
        <f>SUM(J17:J23)</f>
        <v>9536583673</v>
      </c>
      <c r="K24" s="15"/>
      <c r="L24" s="15">
        <f>SUM(L17:L23)</f>
        <v>10344399634</v>
      </c>
      <c r="M24" s="15"/>
      <c r="N24" s="15">
        <f>SUM(N17:N23)</f>
        <v>11338092410</v>
      </c>
      <c r="O24" s="15"/>
      <c r="P24" s="15">
        <f>SUM(P17:P23)</f>
        <v>6933059627</v>
      </c>
      <c r="Q24" s="15"/>
      <c r="R24" s="15">
        <f>SUM(R17:R23)</f>
        <v>0</v>
      </c>
      <c r="S24" s="15"/>
    </row>
    <row r="25" spans="1:19" ht="23.1" customHeight="1" thickBot="1">
      <c r="A25" s="3" t="s">
        <v>3</v>
      </c>
      <c r="D25" s="80"/>
      <c r="E25" s="80"/>
      <c r="H25" s="5">
        <f>SUM(H15+H24)</f>
        <v>12970706342</v>
      </c>
      <c r="I25" s="15"/>
      <c r="J25" s="5">
        <f>SUM(J15+J24)</f>
        <v>13112631645</v>
      </c>
      <c r="K25" s="15"/>
      <c r="L25" s="5">
        <f>SUM(L15+L24)</f>
        <v>13692098302</v>
      </c>
      <c r="M25" s="15"/>
      <c r="N25" s="5">
        <f>SUM(N15+N24)</f>
        <v>15642968421</v>
      </c>
      <c r="O25" s="15"/>
      <c r="P25" s="5">
        <f>SUM(P15+P24)</f>
        <v>8502339495</v>
      </c>
      <c r="Q25" s="15"/>
      <c r="R25" s="5">
        <f>SUM(R15+R24)</f>
        <v>1154727</v>
      </c>
      <c r="S25" s="15"/>
    </row>
    <row r="26" spans="1:19" ht="23.1" customHeight="1" thickTop="1">
      <c r="D26" s="80"/>
      <c r="E26" s="80"/>
    </row>
    <row r="27" spans="1:19" ht="23.1" customHeight="1">
      <c r="D27" s="80"/>
      <c r="E27" s="80"/>
    </row>
    <row r="28" spans="1:19" ht="23.1" customHeight="1">
      <c r="A28" s="79" t="s">
        <v>4</v>
      </c>
      <c r="D28" s="80"/>
      <c r="E28" s="80"/>
    </row>
    <row r="29" spans="1:19" s="3" customFormat="1" ht="23.1" customHeight="1">
      <c r="A29" s="3" t="s">
        <v>174</v>
      </c>
    </row>
    <row r="30" spans="1:19" s="3" customFormat="1" ht="23.1" customHeight="1">
      <c r="A30" s="3" t="s">
        <v>111</v>
      </c>
    </row>
    <row r="31" spans="1:19" s="3" customFormat="1" ht="23.1" customHeight="1">
      <c r="A31" s="29" t="s">
        <v>163</v>
      </c>
    </row>
    <row r="32" spans="1:19" ht="23.1" customHeight="1">
      <c r="D32" s="80"/>
      <c r="E32" s="80"/>
      <c r="H32" s="1"/>
      <c r="I32" s="1"/>
      <c r="J32" s="1"/>
      <c r="K32" s="1"/>
      <c r="L32" s="1"/>
      <c r="M32" s="1"/>
      <c r="N32" s="1"/>
      <c r="O32" s="1"/>
      <c r="P32" s="1"/>
      <c r="Q32" s="1"/>
      <c r="R32" s="1" t="s">
        <v>23</v>
      </c>
      <c r="S32" s="1"/>
    </row>
    <row r="33" spans="1:19" ht="23.1" customHeight="1">
      <c r="H33" s="132" t="s">
        <v>63</v>
      </c>
      <c r="I33" s="132"/>
      <c r="J33" s="132"/>
      <c r="K33" s="132"/>
      <c r="L33" s="132"/>
      <c r="M33" s="132"/>
      <c r="N33" s="132"/>
      <c r="O33" s="81"/>
      <c r="P33" s="132" t="s">
        <v>64</v>
      </c>
      <c r="Q33" s="132"/>
      <c r="R33" s="132"/>
      <c r="S33" s="132"/>
    </row>
    <row r="34" spans="1:19" ht="23.1" customHeight="1">
      <c r="F34" s="82" t="s">
        <v>0</v>
      </c>
      <c r="G34" s="83"/>
      <c r="H34" s="62" t="s">
        <v>171</v>
      </c>
      <c r="I34" s="2"/>
      <c r="J34" s="62" t="s">
        <v>170</v>
      </c>
      <c r="K34" s="2"/>
      <c r="L34" s="62" t="s">
        <v>169</v>
      </c>
      <c r="M34" s="2"/>
      <c r="N34" s="62" t="s">
        <v>168</v>
      </c>
      <c r="O34" s="2"/>
      <c r="P34" s="62" t="s">
        <v>171</v>
      </c>
      <c r="Q34" s="2"/>
      <c r="R34" s="62" t="s">
        <v>170</v>
      </c>
      <c r="S34" s="2"/>
    </row>
    <row r="35" spans="1:19" ht="23.1" customHeight="1">
      <c r="A35" s="3" t="s">
        <v>30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</row>
    <row r="36" spans="1:19" ht="23.1" customHeight="1">
      <c r="A36" s="3" t="s">
        <v>5</v>
      </c>
      <c r="D36" s="80"/>
      <c r="E36" s="80"/>
    </row>
    <row r="37" spans="1:19" ht="23.1" customHeight="1">
      <c r="A37" s="79" t="s">
        <v>204</v>
      </c>
      <c r="D37" s="80"/>
      <c r="E37" s="80"/>
      <c r="F37" s="84">
        <v>14</v>
      </c>
      <c r="H37" s="16">
        <v>3007000000</v>
      </c>
      <c r="I37" s="16"/>
      <c r="J37" s="16">
        <v>1973000000</v>
      </c>
      <c r="K37" s="16"/>
      <c r="L37" s="16">
        <v>2233000000</v>
      </c>
      <c r="M37" s="16"/>
      <c r="N37" s="16">
        <v>2696344079</v>
      </c>
      <c r="O37" s="16"/>
      <c r="P37" s="16">
        <v>140000000</v>
      </c>
      <c r="Q37" s="16"/>
      <c r="R37" s="16">
        <v>0</v>
      </c>
      <c r="S37" s="16"/>
    </row>
    <row r="38" spans="1:19" ht="23.1" customHeight="1">
      <c r="A38" s="79" t="s">
        <v>76</v>
      </c>
      <c r="D38" s="80"/>
      <c r="E38" s="80"/>
      <c r="F38" s="84" t="s">
        <v>175</v>
      </c>
      <c r="H38" s="16">
        <v>1115208247</v>
      </c>
      <c r="I38" s="16"/>
      <c r="J38" s="16">
        <v>1007691630</v>
      </c>
      <c r="K38" s="16"/>
      <c r="L38" s="16">
        <v>932417076</v>
      </c>
      <c r="M38" s="16"/>
      <c r="N38" s="16">
        <v>936658070</v>
      </c>
      <c r="O38" s="16"/>
      <c r="P38" s="16">
        <v>1377975707</v>
      </c>
      <c r="Q38" s="16"/>
      <c r="R38" s="16">
        <v>167250</v>
      </c>
      <c r="S38" s="16"/>
    </row>
    <row r="39" spans="1:19" ht="23.1" customHeight="1">
      <c r="A39" s="79" t="s">
        <v>77</v>
      </c>
      <c r="F39" s="84">
        <v>6</v>
      </c>
      <c r="G39" s="84"/>
      <c r="H39" s="16">
        <v>2239550000</v>
      </c>
      <c r="I39" s="16"/>
      <c r="J39" s="16">
        <v>512000000</v>
      </c>
      <c r="K39" s="16"/>
      <c r="L39" s="16">
        <v>154000000</v>
      </c>
      <c r="M39" s="16"/>
      <c r="N39" s="16">
        <v>450000000</v>
      </c>
      <c r="O39" s="16"/>
      <c r="P39" s="15">
        <v>2397550000</v>
      </c>
      <c r="Q39" s="15"/>
      <c r="R39" s="16">
        <v>0</v>
      </c>
      <c r="S39" s="16"/>
    </row>
    <row r="40" spans="1:19" ht="23.1" customHeight="1">
      <c r="A40" s="79" t="s">
        <v>44</v>
      </c>
      <c r="D40" s="80"/>
      <c r="E40" s="80"/>
      <c r="F40" s="84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</row>
    <row r="41" spans="1:19" ht="23.1" customHeight="1">
      <c r="A41" s="79" t="s">
        <v>45</v>
      </c>
      <c r="D41" s="80"/>
      <c r="E41" s="80"/>
      <c r="F41" s="84">
        <v>16</v>
      </c>
      <c r="H41" s="16">
        <v>1249500000</v>
      </c>
      <c r="I41" s="16"/>
      <c r="J41" s="16">
        <v>1324000000</v>
      </c>
      <c r="K41" s="16"/>
      <c r="L41" s="16">
        <v>1242000000</v>
      </c>
      <c r="M41" s="16"/>
      <c r="N41" s="16">
        <v>1154000000</v>
      </c>
      <c r="O41" s="16"/>
      <c r="P41" s="16">
        <v>500000000</v>
      </c>
      <c r="Q41" s="16"/>
      <c r="R41" s="16">
        <v>0</v>
      </c>
      <c r="S41" s="16"/>
    </row>
    <row r="42" spans="1:19" ht="23.1" customHeight="1">
      <c r="A42" s="79" t="s">
        <v>118</v>
      </c>
      <c r="D42" s="80"/>
      <c r="E42" s="80"/>
      <c r="F42" s="84"/>
      <c r="G42" s="84"/>
      <c r="H42" s="89">
        <v>21084300</v>
      </c>
      <c r="I42" s="89"/>
      <c r="J42" s="89">
        <v>13069482</v>
      </c>
      <c r="K42" s="89"/>
      <c r="L42" s="89">
        <v>0</v>
      </c>
      <c r="M42" s="89"/>
      <c r="N42" s="89">
        <v>721734</v>
      </c>
      <c r="O42" s="89"/>
      <c r="P42" s="89">
        <v>0</v>
      </c>
      <c r="Q42" s="89"/>
      <c r="R42" s="16">
        <v>0</v>
      </c>
      <c r="S42" s="89"/>
    </row>
    <row r="43" spans="1:19" ht="23.1" customHeight="1">
      <c r="A43" s="79" t="s">
        <v>31</v>
      </c>
      <c r="D43" s="80"/>
      <c r="E43" s="80"/>
      <c r="F43" s="84"/>
      <c r="G43" s="84"/>
      <c r="H43" s="4">
        <v>53339198</v>
      </c>
      <c r="I43" s="15"/>
      <c r="J43" s="4">
        <v>54649195</v>
      </c>
      <c r="K43" s="15"/>
      <c r="L43" s="15">
        <v>31136504</v>
      </c>
      <c r="M43" s="15"/>
      <c r="N43" s="15">
        <v>31460056</v>
      </c>
      <c r="O43" s="15"/>
      <c r="P43" s="4">
        <v>15594946</v>
      </c>
      <c r="Q43" s="15"/>
      <c r="R43" s="4">
        <v>0</v>
      </c>
      <c r="S43" s="15"/>
    </row>
    <row r="44" spans="1:19" ht="23.1" customHeight="1">
      <c r="A44" s="3" t="s">
        <v>6</v>
      </c>
      <c r="D44" s="80"/>
      <c r="E44" s="80"/>
      <c r="F44" s="84"/>
      <c r="G44" s="84"/>
      <c r="H44" s="88">
        <f>SUM(H37:H43)</f>
        <v>7685681745</v>
      </c>
      <c r="I44" s="15"/>
      <c r="J44" s="88">
        <f>SUM(J37:J43)</f>
        <v>4884410307</v>
      </c>
      <c r="K44" s="15"/>
      <c r="L44" s="88">
        <f>SUM(L37:L43)</f>
        <v>4592553580</v>
      </c>
      <c r="M44" s="15"/>
      <c r="N44" s="88">
        <f>SUM(N37:N43)</f>
        <v>5269183939</v>
      </c>
      <c r="O44" s="15"/>
      <c r="P44" s="88">
        <f>SUM(P37:P43)</f>
        <v>4431120653</v>
      </c>
      <c r="Q44" s="15"/>
      <c r="R44" s="88">
        <f>SUM(R37:R43)</f>
        <v>167250</v>
      </c>
      <c r="S44" s="15"/>
    </row>
    <row r="45" spans="1:19" ht="23.1" customHeight="1">
      <c r="A45" s="3" t="s">
        <v>17</v>
      </c>
      <c r="D45" s="80"/>
      <c r="E45" s="80"/>
      <c r="F45" s="84"/>
      <c r="G45" s="84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</row>
    <row r="46" spans="1:19" ht="23.1" customHeight="1">
      <c r="A46" s="79" t="s">
        <v>106</v>
      </c>
      <c r="D46" s="80"/>
      <c r="E46" s="80"/>
      <c r="F46" s="84"/>
      <c r="G46" s="84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</row>
    <row r="47" spans="1:19" ht="23.1" customHeight="1">
      <c r="A47" s="79" t="s">
        <v>107</v>
      </c>
      <c r="D47" s="80"/>
      <c r="E47" s="80"/>
      <c r="F47" s="84">
        <v>16</v>
      </c>
      <c r="G47" s="84"/>
      <c r="H47" s="15">
        <v>1754000000</v>
      </c>
      <c r="I47" s="15"/>
      <c r="J47" s="15">
        <v>637500000</v>
      </c>
      <c r="K47" s="15"/>
      <c r="L47" s="15">
        <v>1524000000</v>
      </c>
      <c r="M47" s="15"/>
      <c r="N47" s="15">
        <v>2766000000</v>
      </c>
      <c r="O47" s="15"/>
      <c r="P47" s="15">
        <v>1500000000</v>
      </c>
      <c r="Q47" s="15"/>
      <c r="R47" s="16">
        <v>0</v>
      </c>
      <c r="S47" s="15"/>
    </row>
    <row r="48" spans="1:19" ht="23.1" customHeight="1">
      <c r="A48" s="79" t="s">
        <v>58</v>
      </c>
      <c r="D48" s="80"/>
      <c r="E48" s="80"/>
      <c r="F48" s="84">
        <v>17</v>
      </c>
      <c r="G48" s="84"/>
      <c r="H48" s="90">
        <v>476310858</v>
      </c>
      <c r="I48" s="90"/>
      <c r="J48" s="90">
        <v>711308194</v>
      </c>
      <c r="K48" s="90"/>
      <c r="L48" s="90">
        <v>573071728</v>
      </c>
      <c r="M48" s="90"/>
      <c r="N48" s="90">
        <v>592844369</v>
      </c>
      <c r="O48" s="90"/>
      <c r="P48" s="90">
        <v>133923301</v>
      </c>
      <c r="Q48" s="90"/>
      <c r="R48" s="16">
        <v>0</v>
      </c>
      <c r="S48" s="90"/>
    </row>
    <row r="49" spans="1:19" ht="23.1" customHeight="1">
      <c r="A49" s="79" t="s">
        <v>140</v>
      </c>
      <c r="D49" s="80"/>
      <c r="E49" s="80"/>
      <c r="F49" s="84"/>
      <c r="G49" s="84"/>
      <c r="H49" s="91">
        <v>20383938</v>
      </c>
      <c r="I49" s="90"/>
      <c r="J49" s="91">
        <v>0</v>
      </c>
      <c r="K49" s="90"/>
      <c r="L49" s="91">
        <v>0</v>
      </c>
      <c r="M49" s="90"/>
      <c r="N49" s="91">
        <v>0</v>
      </c>
      <c r="O49" s="90"/>
      <c r="P49" s="91">
        <v>0</v>
      </c>
      <c r="Q49" s="90"/>
      <c r="R49" s="91">
        <v>0</v>
      </c>
      <c r="S49" s="90"/>
    </row>
    <row r="50" spans="1:19" ht="23.1" customHeight="1">
      <c r="A50" s="3" t="s">
        <v>18</v>
      </c>
      <c r="D50" s="80"/>
      <c r="E50" s="80"/>
      <c r="F50" s="84"/>
      <c r="G50" s="84"/>
      <c r="H50" s="91">
        <f>SUM(H47:H49)</f>
        <v>2250694796</v>
      </c>
      <c r="I50" s="90"/>
      <c r="J50" s="91">
        <f>SUM(J47:J49)</f>
        <v>1348808194</v>
      </c>
      <c r="K50" s="90"/>
      <c r="L50" s="91">
        <f>SUM(L47:L49)</f>
        <v>2097071728</v>
      </c>
      <c r="M50" s="90"/>
      <c r="N50" s="91">
        <f>SUM(N47:N49)</f>
        <v>3358844369</v>
      </c>
      <c r="O50" s="90"/>
      <c r="P50" s="91">
        <f>SUM(P47:P49)</f>
        <v>1633923301</v>
      </c>
      <c r="Q50" s="90"/>
      <c r="R50" s="91">
        <f>SUM(R47:R49)</f>
        <v>0</v>
      </c>
      <c r="S50" s="90"/>
    </row>
    <row r="51" spans="1:19" ht="23.1" customHeight="1">
      <c r="A51" s="3" t="s">
        <v>7</v>
      </c>
      <c r="D51" s="80"/>
      <c r="E51" s="80"/>
      <c r="H51" s="4">
        <f>SUM(H50,H44)</f>
        <v>9936376541</v>
      </c>
      <c r="I51" s="15"/>
      <c r="J51" s="4">
        <f>SUM(J50,J44)</f>
        <v>6233218501</v>
      </c>
      <c r="K51" s="15"/>
      <c r="L51" s="4">
        <f>SUM(L50,L44)</f>
        <v>6689625308</v>
      </c>
      <c r="M51" s="15"/>
      <c r="N51" s="4">
        <f>SUM(N50,N44)</f>
        <v>8628028308</v>
      </c>
      <c r="O51" s="15"/>
      <c r="P51" s="4">
        <f>SUM(P50,P44)</f>
        <v>6065043954</v>
      </c>
      <c r="Q51" s="15"/>
      <c r="R51" s="4">
        <f>SUM(R50,R44)</f>
        <v>167250</v>
      </c>
      <c r="S51" s="15"/>
    </row>
    <row r="52" spans="1:19" ht="23.1" customHeight="1">
      <c r="D52" s="80"/>
      <c r="E52" s="80"/>
    </row>
    <row r="53" spans="1:19" ht="23.1" customHeight="1">
      <c r="A53" s="79" t="s">
        <v>4</v>
      </c>
      <c r="D53" s="80"/>
      <c r="E53" s="80"/>
    </row>
    <row r="54" spans="1:19" s="3" customFormat="1" ht="23.1" customHeight="1">
      <c r="A54" s="3" t="s">
        <v>174</v>
      </c>
    </row>
    <row r="55" spans="1:19" s="3" customFormat="1" ht="23.1" customHeight="1">
      <c r="A55" s="3" t="s">
        <v>111</v>
      </c>
    </row>
    <row r="56" spans="1:19" s="3" customFormat="1" ht="23.1" customHeight="1">
      <c r="A56" s="29" t="s">
        <v>163</v>
      </c>
    </row>
    <row r="57" spans="1:19" ht="23.1" customHeight="1">
      <c r="D57" s="80"/>
      <c r="E57" s="80"/>
      <c r="H57" s="1"/>
      <c r="I57" s="1"/>
      <c r="J57" s="1"/>
      <c r="K57" s="1"/>
      <c r="L57" s="1"/>
      <c r="M57" s="1"/>
      <c r="N57" s="1"/>
      <c r="O57" s="1"/>
      <c r="P57" s="1"/>
      <c r="Q57" s="1"/>
      <c r="R57" s="1" t="s">
        <v>23</v>
      </c>
      <c r="S57" s="1"/>
    </row>
    <row r="58" spans="1:19" ht="23.1" customHeight="1">
      <c r="H58" s="132" t="s">
        <v>63</v>
      </c>
      <c r="I58" s="132"/>
      <c r="J58" s="132"/>
      <c r="K58" s="132"/>
      <c r="L58" s="132"/>
      <c r="M58" s="132"/>
      <c r="N58" s="132"/>
      <c r="O58" s="81"/>
      <c r="P58" s="132" t="s">
        <v>64</v>
      </c>
      <c r="Q58" s="132"/>
      <c r="R58" s="132"/>
      <c r="S58" s="132"/>
    </row>
    <row r="59" spans="1:19" ht="23.1" customHeight="1">
      <c r="F59" s="82" t="s">
        <v>0</v>
      </c>
      <c r="G59" s="83"/>
      <c r="H59" s="62" t="s">
        <v>171</v>
      </c>
      <c r="I59" s="2"/>
      <c r="J59" s="62" t="s">
        <v>170</v>
      </c>
      <c r="K59" s="2"/>
      <c r="L59" s="62" t="s">
        <v>169</v>
      </c>
      <c r="M59" s="2"/>
      <c r="N59" s="62" t="s">
        <v>168</v>
      </c>
      <c r="O59" s="2"/>
      <c r="P59" s="62" t="s">
        <v>171</v>
      </c>
      <c r="Q59" s="2"/>
      <c r="R59" s="62" t="s">
        <v>170</v>
      </c>
      <c r="S59" s="2"/>
    </row>
    <row r="60" spans="1:19" ht="23.1" customHeight="1">
      <c r="A60" s="3" t="s">
        <v>8</v>
      </c>
      <c r="D60" s="80"/>
      <c r="E60" s="80"/>
      <c r="F60" s="84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19" ht="23.1" customHeight="1">
      <c r="A61" s="79" t="s">
        <v>32</v>
      </c>
      <c r="D61" s="80"/>
      <c r="E61" s="80"/>
      <c r="F61" s="84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19" ht="23.1" customHeight="1">
      <c r="A62" s="79" t="s">
        <v>42</v>
      </c>
      <c r="D62" s="80"/>
      <c r="E62" s="80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23.1" customHeight="1">
      <c r="A63" s="79" t="s">
        <v>176</v>
      </c>
      <c r="D63" s="80"/>
      <c r="E63" s="80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</row>
    <row r="64" spans="1:19" ht="23.1" customHeight="1">
      <c r="A64" s="79" t="s">
        <v>217</v>
      </c>
      <c r="D64" s="80"/>
      <c r="E64" s="80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</row>
    <row r="65" spans="1:19" ht="23.1" customHeight="1" thickBot="1">
      <c r="A65" s="79" t="s">
        <v>218</v>
      </c>
      <c r="D65" s="80"/>
      <c r="E65" s="80"/>
      <c r="F65" s="84">
        <v>18</v>
      </c>
      <c r="H65" s="92">
        <v>2500000000</v>
      </c>
      <c r="I65" s="15"/>
      <c r="J65" s="92">
        <v>1000000.0000009537</v>
      </c>
      <c r="K65" s="15"/>
      <c r="L65" s="92">
        <v>0</v>
      </c>
      <c r="M65" s="15"/>
      <c r="N65" s="92">
        <v>0</v>
      </c>
      <c r="O65" s="15"/>
      <c r="P65" s="92">
        <v>2500000000</v>
      </c>
      <c r="Q65" s="15"/>
      <c r="R65" s="92">
        <v>1000000</v>
      </c>
      <c r="S65" s="15"/>
    </row>
    <row r="66" spans="1:19" ht="23.1" customHeight="1" thickTop="1">
      <c r="A66" s="79" t="s">
        <v>116</v>
      </c>
      <c r="D66" s="80"/>
      <c r="E66" s="80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</row>
    <row r="67" spans="1:19" ht="23.1" customHeight="1">
      <c r="A67" s="79" t="s">
        <v>176</v>
      </c>
      <c r="D67" s="80"/>
      <c r="E67" s="80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</row>
    <row r="68" spans="1:19" ht="23.1" customHeight="1">
      <c r="A68" s="79" t="s">
        <v>217</v>
      </c>
      <c r="D68" s="80"/>
      <c r="E68" s="80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</row>
    <row r="69" spans="1:19" ht="23.1" customHeight="1">
      <c r="A69" s="79" t="s">
        <v>218</v>
      </c>
      <c r="D69" s="80"/>
      <c r="E69" s="80"/>
      <c r="F69" s="84">
        <v>18</v>
      </c>
      <c r="H69" s="15">
        <v>2500000000</v>
      </c>
      <c r="I69" s="15"/>
      <c r="J69" s="15">
        <v>1000000</v>
      </c>
      <c r="K69" s="15"/>
      <c r="L69" s="15">
        <v>0</v>
      </c>
      <c r="M69" s="15"/>
      <c r="N69" s="15">
        <v>0</v>
      </c>
      <c r="O69" s="15"/>
      <c r="P69" s="15">
        <v>2500000000</v>
      </c>
      <c r="Q69" s="15"/>
      <c r="R69" s="15">
        <v>1000000</v>
      </c>
      <c r="S69" s="15"/>
    </row>
    <row r="70" spans="1:19" ht="23.1" customHeight="1">
      <c r="A70" s="79" t="s">
        <v>13</v>
      </c>
      <c r="D70" s="80"/>
      <c r="E70" s="80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1:19" ht="23.1" customHeight="1">
      <c r="A71" s="79" t="s">
        <v>33</v>
      </c>
      <c r="D71" s="80"/>
      <c r="E71" s="80"/>
      <c r="F71" s="84">
        <v>19</v>
      </c>
      <c r="H71" s="93">
        <f>'statement of change_Conso'!E44</f>
        <v>3396600</v>
      </c>
      <c r="I71" s="15"/>
      <c r="J71" s="93">
        <v>0</v>
      </c>
      <c r="K71" s="15"/>
      <c r="L71" s="93">
        <v>0</v>
      </c>
      <c r="M71" s="15"/>
      <c r="N71" s="93">
        <v>0</v>
      </c>
      <c r="O71" s="15"/>
      <c r="P71" s="93">
        <v>0</v>
      </c>
      <c r="Q71" s="15"/>
      <c r="R71" s="93">
        <v>0</v>
      </c>
      <c r="S71" s="15"/>
    </row>
    <row r="72" spans="1:19" ht="23.1" customHeight="1">
      <c r="A72" s="79" t="s">
        <v>155</v>
      </c>
      <c r="D72" s="80"/>
      <c r="E72" s="80"/>
      <c r="F72" s="84"/>
      <c r="H72" s="94">
        <f>'statement of change_Conso'!G44</f>
        <v>1698300</v>
      </c>
      <c r="I72" s="15"/>
      <c r="J72" s="94">
        <v>0</v>
      </c>
      <c r="K72" s="15"/>
      <c r="L72" s="94">
        <v>0</v>
      </c>
      <c r="M72" s="15"/>
      <c r="N72" s="94">
        <v>0</v>
      </c>
      <c r="O72" s="15"/>
      <c r="P72" s="94">
        <v>0</v>
      </c>
      <c r="Q72" s="15"/>
      <c r="R72" s="94">
        <v>0</v>
      </c>
      <c r="S72" s="15"/>
    </row>
    <row r="73" spans="1:19" ht="23.1" customHeight="1">
      <c r="D73" s="80"/>
      <c r="E73" s="80"/>
      <c r="H73" s="16">
        <f>SUM(H71:H72)</f>
        <v>5094900</v>
      </c>
      <c r="I73" s="16"/>
      <c r="J73" s="16">
        <f>SUM(J71:J72)</f>
        <v>0</v>
      </c>
      <c r="K73" s="16"/>
      <c r="L73" s="16">
        <f>SUM(L71:L72)</f>
        <v>0</v>
      </c>
      <c r="M73" s="16"/>
      <c r="N73" s="16">
        <f>SUM(N71:N72)</f>
        <v>0</v>
      </c>
      <c r="O73" s="16"/>
      <c r="P73" s="16">
        <f>SUM(P71:P72)</f>
        <v>0</v>
      </c>
      <c r="Q73" s="16"/>
      <c r="R73" s="16">
        <f>SUM(R71:R72)</f>
        <v>0</v>
      </c>
      <c r="S73" s="16"/>
    </row>
    <row r="74" spans="1:19" ht="23.1" customHeight="1">
      <c r="A74" s="79" t="s">
        <v>158</v>
      </c>
      <c r="D74" s="80"/>
      <c r="E74" s="80"/>
      <c r="H74" s="15">
        <f>'statement of change_Conso'!I44</f>
        <v>173409843</v>
      </c>
      <c r="I74" s="15"/>
      <c r="J74" s="15">
        <f>'statement of change_Conso'!I33</f>
        <v>-12523</v>
      </c>
      <c r="K74" s="15"/>
      <c r="L74" s="15">
        <f>'statement of change_Conso'!I20</f>
        <v>0</v>
      </c>
      <c r="M74" s="15"/>
      <c r="N74" s="15">
        <v>0</v>
      </c>
      <c r="O74" s="15"/>
      <c r="P74" s="15">
        <f>'statement of change_company'!G20</f>
        <v>-62704459</v>
      </c>
      <c r="Q74" s="15"/>
      <c r="R74" s="15">
        <v>-12523</v>
      </c>
      <c r="S74" s="15"/>
    </row>
    <row r="75" spans="1:19" ht="23.1" customHeight="1">
      <c r="A75" s="6" t="s">
        <v>122</v>
      </c>
      <c r="D75" s="80"/>
      <c r="E75" s="80"/>
      <c r="F75" s="131">
        <v>1.2</v>
      </c>
      <c r="H75" s="95">
        <f>'statement of change_Conso'!K44</f>
        <v>9353328</v>
      </c>
      <c r="I75" s="96"/>
      <c r="J75" s="95">
        <f>'statement of change_Conso'!K33</f>
        <v>0</v>
      </c>
      <c r="K75" s="96"/>
      <c r="L75" s="95">
        <f>'statement of change_Conso'!K22</f>
        <v>0</v>
      </c>
      <c r="M75" s="96"/>
      <c r="N75" s="95">
        <f>'statement of change_Conso'!K12</f>
        <v>0</v>
      </c>
      <c r="O75" s="97"/>
      <c r="P75" s="95">
        <v>0</v>
      </c>
      <c r="Q75" s="15"/>
      <c r="R75" s="95">
        <v>0</v>
      </c>
      <c r="S75" s="15"/>
    </row>
    <row r="76" spans="1:19" s="85" customFormat="1" ht="23.1" customHeight="1">
      <c r="A76" s="98" t="s">
        <v>51</v>
      </c>
      <c r="D76" s="86"/>
      <c r="E76" s="86"/>
      <c r="H76" s="15">
        <f>SUM(H69:H72,H74,H75)</f>
        <v>2687858071</v>
      </c>
      <c r="I76" s="15"/>
      <c r="J76" s="15">
        <f>SUM(J69:J72,J74,J75)</f>
        <v>987477</v>
      </c>
      <c r="K76" s="15"/>
      <c r="L76" s="15">
        <f>SUM(L69:L72,L74,L75)</f>
        <v>0</v>
      </c>
      <c r="M76" s="15"/>
      <c r="N76" s="15">
        <f>SUM(N69:N72,N74,N75)</f>
        <v>0</v>
      </c>
      <c r="O76" s="15"/>
      <c r="P76" s="15">
        <f>SUM(P69:P72,P74,P75)</f>
        <v>2437295541</v>
      </c>
      <c r="Q76" s="15"/>
      <c r="R76" s="15">
        <f>SUM(R69:R72,R74,R75)</f>
        <v>987477</v>
      </c>
      <c r="S76" s="15"/>
    </row>
    <row r="77" spans="1:19" s="85" customFormat="1" ht="23.1" customHeight="1">
      <c r="A77" s="85" t="s">
        <v>181</v>
      </c>
      <c r="D77" s="86"/>
      <c r="E77" s="86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</row>
    <row r="78" spans="1:19" s="85" customFormat="1" ht="23.1" customHeight="1">
      <c r="A78" s="85" t="s">
        <v>182</v>
      </c>
      <c r="D78" s="86"/>
      <c r="E78" s="86"/>
      <c r="H78" s="15">
        <f>'statement of change_Conso'!Q44</f>
        <v>0</v>
      </c>
      <c r="I78" s="15"/>
      <c r="J78" s="15">
        <f>'statement of change_Conso'!Q33</f>
        <v>6521887393</v>
      </c>
      <c r="K78" s="15"/>
      <c r="L78" s="15">
        <f>'statement of change_Conso'!Q20</f>
        <v>6663663687</v>
      </c>
      <c r="M78" s="15"/>
      <c r="N78" s="15">
        <v>6710118020</v>
      </c>
      <c r="O78" s="15"/>
      <c r="P78" s="16">
        <v>0</v>
      </c>
      <c r="Q78" s="15"/>
      <c r="R78" s="16">
        <v>0</v>
      </c>
      <c r="S78" s="15"/>
    </row>
    <row r="79" spans="1:19" ht="23.1" customHeight="1">
      <c r="A79" s="79" t="s">
        <v>52</v>
      </c>
      <c r="D79" s="80"/>
      <c r="E79" s="80"/>
      <c r="H79" s="4">
        <f>'statement of change_Conso'!S44</f>
        <v>346471730</v>
      </c>
      <c r="I79" s="15"/>
      <c r="J79" s="4">
        <f>'statement of change_Conso'!S33</f>
        <v>356538274</v>
      </c>
      <c r="K79" s="15"/>
      <c r="L79" s="4">
        <f>'statement of change_Conso'!S22</f>
        <v>338809307</v>
      </c>
      <c r="M79" s="15"/>
      <c r="N79" s="4">
        <v>304822093</v>
      </c>
      <c r="O79" s="15"/>
      <c r="P79" s="4">
        <v>0</v>
      </c>
      <c r="Q79" s="15"/>
      <c r="R79" s="4">
        <v>0</v>
      </c>
      <c r="S79" s="15"/>
    </row>
    <row r="80" spans="1:19" ht="23.1" customHeight="1">
      <c r="A80" s="3" t="s">
        <v>9</v>
      </c>
      <c r="D80" s="80"/>
      <c r="E80" s="80"/>
      <c r="H80" s="4">
        <f>SUM(H76:H79)</f>
        <v>3034329801</v>
      </c>
      <c r="I80" s="15"/>
      <c r="J80" s="4">
        <f>SUM(J76:J79)</f>
        <v>6879413144</v>
      </c>
      <c r="K80" s="15"/>
      <c r="L80" s="4">
        <f>SUM(L76:L79)</f>
        <v>7002472994</v>
      </c>
      <c r="M80" s="15"/>
      <c r="N80" s="4">
        <f>SUM(N76:N79)</f>
        <v>7014940113</v>
      </c>
      <c r="O80" s="15"/>
      <c r="P80" s="4">
        <f>SUM(P76:P79)</f>
        <v>2437295541</v>
      </c>
      <c r="Q80" s="15"/>
      <c r="R80" s="4">
        <f>SUM(R76:R79)</f>
        <v>987477</v>
      </c>
      <c r="S80" s="15"/>
    </row>
    <row r="81" spans="1:19" ht="23.1" customHeight="1" thickBot="1">
      <c r="A81" s="3" t="s">
        <v>10</v>
      </c>
      <c r="D81" s="80"/>
      <c r="E81" s="80"/>
      <c r="H81" s="5">
        <f>SUM(H51+H80)</f>
        <v>12970706342</v>
      </c>
      <c r="I81" s="15"/>
      <c r="J81" s="92">
        <f>SUM(J51+J80)</f>
        <v>13112631645</v>
      </c>
      <c r="K81" s="15"/>
      <c r="L81" s="92">
        <f>SUM(L51+L80)</f>
        <v>13692098302</v>
      </c>
      <c r="M81" s="15"/>
      <c r="N81" s="92">
        <f>SUM(N51+N80)</f>
        <v>15642968421</v>
      </c>
      <c r="O81" s="15"/>
      <c r="P81" s="92">
        <f>SUM(P51+P80)</f>
        <v>8502339495</v>
      </c>
      <c r="Q81" s="15"/>
      <c r="R81" s="92">
        <f>SUM(R51+R80)</f>
        <v>1154727</v>
      </c>
      <c r="S81" s="15"/>
    </row>
    <row r="82" spans="1:19" ht="23.1" customHeight="1" thickTop="1">
      <c r="D82" s="80"/>
      <c r="E82" s="80"/>
      <c r="H82" s="15">
        <f>H81-H25</f>
        <v>0</v>
      </c>
      <c r="I82" s="99"/>
      <c r="J82" s="15">
        <f>J81-J25</f>
        <v>0</v>
      </c>
      <c r="K82" s="15"/>
      <c r="L82" s="15">
        <f>L81-L25</f>
        <v>0</v>
      </c>
      <c r="M82" s="99"/>
      <c r="N82" s="15">
        <f>N81-N25</f>
        <v>0</v>
      </c>
      <c r="O82" s="99"/>
      <c r="P82" s="15">
        <f>P81-P25</f>
        <v>0</v>
      </c>
      <c r="Q82" s="99"/>
      <c r="R82" s="15">
        <f>R81-R25</f>
        <v>0</v>
      </c>
      <c r="S82" s="99"/>
    </row>
    <row r="83" spans="1:19" ht="23.1" customHeight="1">
      <c r="A83" s="79" t="s">
        <v>4</v>
      </c>
      <c r="D83" s="80"/>
      <c r="E83" s="80"/>
      <c r="H83" s="100"/>
      <c r="J83" s="100"/>
      <c r="K83" s="100"/>
      <c r="L83" s="100"/>
      <c r="N83" s="100"/>
      <c r="P83" s="100"/>
      <c r="Q83" s="100"/>
      <c r="R83" s="100"/>
    </row>
    <row r="84" spans="1:19" ht="23.1" customHeight="1">
      <c r="D84" s="80"/>
      <c r="E84" s="80"/>
      <c r="H84" s="101"/>
      <c r="J84" s="102"/>
      <c r="K84" s="102"/>
      <c r="L84" s="102"/>
      <c r="N84" s="102"/>
      <c r="P84" s="101"/>
      <c r="Q84" s="101"/>
      <c r="R84" s="101"/>
    </row>
    <row r="85" spans="1:19" ht="23.1" customHeight="1">
      <c r="A85" s="103"/>
      <c r="B85" s="103"/>
      <c r="C85" s="104"/>
      <c r="D85" s="104"/>
      <c r="E85" s="104"/>
    </row>
    <row r="86" spans="1:19" ht="23.1" customHeight="1">
      <c r="D86" s="80"/>
      <c r="E86" s="80"/>
    </row>
    <row r="87" spans="1:19" ht="23.1" customHeight="1">
      <c r="D87" s="105"/>
      <c r="E87" s="105"/>
      <c r="F87" s="105" t="s">
        <v>11</v>
      </c>
    </row>
    <row r="88" spans="1:19" ht="23.1" customHeight="1">
      <c r="A88" s="103"/>
      <c r="B88" s="103"/>
      <c r="C88" s="104"/>
      <c r="D88" s="104"/>
      <c r="E88" s="104"/>
    </row>
  </sheetData>
  <mergeCells count="6">
    <mergeCell ref="P5:S5"/>
    <mergeCell ref="P33:S33"/>
    <mergeCell ref="P58:S58"/>
    <mergeCell ref="H5:N5"/>
    <mergeCell ref="H33:N33"/>
    <mergeCell ref="H58:N58"/>
  </mergeCells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70" orientation="portrait" useFirstPageNumber="1" r:id="rId1"/>
  <headerFooter alignWithMargins="0">
    <oddFooter>&amp;R&amp;"Angsana New,Regular"&amp;14&amp;P</oddFooter>
  </headerFooter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showGridLines="0" view="pageBreakPreview" topLeftCell="A70" zoomScaleNormal="110" zoomScaleSheetLayoutView="100" workbookViewId="0">
      <selection activeCell="H80" sqref="H80"/>
    </sheetView>
  </sheetViews>
  <sheetFormatPr defaultColWidth="10.6640625" defaultRowHeight="21.9" customHeight="1"/>
  <cols>
    <col min="1" max="1" width="11.6640625" style="30" customWidth="1"/>
    <col min="2" max="2" width="9.6640625" style="30" customWidth="1"/>
    <col min="3" max="3" width="6.6640625" style="30" customWidth="1"/>
    <col min="4" max="4" width="17.33203125" style="30" customWidth="1"/>
    <col min="5" max="5" width="6.6640625" style="30" customWidth="1"/>
    <col min="6" max="6" width="7.44140625" style="30" customWidth="1"/>
    <col min="7" max="7" width="1.33203125" style="30" customWidth="1"/>
    <col min="8" max="8" width="14.5546875" style="30" customWidth="1"/>
    <col min="9" max="9" width="1.33203125" style="30" customWidth="1"/>
    <col min="10" max="10" width="14.5546875" style="30" customWidth="1"/>
    <col min="11" max="11" width="1.33203125" style="30" customWidth="1"/>
    <col min="12" max="12" width="14.5546875" style="30" customWidth="1"/>
    <col min="13" max="13" width="1.33203125" style="30" customWidth="1"/>
    <col min="14" max="14" width="14.5546875" style="30" customWidth="1"/>
    <col min="15" max="15" width="1.33203125" style="30" customWidth="1"/>
    <col min="16" max="16" width="14.5546875" style="30" customWidth="1"/>
    <col min="17" max="16384" width="10.6640625" style="30"/>
  </cols>
  <sheetData>
    <row r="1" spans="1:16" ht="21" customHeight="1">
      <c r="A1" s="3" t="s">
        <v>174</v>
      </c>
    </row>
    <row r="2" spans="1:16" s="29" customFormat="1" ht="21" customHeight="1">
      <c r="A2" s="29" t="s">
        <v>69</v>
      </c>
      <c r="H2" s="31"/>
      <c r="I2" s="31"/>
      <c r="J2" s="31"/>
      <c r="K2" s="31"/>
      <c r="L2" s="31"/>
      <c r="M2" s="31"/>
      <c r="N2" s="31"/>
    </row>
    <row r="3" spans="1:16" s="29" customFormat="1" ht="21" customHeight="1">
      <c r="A3" s="29" t="s">
        <v>165</v>
      </c>
    </row>
    <row r="4" spans="1:16" ht="21" customHeight="1">
      <c r="D4" s="32"/>
      <c r="E4" s="32"/>
      <c r="J4" s="33"/>
      <c r="L4" s="33"/>
      <c r="P4" s="33" t="s">
        <v>23</v>
      </c>
    </row>
    <row r="5" spans="1:16" ht="21" customHeight="1">
      <c r="H5" s="133" t="s">
        <v>63</v>
      </c>
      <c r="I5" s="133"/>
      <c r="J5" s="133"/>
      <c r="K5" s="133"/>
      <c r="L5" s="133"/>
      <c r="M5" s="34"/>
      <c r="N5" s="133" t="s">
        <v>64</v>
      </c>
      <c r="O5" s="133"/>
      <c r="P5" s="133"/>
    </row>
    <row r="6" spans="1:16" ht="21" customHeight="1">
      <c r="H6" s="74"/>
      <c r="I6" s="73"/>
      <c r="J6" s="73"/>
      <c r="K6" s="73"/>
      <c r="L6" s="73"/>
      <c r="M6" s="34"/>
      <c r="N6" s="73"/>
      <c r="O6" s="73"/>
      <c r="P6" s="74" t="s">
        <v>193</v>
      </c>
    </row>
    <row r="7" spans="1:16" ht="21" customHeight="1">
      <c r="H7" s="74"/>
      <c r="I7" s="73"/>
      <c r="J7" s="73"/>
      <c r="K7" s="73"/>
      <c r="L7" s="73"/>
      <c r="M7" s="34"/>
      <c r="N7" s="73"/>
      <c r="O7" s="73"/>
      <c r="P7" s="74" t="s">
        <v>194</v>
      </c>
    </row>
    <row r="8" spans="1:16" ht="21" customHeight="1">
      <c r="H8" s="74" t="s">
        <v>191</v>
      </c>
      <c r="I8" s="73"/>
      <c r="J8" s="74" t="s">
        <v>191</v>
      </c>
      <c r="K8" s="73"/>
      <c r="L8" s="74" t="s">
        <v>191</v>
      </c>
      <c r="M8" s="34"/>
      <c r="N8" s="74" t="s">
        <v>191</v>
      </c>
      <c r="O8" s="73"/>
      <c r="P8" s="75" t="s">
        <v>195</v>
      </c>
    </row>
    <row r="9" spans="1:16" ht="21" customHeight="1">
      <c r="H9" s="74" t="s">
        <v>192</v>
      </c>
      <c r="I9" s="73"/>
      <c r="J9" s="74" t="s">
        <v>192</v>
      </c>
      <c r="K9" s="73"/>
      <c r="L9" s="74" t="s">
        <v>192</v>
      </c>
      <c r="M9" s="34"/>
      <c r="N9" s="74" t="s">
        <v>192</v>
      </c>
      <c r="O9" s="73"/>
      <c r="P9" s="74" t="s">
        <v>196</v>
      </c>
    </row>
    <row r="10" spans="1:16" ht="21" customHeight="1">
      <c r="F10" s="63" t="s">
        <v>0</v>
      </c>
      <c r="G10" s="35"/>
      <c r="H10" s="62" t="s">
        <v>171</v>
      </c>
      <c r="I10" s="2"/>
      <c r="J10" s="62" t="s">
        <v>170</v>
      </c>
      <c r="K10" s="2"/>
      <c r="L10" s="62" t="s">
        <v>169</v>
      </c>
      <c r="M10" s="36"/>
      <c r="N10" s="62" t="s">
        <v>171</v>
      </c>
      <c r="O10" s="2"/>
      <c r="P10" s="62" t="s">
        <v>170</v>
      </c>
    </row>
    <row r="11" spans="1:16" ht="21" customHeight="1">
      <c r="A11" s="37" t="s">
        <v>78</v>
      </c>
    </row>
    <row r="12" spans="1:16" ht="21" customHeight="1">
      <c r="A12" s="37" t="s">
        <v>24</v>
      </c>
    </row>
    <row r="13" spans="1:16" ht="21" customHeight="1">
      <c r="A13" s="38" t="s">
        <v>34</v>
      </c>
      <c r="F13" s="39">
        <v>22</v>
      </c>
      <c r="H13" s="40">
        <v>11164207277</v>
      </c>
      <c r="I13" s="41"/>
      <c r="J13" s="40">
        <v>10151077566</v>
      </c>
      <c r="K13" s="41"/>
      <c r="L13" s="40">
        <v>10902394926</v>
      </c>
      <c r="M13" s="41"/>
      <c r="N13" s="40">
        <v>3291579969</v>
      </c>
      <c r="O13" s="41"/>
      <c r="P13" s="40">
        <v>0</v>
      </c>
    </row>
    <row r="14" spans="1:16" ht="21" customHeight="1">
      <c r="A14" s="38" t="s">
        <v>35</v>
      </c>
      <c r="F14" s="42">
        <v>10.3</v>
      </c>
      <c r="H14" s="40">
        <v>0</v>
      </c>
      <c r="I14" s="41"/>
      <c r="J14" s="40">
        <v>190794</v>
      </c>
      <c r="K14" s="41"/>
      <c r="L14" s="40">
        <v>110552</v>
      </c>
      <c r="M14" s="41"/>
      <c r="N14" s="40">
        <v>25520400</v>
      </c>
      <c r="O14" s="41"/>
      <c r="P14" s="40">
        <v>0</v>
      </c>
    </row>
    <row r="15" spans="1:16" ht="21" customHeight="1">
      <c r="A15" s="38" t="s">
        <v>36</v>
      </c>
      <c r="F15" s="39"/>
      <c r="H15" s="40">
        <v>725472</v>
      </c>
      <c r="I15" s="41"/>
      <c r="J15" s="40">
        <v>459625</v>
      </c>
      <c r="K15" s="41"/>
      <c r="L15" s="40">
        <v>92050</v>
      </c>
      <c r="M15" s="41"/>
      <c r="N15" s="40">
        <v>2102580</v>
      </c>
      <c r="O15" s="41"/>
      <c r="P15" s="40">
        <v>1727</v>
      </c>
    </row>
    <row r="16" spans="1:16" ht="21" customHeight="1">
      <c r="A16" s="38" t="s">
        <v>67</v>
      </c>
      <c r="F16" s="39">
        <v>6</v>
      </c>
      <c r="H16" s="40">
        <v>0</v>
      </c>
      <c r="I16" s="41"/>
      <c r="J16" s="40">
        <v>0</v>
      </c>
      <c r="K16" s="41"/>
      <c r="L16" s="40">
        <v>0</v>
      </c>
      <c r="M16" s="41"/>
      <c r="N16" s="40">
        <v>273158969</v>
      </c>
      <c r="O16" s="41"/>
      <c r="P16" s="40">
        <v>0</v>
      </c>
    </row>
    <row r="17" spans="1:16" ht="21" customHeight="1">
      <c r="A17" s="38" t="s">
        <v>37</v>
      </c>
      <c r="F17" s="43"/>
      <c r="H17" s="44">
        <v>56886609</v>
      </c>
      <c r="I17" s="41"/>
      <c r="J17" s="44">
        <v>42820943</v>
      </c>
      <c r="K17" s="41"/>
      <c r="L17" s="44">
        <v>58064746</v>
      </c>
      <c r="M17" s="41"/>
      <c r="N17" s="44">
        <v>69508924</v>
      </c>
      <c r="O17" s="41"/>
      <c r="P17" s="44">
        <v>0</v>
      </c>
    </row>
    <row r="18" spans="1:16" ht="21" customHeight="1">
      <c r="A18" s="37" t="s">
        <v>25</v>
      </c>
      <c r="F18" s="43"/>
      <c r="H18" s="44">
        <f>SUM(H13:H17)</f>
        <v>11221819358</v>
      </c>
      <c r="I18" s="41"/>
      <c r="J18" s="44">
        <f>SUM(J13:J17)</f>
        <v>10194548928</v>
      </c>
      <c r="K18" s="41"/>
      <c r="L18" s="44">
        <f>SUM(L13:L17)</f>
        <v>10960662274</v>
      </c>
      <c r="M18" s="41"/>
      <c r="N18" s="44">
        <f>SUM(N13:N17)</f>
        <v>3661870842</v>
      </c>
      <c r="O18" s="41"/>
      <c r="P18" s="44">
        <f>SUM(P13:P17)</f>
        <v>1727</v>
      </c>
    </row>
    <row r="19" spans="1:16" ht="21" customHeight="1">
      <c r="A19" s="37" t="s">
        <v>26</v>
      </c>
      <c r="F19" s="43"/>
      <c r="H19" s="40"/>
      <c r="I19" s="41"/>
      <c r="J19" s="40"/>
      <c r="K19" s="41"/>
      <c r="L19" s="40"/>
      <c r="M19" s="41"/>
      <c r="N19" s="40"/>
      <c r="O19" s="41"/>
      <c r="P19" s="40"/>
    </row>
    <row r="20" spans="1:16" ht="21" customHeight="1">
      <c r="A20" s="38" t="s">
        <v>38</v>
      </c>
      <c r="F20" s="43"/>
      <c r="H20" s="40">
        <v>9681628407</v>
      </c>
      <c r="I20" s="41"/>
      <c r="J20" s="40">
        <v>8170412898</v>
      </c>
      <c r="K20" s="41"/>
      <c r="L20" s="40">
        <v>8916878356</v>
      </c>
      <c r="M20" s="41"/>
      <c r="N20" s="40">
        <v>3209590562</v>
      </c>
      <c r="O20" s="41"/>
      <c r="P20" s="40">
        <v>0</v>
      </c>
    </row>
    <row r="21" spans="1:16" ht="21" customHeight="1">
      <c r="A21" s="38" t="s">
        <v>39</v>
      </c>
      <c r="F21" s="43"/>
      <c r="H21" s="45">
        <v>379890703</v>
      </c>
      <c r="I21" s="41"/>
      <c r="J21" s="45">
        <v>266304499</v>
      </c>
      <c r="K21" s="41"/>
      <c r="L21" s="45">
        <v>299284184</v>
      </c>
      <c r="M21" s="41"/>
      <c r="N21" s="45">
        <v>119841827</v>
      </c>
      <c r="O21" s="41"/>
      <c r="P21" s="45">
        <v>0</v>
      </c>
    </row>
    <row r="22" spans="1:16" ht="21" customHeight="1">
      <c r="A22" s="38" t="s">
        <v>40</v>
      </c>
      <c r="F22" s="43"/>
      <c r="H22" s="45">
        <v>684810564</v>
      </c>
      <c r="I22" s="41"/>
      <c r="J22" s="45">
        <v>588522264</v>
      </c>
      <c r="K22" s="41"/>
      <c r="L22" s="45">
        <v>722774356</v>
      </c>
      <c r="M22" s="41"/>
      <c r="N22" s="45">
        <v>278719020</v>
      </c>
      <c r="O22" s="41"/>
      <c r="P22" s="45">
        <v>14250</v>
      </c>
    </row>
    <row r="23" spans="1:16" ht="21" customHeight="1">
      <c r="A23" s="38" t="s">
        <v>133</v>
      </c>
      <c r="F23" s="43"/>
      <c r="H23" s="45"/>
      <c r="I23" s="41"/>
      <c r="J23" s="45"/>
      <c r="K23" s="41"/>
      <c r="L23" s="45"/>
      <c r="M23" s="41"/>
      <c r="N23" s="45"/>
      <c r="O23" s="41"/>
      <c r="P23" s="45"/>
    </row>
    <row r="24" spans="1:16" ht="21" customHeight="1">
      <c r="A24" s="38" t="s">
        <v>141</v>
      </c>
      <c r="F24" s="42">
        <v>10.4</v>
      </c>
      <c r="H24" s="45">
        <v>0</v>
      </c>
      <c r="I24" s="41"/>
      <c r="J24" s="45">
        <v>0</v>
      </c>
      <c r="K24" s="41"/>
      <c r="L24" s="45">
        <v>0</v>
      </c>
      <c r="M24" s="41"/>
      <c r="N24" s="45">
        <v>35525347</v>
      </c>
      <c r="O24" s="41"/>
      <c r="P24" s="45">
        <v>0</v>
      </c>
    </row>
    <row r="25" spans="1:16" ht="21" customHeight="1">
      <c r="A25" s="38" t="s">
        <v>154</v>
      </c>
      <c r="F25" s="39">
        <v>9</v>
      </c>
      <c r="H25" s="45">
        <v>0</v>
      </c>
      <c r="I25" s="41"/>
      <c r="J25" s="45">
        <v>111039393</v>
      </c>
      <c r="K25" s="41"/>
      <c r="L25" s="45"/>
      <c r="M25" s="41"/>
      <c r="N25" s="45">
        <v>0</v>
      </c>
      <c r="O25" s="41"/>
      <c r="P25" s="45">
        <v>0</v>
      </c>
    </row>
    <row r="26" spans="1:16" ht="21" customHeight="1">
      <c r="A26" s="38" t="s">
        <v>132</v>
      </c>
      <c r="F26" s="39">
        <v>12</v>
      </c>
      <c r="H26" s="45">
        <v>22886692</v>
      </c>
      <c r="I26" s="41"/>
      <c r="J26" s="45">
        <v>293953201</v>
      </c>
      <c r="K26" s="41"/>
      <c r="L26" s="45">
        <v>209204881</v>
      </c>
      <c r="M26" s="41"/>
      <c r="N26" s="45">
        <v>0</v>
      </c>
      <c r="O26" s="41"/>
      <c r="P26" s="45">
        <v>0</v>
      </c>
    </row>
    <row r="27" spans="1:16" ht="21" customHeight="1">
      <c r="A27" s="38" t="s">
        <v>177</v>
      </c>
      <c r="F27" s="43"/>
      <c r="H27" s="45">
        <v>0</v>
      </c>
      <c r="I27" s="41"/>
      <c r="J27" s="45">
        <v>0</v>
      </c>
      <c r="K27" s="41"/>
      <c r="L27" s="45">
        <v>27311279</v>
      </c>
      <c r="M27" s="41"/>
      <c r="N27" s="45">
        <v>0</v>
      </c>
      <c r="O27" s="41"/>
      <c r="P27" s="45">
        <v>0</v>
      </c>
    </row>
    <row r="28" spans="1:16" ht="21" customHeight="1">
      <c r="A28" s="37" t="s">
        <v>79</v>
      </c>
      <c r="F28" s="43"/>
      <c r="H28" s="46">
        <f>SUM(H20:H27)</f>
        <v>10769216366</v>
      </c>
      <c r="I28" s="41"/>
      <c r="J28" s="46">
        <f>SUM(J20:J27)</f>
        <v>9430232255</v>
      </c>
      <c r="K28" s="41"/>
      <c r="L28" s="46">
        <f>SUM(L20:L27)</f>
        <v>10175453056</v>
      </c>
      <c r="M28" s="41"/>
      <c r="N28" s="46">
        <f>SUM(N20:N27)</f>
        <v>3643676756</v>
      </c>
      <c r="O28" s="41"/>
      <c r="P28" s="46">
        <f>SUM(P20:P27)</f>
        <v>14250</v>
      </c>
    </row>
    <row r="29" spans="1:16" ht="21" customHeight="1">
      <c r="A29" s="37" t="s">
        <v>159</v>
      </c>
      <c r="F29" s="39"/>
      <c r="H29" s="45">
        <f>SUM(H18-H28)</f>
        <v>452602992</v>
      </c>
      <c r="I29" s="41"/>
      <c r="J29" s="45">
        <f>SUM(J18-J28)</f>
        <v>764316673</v>
      </c>
      <c r="K29" s="41"/>
      <c r="L29" s="45">
        <f>SUM(L18-L28)</f>
        <v>785209218</v>
      </c>
      <c r="M29" s="41"/>
      <c r="N29" s="45">
        <f>SUM(N18-N28)</f>
        <v>18194086</v>
      </c>
      <c r="O29" s="41"/>
      <c r="P29" s="45">
        <f>SUM(P18-P28)</f>
        <v>-12523</v>
      </c>
    </row>
    <row r="30" spans="1:16" ht="21" customHeight="1">
      <c r="A30" s="38" t="s">
        <v>60</v>
      </c>
      <c r="F30" s="39"/>
      <c r="H30" s="44">
        <v>-186057676</v>
      </c>
      <c r="I30" s="41"/>
      <c r="J30" s="44">
        <v>-144920286</v>
      </c>
      <c r="K30" s="41"/>
      <c r="L30" s="44">
        <v>-166149514</v>
      </c>
      <c r="M30" s="41"/>
      <c r="N30" s="44">
        <v>-78320579</v>
      </c>
      <c r="O30" s="41"/>
      <c r="P30" s="44">
        <v>0</v>
      </c>
    </row>
    <row r="31" spans="1:16" ht="21" customHeight="1">
      <c r="A31" s="37" t="s">
        <v>134</v>
      </c>
      <c r="F31" s="39"/>
      <c r="H31" s="45">
        <f>SUM(H29:H30)</f>
        <v>266545316</v>
      </c>
      <c r="I31" s="41"/>
      <c r="J31" s="45">
        <f>SUM(J29:J30)</f>
        <v>619396387</v>
      </c>
      <c r="K31" s="41"/>
      <c r="L31" s="45">
        <f>SUM(L29:L30)</f>
        <v>619059704</v>
      </c>
      <c r="M31" s="41"/>
      <c r="N31" s="45">
        <f>SUM(N29:N30)</f>
        <v>-60126493</v>
      </c>
      <c r="O31" s="41"/>
      <c r="P31" s="45">
        <f>SUM(P29:P30)</f>
        <v>-12523</v>
      </c>
    </row>
    <row r="32" spans="1:16" ht="21" customHeight="1">
      <c r="A32" s="38" t="s">
        <v>131</v>
      </c>
      <c r="F32" s="39">
        <v>21</v>
      </c>
      <c r="H32" s="47">
        <f>-26753652+12064631</f>
        <v>-14689021</v>
      </c>
      <c r="I32" s="41"/>
      <c r="J32" s="47">
        <v>-1491817</v>
      </c>
      <c r="K32" s="41"/>
      <c r="L32" s="47">
        <v>-41510075</v>
      </c>
      <c r="M32" s="41"/>
      <c r="N32" s="47">
        <v>0</v>
      </c>
      <c r="O32" s="41"/>
      <c r="P32" s="47">
        <v>0</v>
      </c>
    </row>
    <row r="33" spans="1:16" ht="21" customHeight="1">
      <c r="A33" s="37" t="s">
        <v>198</v>
      </c>
      <c r="F33" s="39"/>
      <c r="H33" s="46">
        <f>SUM(H31:H32)</f>
        <v>251856295</v>
      </c>
      <c r="I33" s="41"/>
      <c r="J33" s="46">
        <f>SUM(J31:J32)</f>
        <v>617904570</v>
      </c>
      <c r="K33" s="41"/>
      <c r="L33" s="46">
        <f>SUM(L31:L32)</f>
        <v>577549629</v>
      </c>
      <c r="M33" s="41"/>
      <c r="N33" s="46">
        <f>SUM(N31:N32)</f>
        <v>-60126493</v>
      </c>
      <c r="O33" s="41"/>
      <c r="P33" s="46">
        <f>SUM(P31:P32)</f>
        <v>-12523</v>
      </c>
    </row>
    <row r="34" spans="1:16" ht="17.25" customHeight="1">
      <c r="A34" s="38"/>
      <c r="F34" s="39"/>
      <c r="H34" s="40"/>
      <c r="I34" s="41"/>
      <c r="J34" s="40"/>
      <c r="K34" s="41"/>
      <c r="L34" s="40"/>
      <c r="M34" s="41"/>
      <c r="N34" s="40"/>
      <c r="O34" s="41"/>
      <c r="P34" s="40"/>
    </row>
    <row r="35" spans="1:16" ht="21" customHeight="1">
      <c r="A35" s="37" t="s">
        <v>71</v>
      </c>
      <c r="H35" s="41"/>
      <c r="I35" s="41"/>
      <c r="J35" s="41"/>
      <c r="K35" s="41"/>
      <c r="L35" s="41"/>
      <c r="M35" s="41"/>
      <c r="N35" s="41"/>
      <c r="O35" s="41"/>
      <c r="P35" s="41"/>
    </row>
    <row r="36" spans="1:16" ht="21" customHeight="1">
      <c r="A36" s="43" t="s">
        <v>138</v>
      </c>
      <c r="H36" s="41"/>
      <c r="I36" s="41"/>
      <c r="J36" s="41"/>
      <c r="K36" s="41"/>
      <c r="L36" s="41"/>
      <c r="M36" s="41"/>
      <c r="N36" s="41"/>
      <c r="O36" s="41"/>
      <c r="P36" s="41"/>
    </row>
    <row r="37" spans="1:16" ht="21" customHeight="1">
      <c r="A37" s="38" t="s">
        <v>145</v>
      </c>
      <c r="H37" s="48">
        <v>0</v>
      </c>
      <c r="I37" s="51"/>
      <c r="J37" s="48">
        <v>52470</v>
      </c>
      <c r="K37" s="51"/>
      <c r="L37" s="48">
        <v>187080</v>
      </c>
      <c r="M37" s="51"/>
      <c r="N37" s="48">
        <v>0</v>
      </c>
      <c r="O37" s="51"/>
      <c r="P37" s="48">
        <v>0</v>
      </c>
    </row>
    <row r="38" spans="1:16" ht="21" customHeight="1">
      <c r="A38" s="38" t="s">
        <v>146</v>
      </c>
      <c r="H38" s="58">
        <f>SUM(H37:H37)</f>
        <v>0</v>
      </c>
      <c r="I38" s="51"/>
      <c r="J38" s="58">
        <f>SUM(J37:J37)</f>
        <v>52470</v>
      </c>
      <c r="K38" s="51"/>
      <c r="L38" s="58">
        <f>SUM(L37:L37)</f>
        <v>187080</v>
      </c>
      <c r="M38" s="51"/>
      <c r="N38" s="58">
        <f>SUM(N37:N37)</f>
        <v>0</v>
      </c>
      <c r="O38" s="51"/>
      <c r="P38" s="58">
        <f>SUM(P37:P37)</f>
        <v>0</v>
      </c>
    </row>
    <row r="39" spans="1:16" ht="17.25" customHeight="1">
      <c r="A39" s="38"/>
      <c r="H39" s="51"/>
      <c r="I39" s="51"/>
      <c r="J39" s="51"/>
      <c r="K39" s="51"/>
      <c r="L39" s="51"/>
      <c r="M39" s="51"/>
      <c r="N39" s="51"/>
      <c r="O39" s="51"/>
      <c r="P39" s="51"/>
    </row>
    <row r="40" spans="1:16" ht="21" customHeight="1">
      <c r="A40" s="43" t="s">
        <v>142</v>
      </c>
      <c r="H40" s="51"/>
      <c r="I40" s="51"/>
      <c r="J40" s="51"/>
      <c r="K40" s="51"/>
      <c r="L40" s="51"/>
      <c r="M40" s="51"/>
      <c r="N40" s="51"/>
      <c r="O40" s="51"/>
      <c r="P40" s="51"/>
    </row>
    <row r="41" spans="1:16" ht="21" customHeight="1">
      <c r="A41" s="64" t="s">
        <v>172</v>
      </c>
      <c r="H41" s="51"/>
      <c r="I41" s="51"/>
      <c r="J41" s="51"/>
      <c r="K41" s="51"/>
      <c r="L41" s="51"/>
      <c r="M41" s="51"/>
      <c r="N41" s="51"/>
      <c r="O41" s="51"/>
      <c r="P41" s="51"/>
    </row>
    <row r="42" spans="1:16" s="65" customFormat="1" ht="21" customHeight="1">
      <c r="A42" s="64" t="s">
        <v>173</v>
      </c>
      <c r="H42" s="51">
        <v>-7726219</v>
      </c>
      <c r="I42" s="51"/>
      <c r="J42" s="51">
        <v>-99570726</v>
      </c>
      <c r="K42" s="51"/>
      <c r="L42" s="51">
        <v>0</v>
      </c>
      <c r="M42" s="51"/>
      <c r="N42" s="51">
        <v>-2565443</v>
      </c>
      <c r="O42" s="51"/>
      <c r="P42" s="51">
        <v>0</v>
      </c>
    </row>
    <row r="43" spans="1:16" ht="21" customHeight="1">
      <c r="A43" s="38" t="s">
        <v>147</v>
      </c>
      <c r="H43" s="51"/>
      <c r="I43" s="51"/>
      <c r="J43" s="51"/>
      <c r="K43" s="51"/>
      <c r="L43" s="51"/>
      <c r="M43" s="51"/>
      <c r="N43" s="51"/>
      <c r="O43" s="51"/>
      <c r="P43" s="51"/>
    </row>
    <row r="44" spans="1:16" ht="21" customHeight="1">
      <c r="A44" s="38" t="s">
        <v>150</v>
      </c>
      <c r="H44" s="48">
        <v>0</v>
      </c>
      <c r="I44" s="51"/>
      <c r="J44" s="48">
        <v>0</v>
      </c>
      <c r="K44" s="51"/>
      <c r="L44" s="48">
        <v>-2060828</v>
      </c>
      <c r="M44" s="51"/>
      <c r="N44" s="48">
        <v>0</v>
      </c>
      <c r="O44" s="51"/>
      <c r="P44" s="48">
        <v>0</v>
      </c>
    </row>
    <row r="45" spans="1:16" ht="21" customHeight="1">
      <c r="A45" s="38" t="s">
        <v>142</v>
      </c>
      <c r="H45" s="48">
        <f>SUM(H42:H44)</f>
        <v>-7726219</v>
      </c>
      <c r="I45" s="51"/>
      <c r="J45" s="48">
        <f>SUM(J42:J44)</f>
        <v>-99570726</v>
      </c>
      <c r="K45" s="51"/>
      <c r="L45" s="48">
        <f>SUM(L42:L44)</f>
        <v>-2060828</v>
      </c>
      <c r="M45" s="51"/>
      <c r="N45" s="48">
        <f>SUM(N42:N44)</f>
        <v>-2565443</v>
      </c>
      <c r="O45" s="51"/>
      <c r="P45" s="48">
        <f>SUM(P42:P44)</f>
        <v>0</v>
      </c>
    </row>
    <row r="46" spans="1:16" ht="21" customHeight="1">
      <c r="A46" s="37" t="s">
        <v>199</v>
      </c>
      <c r="H46" s="48">
        <f>SUM(H38,H45)</f>
        <v>-7726219</v>
      </c>
      <c r="I46" s="51"/>
      <c r="J46" s="48">
        <f>SUM(J38,J45)</f>
        <v>-99518256</v>
      </c>
      <c r="K46" s="51"/>
      <c r="L46" s="48">
        <f>SUM(L38,L45)</f>
        <v>-1873748</v>
      </c>
      <c r="M46" s="51"/>
      <c r="N46" s="48">
        <f>SUM(N38,N45)</f>
        <v>-2565443</v>
      </c>
      <c r="O46" s="51"/>
      <c r="P46" s="48">
        <f>SUM(P38,P45)</f>
        <v>0</v>
      </c>
    </row>
    <row r="47" spans="1:16" ht="17.25" customHeight="1">
      <c r="A47" s="37"/>
      <c r="H47" s="51"/>
      <c r="I47" s="51"/>
      <c r="J47" s="51"/>
      <c r="K47" s="51"/>
      <c r="L47" s="51"/>
      <c r="M47" s="51"/>
      <c r="N47" s="51"/>
      <c r="O47" s="51"/>
      <c r="P47" s="51"/>
    </row>
    <row r="48" spans="1:16" ht="21" customHeight="1" thickBot="1">
      <c r="A48" s="37" t="s">
        <v>200</v>
      </c>
      <c r="H48" s="50">
        <f>SUM(H46,H33)</f>
        <v>244130076</v>
      </c>
      <c r="I48" s="41"/>
      <c r="J48" s="50">
        <f>SUM(J46,J33)</f>
        <v>518386314</v>
      </c>
      <c r="K48" s="41"/>
      <c r="L48" s="50">
        <f>SUM(L46,L33)</f>
        <v>575675881</v>
      </c>
      <c r="M48" s="41"/>
      <c r="N48" s="50">
        <f>SUM(N46,N33)</f>
        <v>-62691936</v>
      </c>
      <c r="O48" s="41"/>
      <c r="P48" s="50">
        <f>SUM(P46,P33)</f>
        <v>-12523</v>
      </c>
    </row>
    <row r="49" spans="1:16" ht="21" customHeight="1" thickTop="1">
      <c r="A49" s="38"/>
      <c r="H49" s="41"/>
      <c r="I49" s="41"/>
      <c r="J49" s="41"/>
      <c r="K49" s="41"/>
      <c r="L49" s="41"/>
      <c r="M49" s="41"/>
      <c r="N49" s="41"/>
      <c r="O49" s="41"/>
      <c r="P49" s="41"/>
    </row>
    <row r="50" spans="1:16" ht="21" customHeight="1">
      <c r="A50" s="38" t="s">
        <v>4</v>
      </c>
      <c r="H50" s="41"/>
      <c r="I50" s="41"/>
      <c r="J50" s="41"/>
      <c r="K50" s="41"/>
      <c r="L50" s="41"/>
      <c r="M50" s="41"/>
      <c r="N50" s="41"/>
      <c r="O50" s="41"/>
      <c r="P50" s="41"/>
    </row>
    <row r="51" spans="1:16" ht="21.9" customHeight="1">
      <c r="A51" s="3" t="s">
        <v>174</v>
      </c>
    </row>
    <row r="52" spans="1:16" s="29" customFormat="1" ht="21.9" customHeight="1">
      <c r="A52" s="29" t="s">
        <v>109</v>
      </c>
      <c r="H52" s="31"/>
      <c r="I52" s="31"/>
      <c r="J52" s="31"/>
      <c r="K52" s="31"/>
      <c r="L52" s="31"/>
      <c r="M52" s="31"/>
      <c r="N52" s="31"/>
    </row>
    <row r="53" spans="1:16" s="29" customFormat="1" ht="21.9" customHeight="1">
      <c r="A53" s="29" t="s">
        <v>165</v>
      </c>
    </row>
    <row r="54" spans="1:16" ht="21" customHeight="1">
      <c r="D54" s="32"/>
      <c r="E54" s="32"/>
      <c r="J54" s="33"/>
      <c r="L54" s="33"/>
      <c r="P54" s="33" t="s">
        <v>23</v>
      </c>
    </row>
    <row r="55" spans="1:16" ht="21.9" customHeight="1">
      <c r="H55" s="133" t="s">
        <v>63</v>
      </c>
      <c r="I55" s="133"/>
      <c r="J55" s="133"/>
      <c r="K55" s="133"/>
      <c r="L55" s="133"/>
      <c r="M55" s="34"/>
      <c r="N55" s="133" t="s">
        <v>64</v>
      </c>
      <c r="O55" s="133"/>
      <c r="P55" s="133"/>
    </row>
    <row r="56" spans="1:16" ht="21" customHeight="1">
      <c r="H56" s="74"/>
      <c r="I56" s="73"/>
      <c r="J56" s="73"/>
      <c r="K56" s="73"/>
      <c r="L56" s="73"/>
      <c r="M56" s="34"/>
      <c r="N56" s="73"/>
      <c r="O56" s="73"/>
      <c r="P56" s="74" t="s">
        <v>193</v>
      </c>
    </row>
    <row r="57" spans="1:16" ht="21" customHeight="1">
      <c r="H57" s="74"/>
      <c r="I57" s="73"/>
      <c r="J57" s="73"/>
      <c r="K57" s="73"/>
      <c r="L57" s="73"/>
      <c r="M57" s="34"/>
      <c r="N57" s="73"/>
      <c r="O57" s="73"/>
      <c r="P57" s="74" t="s">
        <v>194</v>
      </c>
    </row>
    <row r="58" spans="1:16" ht="21" customHeight="1">
      <c r="H58" s="74" t="s">
        <v>191</v>
      </c>
      <c r="I58" s="73"/>
      <c r="J58" s="74" t="s">
        <v>191</v>
      </c>
      <c r="K58" s="73"/>
      <c r="L58" s="74" t="s">
        <v>191</v>
      </c>
      <c r="M58" s="34"/>
      <c r="N58" s="74" t="s">
        <v>191</v>
      </c>
      <c r="O58" s="73"/>
      <c r="P58" s="75" t="s">
        <v>195</v>
      </c>
    </row>
    <row r="59" spans="1:16" ht="21" customHeight="1">
      <c r="H59" s="74" t="s">
        <v>192</v>
      </c>
      <c r="I59" s="73"/>
      <c r="J59" s="74" t="s">
        <v>192</v>
      </c>
      <c r="K59" s="73"/>
      <c r="L59" s="74" t="s">
        <v>192</v>
      </c>
      <c r="M59" s="34"/>
      <c r="N59" s="74" t="s">
        <v>192</v>
      </c>
      <c r="O59" s="73"/>
      <c r="P59" s="74" t="s">
        <v>196</v>
      </c>
    </row>
    <row r="60" spans="1:16" ht="21" customHeight="1">
      <c r="F60" s="63" t="s">
        <v>0</v>
      </c>
      <c r="G60" s="35"/>
      <c r="H60" s="62" t="s">
        <v>171</v>
      </c>
      <c r="I60" s="2"/>
      <c r="J60" s="62" t="s">
        <v>170</v>
      </c>
      <c r="K60" s="2"/>
      <c r="L60" s="62" t="s">
        <v>169</v>
      </c>
      <c r="M60" s="36"/>
      <c r="N60" s="62" t="s">
        <v>171</v>
      </c>
      <c r="O60" s="2"/>
      <c r="P60" s="62" t="s">
        <v>170</v>
      </c>
    </row>
    <row r="61" spans="1:16" ht="21.9" customHeight="1">
      <c r="A61" s="37" t="s">
        <v>139</v>
      </c>
      <c r="F61" s="39"/>
      <c r="H61" s="40"/>
      <c r="I61" s="41"/>
      <c r="J61" s="40"/>
      <c r="K61" s="41"/>
      <c r="L61" s="40"/>
      <c r="M61" s="41"/>
      <c r="N61" s="40"/>
      <c r="O61" s="41"/>
      <c r="P61" s="40"/>
    </row>
    <row r="62" spans="1:16" ht="21.9" customHeight="1" thickBot="1">
      <c r="A62" s="38" t="s">
        <v>70</v>
      </c>
      <c r="F62" s="39"/>
      <c r="H62" s="40">
        <v>186202439</v>
      </c>
      <c r="I62" s="41"/>
      <c r="J62" s="40">
        <v>-12523</v>
      </c>
      <c r="K62" s="41"/>
      <c r="L62" s="40">
        <v>0</v>
      </c>
      <c r="M62" s="41"/>
      <c r="N62" s="50">
        <f>N33</f>
        <v>-60126493</v>
      </c>
      <c r="O62" s="51"/>
      <c r="P62" s="50">
        <f>P33</f>
        <v>-12523</v>
      </c>
    </row>
    <row r="63" spans="1:16" ht="21.9" customHeight="1" thickTop="1">
      <c r="A63" s="38" t="s">
        <v>53</v>
      </c>
      <c r="F63" s="39"/>
      <c r="H63" s="51">
        <v>14494102</v>
      </c>
      <c r="I63" s="51"/>
      <c r="J63" s="51">
        <v>32627899</v>
      </c>
      <c r="K63" s="51"/>
      <c r="L63" s="51">
        <v>36603814</v>
      </c>
      <c r="M63" s="41"/>
      <c r="N63" s="51"/>
      <c r="O63" s="51"/>
      <c r="P63" s="51"/>
    </row>
    <row r="64" spans="1:16" ht="21.9" customHeight="1">
      <c r="A64" s="38" t="s">
        <v>213</v>
      </c>
      <c r="F64" s="39"/>
      <c r="H64" s="51"/>
      <c r="I64" s="51"/>
      <c r="J64" s="51"/>
      <c r="K64" s="51"/>
      <c r="L64" s="51"/>
      <c r="M64" s="41"/>
      <c r="N64" s="51"/>
      <c r="O64" s="51"/>
      <c r="P64" s="51"/>
    </row>
    <row r="65" spans="1:17" ht="21.9" customHeight="1">
      <c r="A65" s="38" t="s">
        <v>214</v>
      </c>
      <c r="F65" s="39"/>
      <c r="H65" s="51">
        <v>51159754</v>
      </c>
      <c r="I65" s="41"/>
      <c r="J65" s="51">
        <f>J33-J63-J62</f>
        <v>585289194</v>
      </c>
      <c r="K65" s="41"/>
      <c r="L65" s="51">
        <f>L33-L63-L62</f>
        <v>540945815</v>
      </c>
      <c r="M65" s="41"/>
      <c r="N65" s="51"/>
      <c r="O65" s="51"/>
      <c r="P65" s="51"/>
    </row>
    <row r="66" spans="1:17" ht="21.9" customHeight="1" thickBot="1">
      <c r="A66" s="38"/>
      <c r="F66" s="39"/>
      <c r="H66" s="49">
        <f>SUM(H62:H65)</f>
        <v>251856295</v>
      </c>
      <c r="I66" s="41"/>
      <c r="J66" s="49">
        <f>SUM(J62:J65)</f>
        <v>617904570</v>
      </c>
      <c r="K66" s="41"/>
      <c r="L66" s="49">
        <f>SUM(L62:L65)</f>
        <v>577549629</v>
      </c>
      <c r="M66" s="41"/>
      <c r="N66" s="51"/>
      <c r="O66" s="51"/>
      <c r="P66" s="51"/>
      <c r="Q66" s="30">
        <f>H66-H33</f>
        <v>0</v>
      </c>
    </row>
    <row r="67" spans="1:17" ht="21.9" customHeight="1" thickTop="1">
      <c r="A67" s="37" t="s">
        <v>123</v>
      </c>
      <c r="H67" s="41"/>
      <c r="I67" s="41"/>
      <c r="J67" s="41"/>
      <c r="K67" s="41"/>
      <c r="L67" s="41"/>
      <c r="M67" s="41"/>
      <c r="N67" s="51"/>
      <c r="O67" s="51"/>
      <c r="P67" s="51"/>
    </row>
    <row r="68" spans="1:17" ht="21.9" customHeight="1" thickBot="1">
      <c r="A68" s="38" t="s">
        <v>70</v>
      </c>
      <c r="H68" s="40">
        <f>'statement of change_Conso'!O36</f>
        <v>178517266</v>
      </c>
      <c r="I68" s="51"/>
      <c r="J68" s="40">
        <f>'statement of change_Conso'!O25</f>
        <v>-12523</v>
      </c>
      <c r="K68" s="51"/>
      <c r="L68" s="51">
        <v>0</v>
      </c>
      <c r="M68" s="41"/>
      <c r="N68" s="50">
        <f>SUM(N48)</f>
        <v>-62691936</v>
      </c>
      <c r="O68" s="41"/>
      <c r="P68" s="50">
        <f>SUM(P48)</f>
        <v>-12523</v>
      </c>
    </row>
    <row r="69" spans="1:17" ht="21.9" customHeight="1" thickTop="1">
      <c r="A69" s="38" t="s">
        <v>53</v>
      </c>
      <c r="H69" s="51">
        <f>'statement of change_Conso'!S36</f>
        <v>14453056</v>
      </c>
      <c r="I69" s="51"/>
      <c r="J69" s="51">
        <v>32428967</v>
      </c>
      <c r="K69" s="41"/>
      <c r="L69" s="51">
        <f>L63</f>
        <v>36603814</v>
      </c>
      <c r="M69" s="41"/>
      <c r="N69" s="41"/>
      <c r="O69" s="41"/>
      <c r="P69" s="41"/>
    </row>
    <row r="70" spans="1:17" ht="21.9" customHeight="1">
      <c r="A70" s="38" t="s">
        <v>213</v>
      </c>
      <c r="H70" s="51"/>
      <c r="I70" s="41"/>
      <c r="J70" s="51"/>
      <c r="K70" s="41"/>
      <c r="L70" s="51"/>
      <c r="M70" s="41"/>
      <c r="N70" s="41"/>
      <c r="O70" s="41"/>
      <c r="P70" s="41"/>
    </row>
    <row r="71" spans="1:17" ht="21.9" customHeight="1">
      <c r="A71" s="38" t="s">
        <v>214</v>
      </c>
      <c r="H71" s="48">
        <v>51159754</v>
      </c>
      <c r="I71" s="41"/>
      <c r="J71" s="48">
        <f t="shared" ref="J71" si="0">J48-J69-J68</f>
        <v>485969870</v>
      </c>
      <c r="K71" s="41"/>
      <c r="L71" s="48">
        <f>L48-L69-L68</f>
        <v>539072067</v>
      </c>
      <c r="M71" s="41"/>
      <c r="N71" s="41"/>
      <c r="O71" s="41"/>
      <c r="P71" s="41"/>
    </row>
    <row r="72" spans="1:17" ht="21.9" customHeight="1" thickBot="1">
      <c r="A72" s="38"/>
      <c r="H72" s="50">
        <f>SUM(H68:H71)</f>
        <v>244130076</v>
      </c>
      <c r="I72" s="41"/>
      <c r="J72" s="50">
        <f>SUM(J68:J71)</f>
        <v>518386314</v>
      </c>
      <c r="K72" s="41"/>
      <c r="L72" s="50">
        <f>SUM(L68:L71)</f>
        <v>575675881</v>
      </c>
      <c r="M72" s="41"/>
      <c r="N72" s="41"/>
      <c r="O72" s="41"/>
      <c r="P72" s="41"/>
    </row>
    <row r="73" spans="1:17" ht="21.9" customHeight="1" thickTop="1">
      <c r="A73" s="38"/>
    </row>
    <row r="74" spans="1:17" s="20" customFormat="1" ht="21.9" customHeight="1">
      <c r="A74" s="19" t="s">
        <v>68</v>
      </c>
      <c r="C74" s="21"/>
      <c r="F74" s="39">
        <v>23</v>
      </c>
      <c r="H74" s="22"/>
      <c r="J74" s="22"/>
      <c r="L74" s="22"/>
      <c r="N74" s="22"/>
      <c r="O74" s="22"/>
      <c r="P74" s="22"/>
    </row>
    <row r="75" spans="1:17" s="20" customFormat="1" ht="21.9" customHeight="1">
      <c r="A75" s="23" t="s">
        <v>126</v>
      </c>
      <c r="B75" s="24"/>
      <c r="C75" s="21"/>
      <c r="H75" s="22"/>
      <c r="J75" s="22"/>
      <c r="L75" s="22"/>
      <c r="M75" s="22"/>
      <c r="N75" s="22"/>
      <c r="O75" s="22"/>
      <c r="P75" s="22"/>
    </row>
    <row r="76" spans="1:17" s="20" customFormat="1" ht="21.9" customHeight="1" thickBot="1">
      <c r="A76" s="23" t="s">
        <v>127</v>
      </c>
      <c r="B76" s="25"/>
      <c r="C76" s="21"/>
      <c r="F76" s="39"/>
      <c r="H76" s="76">
        <f>H62/H78</f>
        <v>10.030178969554282</v>
      </c>
      <c r="I76" s="77"/>
      <c r="J76" s="76">
        <f>J62/J78</f>
        <v>-1.2523</v>
      </c>
      <c r="K76" s="77"/>
      <c r="L76" s="50">
        <v>0</v>
      </c>
      <c r="M76" s="77"/>
      <c r="N76" s="76">
        <f>N62/N78</f>
        <v>-3.238837734030179</v>
      </c>
      <c r="O76" s="78"/>
      <c r="P76" s="76">
        <f>P62/P78</f>
        <v>-1.2523</v>
      </c>
    </row>
    <row r="77" spans="1:17" s="20" customFormat="1" ht="21.9" customHeight="1" thickTop="1">
      <c r="A77" s="23"/>
      <c r="B77" s="25"/>
      <c r="C77" s="21"/>
      <c r="F77" s="39"/>
      <c r="H77" s="60"/>
      <c r="I77" s="61"/>
      <c r="J77" s="60"/>
      <c r="K77" s="61"/>
      <c r="L77" s="60"/>
      <c r="M77" s="61"/>
      <c r="N77" s="60"/>
      <c r="O77" s="60"/>
      <c r="P77" s="60"/>
    </row>
    <row r="78" spans="1:17" s="20" customFormat="1" ht="21.9" customHeight="1" thickBot="1">
      <c r="A78" s="23" t="s">
        <v>105</v>
      </c>
      <c r="B78" s="25"/>
      <c r="C78" s="26"/>
      <c r="F78" s="39"/>
      <c r="H78" s="27">
        <v>18564219</v>
      </c>
      <c r="J78" s="27">
        <v>10000</v>
      </c>
      <c r="L78" s="50">
        <v>0</v>
      </c>
      <c r="N78" s="27">
        <v>18564219</v>
      </c>
      <c r="O78" s="22"/>
      <c r="P78" s="27">
        <v>10000</v>
      </c>
    </row>
    <row r="79" spans="1:17" s="20" customFormat="1" ht="21.9" customHeight="1" thickTop="1">
      <c r="A79" s="23"/>
      <c r="B79" s="25"/>
      <c r="C79" s="26"/>
      <c r="H79" s="28"/>
      <c r="J79" s="28"/>
      <c r="L79" s="28"/>
      <c r="N79" s="28"/>
      <c r="O79" s="22"/>
      <c r="P79" s="28"/>
    </row>
    <row r="80" spans="1:17" ht="21.9" customHeight="1">
      <c r="A80" s="38" t="s">
        <v>4</v>
      </c>
    </row>
    <row r="81" spans="1:1" ht="21.9" customHeight="1">
      <c r="A81" s="38"/>
    </row>
    <row r="82" spans="1:1" ht="21.9" customHeight="1">
      <c r="A82" s="38"/>
    </row>
    <row r="83" spans="1:1" ht="21.9" customHeight="1">
      <c r="A83" s="38"/>
    </row>
    <row r="84" spans="1:1" ht="21.9" customHeight="1">
      <c r="A84" s="38"/>
    </row>
  </sheetData>
  <mergeCells count="4">
    <mergeCell ref="H5:L5"/>
    <mergeCell ref="N5:P5"/>
    <mergeCell ref="N55:P55"/>
    <mergeCell ref="H55:L55"/>
  </mergeCells>
  <printOptions horizontalCentered="1" gridLinesSet="0"/>
  <pageMargins left="0.98425196850393704" right="0.31496062992125984" top="0.78740157480314965" bottom="0.19685039370078741" header="0.19685039370078741" footer="0.19685039370078741"/>
  <pageSetup paperSize="9" scale="65" firstPageNumber="4" orientation="portrait" useFirstPageNumber="1" r:id="rId1"/>
  <headerFooter alignWithMargins="0">
    <oddFooter>&amp;R&amp;"Angsana New,Regular"&amp;14&amp;P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8"/>
  <sheetViews>
    <sheetView showGridLines="0" tabSelected="1" view="pageBreakPreview" topLeftCell="A71" zoomScale="90" zoomScaleNormal="110" zoomScaleSheetLayoutView="90" workbookViewId="0">
      <selection activeCell="N79" sqref="N79"/>
    </sheetView>
  </sheetViews>
  <sheetFormatPr defaultColWidth="10.6640625" defaultRowHeight="21.9" customHeight="1"/>
  <cols>
    <col min="1" max="1" width="11.6640625" style="30" customWidth="1"/>
    <col min="2" max="2" width="9.6640625" style="30" customWidth="1"/>
    <col min="3" max="3" width="6.6640625" style="30" customWidth="1"/>
    <col min="4" max="4" width="11.88671875" style="30" customWidth="1"/>
    <col min="5" max="5" width="6.6640625" style="30" customWidth="1"/>
    <col min="6" max="6" width="7.88671875" style="30" customWidth="1"/>
    <col min="7" max="7" width="1.6640625" style="30" customWidth="1"/>
    <col min="8" max="8" width="14.5546875" style="30" customWidth="1"/>
    <col min="9" max="9" width="1.33203125" style="30" customWidth="1"/>
    <col min="10" max="10" width="14.5546875" style="30" customWidth="1"/>
    <col min="11" max="11" width="1.33203125" style="30" customWidth="1"/>
    <col min="12" max="12" width="14.5546875" style="30" customWidth="1"/>
    <col min="13" max="13" width="1.33203125" style="30" customWidth="1"/>
    <col min="14" max="14" width="14.5546875" style="30" customWidth="1"/>
    <col min="15" max="15" width="1.33203125" style="30" customWidth="1"/>
    <col min="16" max="16" width="14.5546875" style="30" customWidth="1"/>
    <col min="17" max="16384" width="10.6640625" style="30"/>
  </cols>
  <sheetData>
    <row r="1" spans="1:16" ht="21.9" customHeight="1">
      <c r="A1" s="3" t="s">
        <v>174</v>
      </c>
    </row>
    <row r="2" spans="1:16" s="29" customFormat="1" ht="21.9" customHeight="1">
      <c r="A2" s="29" t="s">
        <v>80</v>
      </c>
      <c r="H2" s="31"/>
      <c r="I2" s="31"/>
      <c r="J2" s="31"/>
      <c r="K2" s="31"/>
      <c r="L2" s="31"/>
      <c r="M2" s="31"/>
      <c r="N2" s="31"/>
    </row>
    <row r="3" spans="1:16" s="29" customFormat="1" ht="21.9" customHeight="1">
      <c r="A3" s="29" t="s">
        <v>165</v>
      </c>
    </row>
    <row r="4" spans="1:16" ht="21.9" customHeight="1">
      <c r="D4" s="32"/>
      <c r="E4" s="32"/>
      <c r="J4" s="33"/>
      <c r="L4" s="33"/>
      <c r="P4" s="33" t="s">
        <v>23</v>
      </c>
    </row>
    <row r="5" spans="1:16" ht="21.9" customHeight="1">
      <c r="H5" s="133" t="s">
        <v>63</v>
      </c>
      <c r="I5" s="133"/>
      <c r="J5" s="133"/>
      <c r="K5" s="133"/>
      <c r="L5" s="133"/>
      <c r="M5" s="34"/>
      <c r="N5" s="133" t="s">
        <v>64</v>
      </c>
      <c r="O5" s="133"/>
      <c r="P5" s="133"/>
    </row>
    <row r="6" spans="1:16" ht="21.9" customHeight="1">
      <c r="H6" s="74"/>
      <c r="I6" s="73"/>
      <c r="J6" s="73"/>
      <c r="K6" s="73"/>
      <c r="L6" s="73"/>
      <c r="M6" s="34"/>
      <c r="N6" s="73"/>
      <c r="O6" s="73"/>
      <c r="P6" s="74" t="s">
        <v>193</v>
      </c>
    </row>
    <row r="7" spans="1:16" ht="21.9" customHeight="1">
      <c r="H7" s="74"/>
      <c r="I7" s="73"/>
      <c r="J7" s="73"/>
      <c r="K7" s="73"/>
      <c r="L7" s="73"/>
      <c r="M7" s="34"/>
      <c r="N7" s="73"/>
      <c r="O7" s="73"/>
      <c r="P7" s="74" t="s">
        <v>194</v>
      </c>
    </row>
    <row r="8" spans="1:16" ht="21.9" customHeight="1">
      <c r="H8" s="74" t="s">
        <v>191</v>
      </c>
      <c r="I8" s="73"/>
      <c r="J8" s="74" t="s">
        <v>191</v>
      </c>
      <c r="K8" s="73"/>
      <c r="L8" s="74" t="s">
        <v>191</v>
      </c>
      <c r="M8" s="34"/>
      <c r="N8" s="74" t="s">
        <v>191</v>
      </c>
      <c r="O8" s="73"/>
      <c r="P8" s="75" t="s">
        <v>195</v>
      </c>
    </row>
    <row r="9" spans="1:16" ht="21.9" customHeight="1">
      <c r="H9" s="74" t="s">
        <v>192</v>
      </c>
      <c r="I9" s="73"/>
      <c r="J9" s="74" t="s">
        <v>192</v>
      </c>
      <c r="K9" s="73"/>
      <c r="L9" s="74" t="s">
        <v>192</v>
      </c>
      <c r="M9" s="34"/>
      <c r="N9" s="74" t="s">
        <v>192</v>
      </c>
      <c r="O9" s="73"/>
      <c r="P9" s="74" t="s">
        <v>196</v>
      </c>
    </row>
    <row r="10" spans="1:16" ht="21.9" customHeight="1">
      <c r="F10" s="35"/>
      <c r="G10" s="35"/>
      <c r="H10" s="62" t="s">
        <v>171</v>
      </c>
      <c r="I10" s="2"/>
      <c r="J10" s="62" t="s">
        <v>170</v>
      </c>
      <c r="K10" s="2"/>
      <c r="L10" s="62" t="s">
        <v>169</v>
      </c>
      <c r="M10" s="36"/>
      <c r="N10" s="62" t="s">
        <v>171</v>
      </c>
      <c r="O10" s="2"/>
      <c r="P10" s="62" t="s">
        <v>170</v>
      </c>
    </row>
    <row r="11" spans="1:16" ht="21.9" customHeight="1">
      <c r="A11" s="52" t="s">
        <v>81</v>
      </c>
    </row>
    <row r="12" spans="1:16" ht="21.9" customHeight="1">
      <c r="A12" s="53" t="s">
        <v>128</v>
      </c>
      <c r="H12" s="41">
        <f>PL!H31</f>
        <v>266545316</v>
      </c>
      <c r="I12" s="41"/>
      <c r="J12" s="41">
        <f>PL!J31</f>
        <v>619396387</v>
      </c>
      <c r="K12" s="41"/>
      <c r="L12" s="41">
        <f>PL!L31</f>
        <v>619059704</v>
      </c>
      <c r="M12" s="41"/>
      <c r="N12" s="41">
        <f>PL!N31</f>
        <v>-60126493</v>
      </c>
      <c r="O12" s="41"/>
      <c r="P12" s="41">
        <f>PL!P31</f>
        <v>-12523</v>
      </c>
    </row>
    <row r="13" spans="1:16" ht="21.9" customHeight="1">
      <c r="A13" s="54" t="s">
        <v>135</v>
      </c>
      <c r="H13" s="41"/>
      <c r="I13" s="41"/>
      <c r="J13" s="41"/>
      <c r="K13" s="41"/>
      <c r="L13" s="41"/>
      <c r="M13" s="41"/>
      <c r="N13" s="41"/>
      <c r="O13" s="41"/>
      <c r="P13" s="41"/>
    </row>
    <row r="14" spans="1:16" ht="21.9" customHeight="1">
      <c r="A14" s="55" t="s">
        <v>104</v>
      </c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21.9" customHeight="1">
      <c r="A15" s="55" t="s">
        <v>120</v>
      </c>
      <c r="H15" s="41">
        <v>1380839370</v>
      </c>
      <c r="I15" s="41"/>
      <c r="J15" s="41">
        <v>1396925153</v>
      </c>
      <c r="K15" s="41"/>
      <c r="L15" s="41">
        <v>1412602932</v>
      </c>
      <c r="M15" s="41"/>
      <c r="N15" s="41">
        <v>33444350</v>
      </c>
      <c r="O15" s="41"/>
      <c r="P15" s="41">
        <v>0</v>
      </c>
    </row>
    <row r="16" spans="1:16" ht="21.9" customHeight="1">
      <c r="A16" s="55" t="s">
        <v>223</v>
      </c>
      <c r="H16" s="41">
        <v>475423</v>
      </c>
      <c r="I16" s="41"/>
      <c r="J16" s="41">
        <v>1206629</v>
      </c>
      <c r="K16" s="41"/>
      <c r="L16" s="41">
        <v>823630</v>
      </c>
      <c r="M16" s="41"/>
      <c r="N16" s="41">
        <v>165481</v>
      </c>
      <c r="O16" s="41"/>
      <c r="P16" s="41">
        <v>0</v>
      </c>
    </row>
    <row r="17" spans="1:16" ht="21.9" customHeight="1">
      <c r="A17" s="55" t="s">
        <v>119</v>
      </c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21.9" customHeight="1">
      <c r="A18" s="55" t="s">
        <v>224</v>
      </c>
      <c r="H18" s="41">
        <v>35329678</v>
      </c>
      <c r="I18" s="41"/>
      <c r="J18" s="41">
        <v>123049978</v>
      </c>
      <c r="K18" s="41"/>
      <c r="L18" s="41">
        <v>17691503</v>
      </c>
      <c r="M18" s="41"/>
      <c r="N18" s="41">
        <v>2333904</v>
      </c>
      <c r="O18" s="41"/>
      <c r="P18" s="41">
        <v>0</v>
      </c>
    </row>
    <row r="19" spans="1:16" ht="21.9" customHeight="1">
      <c r="A19" s="55" t="s">
        <v>255</v>
      </c>
      <c r="H19" s="41">
        <v>2258236</v>
      </c>
      <c r="I19" s="41"/>
      <c r="J19" s="41">
        <v>-5929784</v>
      </c>
      <c r="K19" s="41"/>
      <c r="L19" s="41">
        <v>-18531717</v>
      </c>
      <c r="M19" s="41"/>
      <c r="N19" s="41">
        <v>-846700</v>
      </c>
      <c r="O19" s="41"/>
      <c r="P19" s="41">
        <v>0</v>
      </c>
    </row>
    <row r="20" spans="1:16" ht="21.9" customHeight="1">
      <c r="A20" s="55" t="s">
        <v>129</v>
      </c>
      <c r="H20" s="41">
        <v>9734151</v>
      </c>
      <c r="I20" s="41"/>
      <c r="J20" s="41">
        <v>15590093</v>
      </c>
      <c r="K20" s="41"/>
      <c r="L20" s="41">
        <v>42800674</v>
      </c>
      <c r="M20" s="41"/>
      <c r="N20" s="41">
        <v>5113</v>
      </c>
      <c r="O20" s="41"/>
      <c r="P20" s="41">
        <v>0</v>
      </c>
    </row>
    <row r="21" spans="1:16" ht="21.9" customHeight="1">
      <c r="A21" s="55" t="s">
        <v>232</v>
      </c>
      <c r="H21" s="41">
        <v>22886692</v>
      </c>
      <c r="I21" s="41"/>
      <c r="J21" s="41">
        <v>293953201</v>
      </c>
      <c r="K21" s="41"/>
      <c r="L21" s="41">
        <v>209204881</v>
      </c>
      <c r="M21" s="41"/>
      <c r="N21" s="41">
        <v>0</v>
      </c>
      <c r="O21" s="41"/>
      <c r="P21" s="41">
        <v>0</v>
      </c>
    </row>
    <row r="22" spans="1:16" ht="21.9" customHeight="1">
      <c r="A22" s="55" t="s">
        <v>233</v>
      </c>
      <c r="H22" s="41">
        <v>3175428</v>
      </c>
      <c r="I22" s="41"/>
      <c r="J22" s="41">
        <v>0</v>
      </c>
      <c r="K22" s="41"/>
      <c r="L22" s="41">
        <v>0</v>
      </c>
      <c r="M22" s="41"/>
      <c r="N22" s="41">
        <v>0</v>
      </c>
      <c r="O22" s="41"/>
      <c r="P22" s="41">
        <v>0</v>
      </c>
    </row>
    <row r="23" spans="1:16" ht="21.9" customHeight="1">
      <c r="A23" s="55" t="s">
        <v>187</v>
      </c>
      <c r="H23" s="41">
        <v>0</v>
      </c>
      <c r="I23" s="41"/>
      <c r="J23" s="41">
        <v>0</v>
      </c>
      <c r="K23" s="41"/>
      <c r="L23" s="41">
        <v>27311279</v>
      </c>
      <c r="M23" s="41"/>
      <c r="N23" s="41">
        <v>0</v>
      </c>
      <c r="O23" s="41"/>
      <c r="P23" s="41">
        <v>0</v>
      </c>
    </row>
    <row r="24" spans="1:16" ht="21.9" customHeight="1">
      <c r="A24" s="55" t="s">
        <v>149</v>
      </c>
      <c r="H24" s="41">
        <v>0</v>
      </c>
      <c r="I24" s="41"/>
      <c r="J24" s="41">
        <v>0</v>
      </c>
      <c r="K24" s="41"/>
      <c r="L24" s="41">
        <v>0</v>
      </c>
      <c r="M24" s="41"/>
      <c r="N24" s="41">
        <v>35525347</v>
      </c>
      <c r="O24" s="41"/>
      <c r="P24" s="41">
        <v>0</v>
      </c>
    </row>
    <row r="25" spans="1:16" ht="21.9" customHeight="1">
      <c r="A25" s="55" t="s">
        <v>82</v>
      </c>
      <c r="H25" s="41">
        <v>54970740</v>
      </c>
      <c r="I25" s="41"/>
      <c r="J25" s="41">
        <v>52846425</v>
      </c>
      <c r="K25" s="41"/>
      <c r="L25" s="41">
        <v>56153495</v>
      </c>
      <c r="M25" s="41"/>
      <c r="N25" s="41">
        <v>11618953</v>
      </c>
      <c r="O25" s="41"/>
      <c r="P25" s="41">
        <v>0</v>
      </c>
    </row>
    <row r="26" spans="1:16" ht="21.9" customHeight="1">
      <c r="A26" s="55" t="s">
        <v>117</v>
      </c>
      <c r="H26" s="41">
        <v>0</v>
      </c>
      <c r="I26" s="41"/>
      <c r="J26" s="41">
        <v>-190794</v>
      </c>
      <c r="K26" s="41"/>
      <c r="L26" s="41">
        <v>-110552</v>
      </c>
      <c r="M26" s="41"/>
      <c r="N26" s="41">
        <v>-25520400</v>
      </c>
      <c r="O26" s="41"/>
      <c r="P26" s="41">
        <v>0</v>
      </c>
    </row>
    <row r="27" spans="1:16" ht="21.9" customHeight="1">
      <c r="A27" s="55" t="s">
        <v>83</v>
      </c>
      <c r="H27" s="41">
        <v>-725472</v>
      </c>
      <c r="I27" s="41"/>
      <c r="J27" s="41">
        <v>-459625</v>
      </c>
      <c r="K27" s="41"/>
      <c r="L27" s="41">
        <v>-92050</v>
      </c>
      <c r="M27" s="41"/>
      <c r="N27" s="41">
        <v>-2102580</v>
      </c>
      <c r="O27" s="41"/>
      <c r="P27" s="41">
        <v>-1727</v>
      </c>
    </row>
    <row r="28" spans="1:16" ht="21.9" customHeight="1">
      <c r="A28" s="55" t="s">
        <v>84</v>
      </c>
      <c r="H28" s="48">
        <v>183352424</v>
      </c>
      <c r="I28" s="41"/>
      <c r="J28" s="48">
        <v>141873321</v>
      </c>
      <c r="K28" s="41"/>
      <c r="L28" s="48">
        <v>164790261</v>
      </c>
      <c r="M28" s="41"/>
      <c r="N28" s="48">
        <v>78137750</v>
      </c>
      <c r="O28" s="41"/>
      <c r="P28" s="48">
        <v>0</v>
      </c>
    </row>
    <row r="29" spans="1:16" ht="21.9" customHeight="1">
      <c r="A29" s="56" t="s">
        <v>234</v>
      </c>
      <c r="H29" s="41"/>
      <c r="I29" s="41"/>
      <c r="J29" s="41"/>
      <c r="K29" s="41"/>
      <c r="L29" s="41"/>
      <c r="M29" s="41"/>
      <c r="N29" s="41"/>
      <c r="O29" s="41"/>
      <c r="P29" s="41"/>
    </row>
    <row r="30" spans="1:16" ht="21.9" customHeight="1">
      <c r="A30" s="56" t="s">
        <v>85</v>
      </c>
      <c r="H30" s="41">
        <f>SUM(H12:H29)</f>
        <v>1958841986</v>
      </c>
      <c r="I30" s="41"/>
      <c r="J30" s="41">
        <f>SUM(J12:J29)</f>
        <v>2638260984</v>
      </c>
      <c r="K30" s="41"/>
      <c r="L30" s="41">
        <f>SUM(L12:L29)</f>
        <v>2531704040</v>
      </c>
      <c r="M30" s="41"/>
      <c r="N30" s="41">
        <f>SUM(N12:N29)</f>
        <v>72634725</v>
      </c>
      <c r="O30" s="41"/>
      <c r="P30" s="41">
        <f>SUM(P12:P29)</f>
        <v>-14250</v>
      </c>
    </row>
    <row r="31" spans="1:16" ht="21.9" customHeight="1">
      <c r="A31" s="56" t="s">
        <v>86</v>
      </c>
      <c r="H31" s="41"/>
      <c r="I31" s="41"/>
      <c r="J31" s="41"/>
      <c r="K31" s="41"/>
      <c r="L31" s="41"/>
      <c r="M31" s="41"/>
      <c r="N31" s="41"/>
      <c r="O31" s="41"/>
      <c r="P31" s="41"/>
    </row>
    <row r="32" spans="1:16" ht="21.9" customHeight="1">
      <c r="A32" s="55" t="s">
        <v>87</v>
      </c>
      <c r="H32" s="41">
        <v>-331994506</v>
      </c>
      <c r="I32" s="41"/>
      <c r="J32" s="41">
        <v>162998536</v>
      </c>
      <c r="K32" s="41"/>
      <c r="L32" s="41">
        <v>-14970690</v>
      </c>
      <c r="M32" s="41"/>
      <c r="N32" s="41">
        <v>-825530685</v>
      </c>
      <c r="O32" s="41"/>
      <c r="P32" s="41">
        <v>0</v>
      </c>
    </row>
    <row r="33" spans="1:16" ht="21.9" customHeight="1">
      <c r="A33" s="55" t="s">
        <v>88</v>
      </c>
      <c r="H33" s="41">
        <v>-136229100</v>
      </c>
      <c r="I33" s="41"/>
      <c r="J33" s="41">
        <v>-511564103</v>
      </c>
      <c r="K33" s="41"/>
      <c r="L33" s="41">
        <v>889725282</v>
      </c>
      <c r="M33" s="41"/>
      <c r="N33" s="41">
        <v>-111474072</v>
      </c>
      <c r="O33" s="41"/>
      <c r="P33" s="41">
        <v>0</v>
      </c>
    </row>
    <row r="34" spans="1:16" ht="21.9" customHeight="1">
      <c r="A34" s="55" t="s">
        <v>89</v>
      </c>
      <c r="H34" s="41">
        <v>-30724736</v>
      </c>
      <c r="I34" s="41"/>
      <c r="J34" s="41">
        <v>8264443</v>
      </c>
      <c r="K34" s="41"/>
      <c r="L34" s="41">
        <v>161720719</v>
      </c>
      <c r="M34" s="41"/>
      <c r="N34" s="41">
        <v>-43202694</v>
      </c>
      <c r="O34" s="41"/>
      <c r="P34" s="41">
        <v>0</v>
      </c>
    </row>
    <row r="35" spans="1:16" ht="21.9" customHeight="1">
      <c r="A35" s="55" t="s">
        <v>90</v>
      </c>
      <c r="H35" s="41">
        <v>17351936</v>
      </c>
      <c r="I35" s="41"/>
      <c r="J35" s="41">
        <v>6890728</v>
      </c>
      <c r="K35" s="41"/>
      <c r="L35" s="41">
        <v>12593980</v>
      </c>
      <c r="M35" s="41"/>
      <c r="N35" s="41">
        <v>-1583620</v>
      </c>
      <c r="O35" s="41"/>
      <c r="P35" s="41">
        <v>0</v>
      </c>
    </row>
    <row r="36" spans="1:16" ht="21.9" customHeight="1">
      <c r="A36" s="55" t="s">
        <v>91</v>
      </c>
      <c r="H36" s="41"/>
      <c r="I36" s="41"/>
      <c r="J36" s="41"/>
      <c r="K36" s="41"/>
      <c r="L36" s="41"/>
      <c r="M36" s="41"/>
      <c r="N36" s="41"/>
      <c r="O36" s="41"/>
      <c r="P36" s="41"/>
    </row>
    <row r="37" spans="1:16" ht="21.9" customHeight="1">
      <c r="A37" s="55" t="s">
        <v>92</v>
      </c>
      <c r="H37" s="41">
        <v>138003726</v>
      </c>
      <c r="I37" s="41"/>
      <c r="J37" s="41">
        <v>17130265</v>
      </c>
      <c r="K37" s="41"/>
      <c r="L37" s="41">
        <v>5501914</v>
      </c>
      <c r="M37" s="41"/>
      <c r="N37" s="41">
        <v>1368753365</v>
      </c>
      <c r="O37" s="41"/>
      <c r="P37" s="41">
        <v>167250</v>
      </c>
    </row>
    <row r="38" spans="1:16" ht="21.9" customHeight="1">
      <c r="A38" s="55" t="s">
        <v>93</v>
      </c>
      <c r="H38" s="51">
        <v>-1309997</v>
      </c>
      <c r="I38" s="51"/>
      <c r="J38" s="51">
        <v>23512691</v>
      </c>
      <c r="K38" s="51"/>
      <c r="L38" s="51">
        <v>-1045286</v>
      </c>
      <c r="M38" s="51"/>
      <c r="N38" s="51">
        <v>15594946</v>
      </c>
      <c r="O38" s="51"/>
      <c r="P38" s="51">
        <v>0</v>
      </c>
    </row>
    <row r="39" spans="1:16" ht="21.9" customHeight="1">
      <c r="A39" s="55" t="s">
        <v>144</v>
      </c>
      <c r="H39" s="48">
        <v>20383938</v>
      </c>
      <c r="I39" s="41"/>
      <c r="J39" s="48">
        <v>0</v>
      </c>
      <c r="K39" s="41"/>
      <c r="L39" s="48">
        <v>0</v>
      </c>
      <c r="M39" s="41"/>
      <c r="N39" s="48">
        <v>0</v>
      </c>
      <c r="O39" s="41"/>
      <c r="P39" s="48">
        <v>0</v>
      </c>
    </row>
    <row r="40" spans="1:16" ht="21.9" customHeight="1">
      <c r="A40" s="57" t="s">
        <v>235</v>
      </c>
      <c r="H40" s="41">
        <f>SUM(H30:H39)</f>
        <v>1634323247</v>
      </c>
      <c r="I40" s="41"/>
      <c r="J40" s="41">
        <f>SUM(J30:J39)</f>
        <v>2345493544</v>
      </c>
      <c r="K40" s="41"/>
      <c r="L40" s="41">
        <f>SUM(L30:L39)</f>
        <v>3585229959</v>
      </c>
      <c r="M40" s="41"/>
      <c r="N40" s="41">
        <f>SUM(N30:N39)</f>
        <v>475191965</v>
      </c>
      <c r="O40" s="41"/>
      <c r="P40" s="41">
        <f>SUM(P30:P39)</f>
        <v>153000</v>
      </c>
    </row>
    <row r="41" spans="1:16" ht="21.9" customHeight="1">
      <c r="A41" s="55" t="s">
        <v>94</v>
      </c>
      <c r="H41" s="41">
        <v>761039</v>
      </c>
      <c r="I41" s="41"/>
      <c r="J41" s="41">
        <v>454876</v>
      </c>
      <c r="K41" s="41"/>
      <c r="L41" s="41">
        <v>92050</v>
      </c>
      <c r="M41" s="41"/>
      <c r="N41" s="41">
        <v>1311485</v>
      </c>
      <c r="O41" s="41"/>
      <c r="P41" s="41">
        <v>0</v>
      </c>
    </row>
    <row r="42" spans="1:16" ht="21.9" customHeight="1">
      <c r="A42" s="55" t="s">
        <v>95</v>
      </c>
      <c r="H42" s="41">
        <v>-183439685</v>
      </c>
      <c r="I42" s="41"/>
      <c r="J42" s="41">
        <v>-143314390</v>
      </c>
      <c r="K42" s="41"/>
      <c r="L42" s="41">
        <v>-190143469</v>
      </c>
      <c r="M42" s="41"/>
      <c r="N42" s="41">
        <v>-69082658</v>
      </c>
      <c r="O42" s="41"/>
      <c r="P42" s="41">
        <v>0</v>
      </c>
    </row>
    <row r="43" spans="1:16" ht="21.9" customHeight="1">
      <c r="A43" s="55" t="s">
        <v>96</v>
      </c>
      <c r="H43" s="41">
        <v>-150852484</v>
      </c>
      <c r="I43" s="41"/>
      <c r="J43" s="41">
        <v>-23992081</v>
      </c>
      <c r="K43" s="41"/>
      <c r="L43" s="41">
        <v>-75926136</v>
      </c>
      <c r="M43" s="41"/>
      <c r="N43" s="41">
        <v>-14690883</v>
      </c>
      <c r="O43" s="41"/>
      <c r="P43" s="41">
        <v>0</v>
      </c>
    </row>
    <row r="44" spans="1:16" ht="21.9" customHeight="1">
      <c r="A44" s="55" t="s">
        <v>228</v>
      </c>
      <c r="H44" s="48">
        <v>-34694274</v>
      </c>
      <c r="I44" s="41"/>
      <c r="J44" s="48">
        <v>-4056068</v>
      </c>
      <c r="K44" s="41"/>
      <c r="L44" s="48">
        <v>-2267008</v>
      </c>
      <c r="M44" s="41"/>
      <c r="N44" s="48">
        <v>-13458992</v>
      </c>
      <c r="O44" s="41"/>
      <c r="P44" s="48">
        <v>0</v>
      </c>
    </row>
    <row r="45" spans="1:16" ht="21.9" customHeight="1">
      <c r="A45" s="57" t="s">
        <v>236</v>
      </c>
      <c r="H45" s="58">
        <f>SUM(H40:H44)</f>
        <v>1266097843</v>
      </c>
      <c r="I45" s="41"/>
      <c r="J45" s="58">
        <f>SUM(J40:J44)</f>
        <v>2174585881</v>
      </c>
      <c r="K45" s="41"/>
      <c r="L45" s="58">
        <f>SUM(L40:L44)</f>
        <v>3316985396</v>
      </c>
      <c r="M45" s="41"/>
      <c r="N45" s="58">
        <f>SUM(N40:N44)</f>
        <v>379270917</v>
      </c>
      <c r="O45" s="41"/>
      <c r="P45" s="58">
        <f>SUM(P40:P44)</f>
        <v>153000</v>
      </c>
    </row>
    <row r="46" spans="1:16" ht="12.75" customHeight="1">
      <c r="H46" s="41"/>
      <c r="I46" s="41"/>
      <c r="J46" s="41"/>
      <c r="K46" s="41"/>
      <c r="L46" s="41"/>
      <c r="M46" s="41"/>
      <c r="N46" s="41"/>
      <c r="O46" s="41"/>
      <c r="P46" s="41"/>
    </row>
    <row r="47" spans="1:16" ht="21.9" customHeight="1">
      <c r="A47" s="38" t="s">
        <v>4</v>
      </c>
      <c r="H47" s="41"/>
      <c r="I47" s="41"/>
      <c r="J47" s="41"/>
      <c r="K47" s="41"/>
      <c r="L47" s="41"/>
      <c r="M47" s="41"/>
      <c r="N47" s="41"/>
      <c r="O47" s="41"/>
      <c r="P47" s="41"/>
    </row>
    <row r="48" spans="1:16" ht="21.75" customHeight="1">
      <c r="A48" s="3" t="s">
        <v>174</v>
      </c>
      <c r="H48" s="41"/>
      <c r="I48" s="41"/>
      <c r="J48" s="41"/>
      <c r="K48" s="41"/>
      <c r="L48" s="41"/>
      <c r="M48" s="41"/>
      <c r="N48" s="41"/>
      <c r="O48" s="41"/>
      <c r="P48" s="41"/>
    </row>
    <row r="49" spans="1:16" s="29" customFormat="1" ht="21.75" customHeight="1">
      <c r="A49" s="29" t="s">
        <v>97</v>
      </c>
      <c r="H49" s="31"/>
      <c r="I49" s="31"/>
      <c r="J49" s="31"/>
      <c r="K49" s="31"/>
      <c r="L49" s="31"/>
      <c r="M49" s="31"/>
      <c r="N49" s="31"/>
    </row>
    <row r="50" spans="1:16" s="29" customFormat="1" ht="21.75" customHeight="1">
      <c r="A50" s="29" t="s">
        <v>165</v>
      </c>
    </row>
    <row r="51" spans="1:16" ht="21.75" customHeight="1">
      <c r="D51" s="32"/>
      <c r="E51" s="32"/>
      <c r="J51" s="33"/>
      <c r="L51" s="33"/>
      <c r="P51" s="33" t="s">
        <v>23</v>
      </c>
    </row>
    <row r="52" spans="1:16" ht="21.75" customHeight="1">
      <c r="H52" s="133" t="s">
        <v>63</v>
      </c>
      <c r="I52" s="133"/>
      <c r="J52" s="133"/>
      <c r="K52" s="133"/>
      <c r="L52" s="133"/>
      <c r="M52" s="34"/>
      <c r="N52" s="133" t="s">
        <v>64</v>
      </c>
      <c r="O52" s="133"/>
      <c r="P52" s="133"/>
    </row>
    <row r="53" spans="1:16" ht="21.75" customHeight="1">
      <c r="H53" s="74"/>
      <c r="I53" s="73"/>
      <c r="J53" s="73"/>
      <c r="K53" s="73"/>
      <c r="L53" s="73"/>
      <c r="M53" s="34"/>
      <c r="N53" s="73"/>
      <c r="O53" s="73"/>
      <c r="P53" s="74" t="s">
        <v>193</v>
      </c>
    </row>
    <row r="54" spans="1:16" ht="21.75" customHeight="1">
      <c r="H54" s="74"/>
      <c r="I54" s="73"/>
      <c r="J54" s="73"/>
      <c r="K54" s="73"/>
      <c r="L54" s="73"/>
      <c r="M54" s="34"/>
      <c r="N54" s="73"/>
      <c r="O54" s="73"/>
      <c r="P54" s="74" t="s">
        <v>194</v>
      </c>
    </row>
    <row r="55" spans="1:16" ht="21.75" customHeight="1">
      <c r="H55" s="74" t="s">
        <v>191</v>
      </c>
      <c r="I55" s="73"/>
      <c r="J55" s="74" t="s">
        <v>191</v>
      </c>
      <c r="K55" s="73"/>
      <c r="L55" s="74" t="s">
        <v>191</v>
      </c>
      <c r="M55" s="34"/>
      <c r="N55" s="74" t="s">
        <v>191</v>
      </c>
      <c r="O55" s="73"/>
      <c r="P55" s="75" t="s">
        <v>195</v>
      </c>
    </row>
    <row r="56" spans="1:16" ht="21.75" customHeight="1">
      <c r="H56" s="74" t="s">
        <v>192</v>
      </c>
      <c r="I56" s="73"/>
      <c r="J56" s="74" t="s">
        <v>192</v>
      </c>
      <c r="K56" s="73"/>
      <c r="L56" s="74" t="s">
        <v>192</v>
      </c>
      <c r="M56" s="34"/>
      <c r="N56" s="74" t="s">
        <v>192</v>
      </c>
      <c r="O56" s="73"/>
      <c r="P56" s="74" t="s">
        <v>196</v>
      </c>
    </row>
    <row r="57" spans="1:16" ht="21.75" customHeight="1">
      <c r="F57" s="35"/>
      <c r="G57" s="35"/>
      <c r="H57" s="62" t="s">
        <v>171</v>
      </c>
      <c r="I57" s="2"/>
      <c r="J57" s="62" t="s">
        <v>170</v>
      </c>
      <c r="K57" s="2"/>
      <c r="L57" s="62" t="s">
        <v>169</v>
      </c>
      <c r="M57" s="36"/>
      <c r="N57" s="62" t="s">
        <v>171</v>
      </c>
      <c r="O57" s="2"/>
      <c r="P57" s="62" t="s">
        <v>170</v>
      </c>
    </row>
    <row r="58" spans="1:16" ht="21.75" customHeight="1">
      <c r="A58" s="52" t="s">
        <v>98</v>
      </c>
      <c r="B58" s="52"/>
      <c r="H58" s="41"/>
      <c r="I58" s="41"/>
      <c r="J58" s="41"/>
      <c r="K58" s="41"/>
      <c r="L58" s="41"/>
      <c r="M58" s="41"/>
      <c r="N58" s="41"/>
      <c r="O58" s="41"/>
      <c r="P58" s="41"/>
    </row>
    <row r="59" spans="1:16" ht="21.75" customHeight="1">
      <c r="A59" s="53" t="s">
        <v>225</v>
      </c>
      <c r="B59" s="52"/>
      <c r="H59" s="41">
        <v>0</v>
      </c>
      <c r="I59" s="41"/>
      <c r="J59" s="41">
        <v>0</v>
      </c>
      <c r="K59" s="41"/>
      <c r="L59" s="41">
        <v>0</v>
      </c>
      <c r="M59" s="41"/>
      <c r="N59" s="41">
        <v>-64500000</v>
      </c>
      <c r="O59" s="41"/>
      <c r="P59" s="41">
        <v>0</v>
      </c>
    </row>
    <row r="60" spans="1:16" ht="21.75" customHeight="1">
      <c r="A60" s="53" t="s">
        <v>153</v>
      </c>
      <c r="B60" s="52"/>
      <c r="H60" s="41">
        <v>0</v>
      </c>
      <c r="I60" s="41"/>
      <c r="J60" s="41">
        <v>-5250</v>
      </c>
      <c r="K60" s="41"/>
      <c r="L60" s="41">
        <v>0</v>
      </c>
      <c r="M60" s="41"/>
      <c r="N60" s="41">
        <v>0</v>
      </c>
      <c r="O60" s="41"/>
      <c r="P60" s="41">
        <v>0</v>
      </c>
    </row>
    <row r="61" spans="1:16" ht="21.75" customHeight="1">
      <c r="A61" s="53" t="s">
        <v>219</v>
      </c>
      <c r="B61" s="52"/>
      <c r="H61" s="41">
        <v>2524080</v>
      </c>
      <c r="I61" s="41"/>
      <c r="J61" s="41">
        <v>0</v>
      </c>
      <c r="K61" s="41"/>
      <c r="L61" s="41">
        <v>0</v>
      </c>
      <c r="M61" s="41"/>
      <c r="N61" s="41">
        <v>0</v>
      </c>
      <c r="O61" s="41"/>
      <c r="P61" s="41">
        <v>0</v>
      </c>
    </row>
    <row r="62" spans="1:16" ht="21.75" customHeight="1">
      <c r="A62" s="53" t="s">
        <v>156</v>
      </c>
      <c r="B62" s="52"/>
      <c r="H62" s="41">
        <v>-103761950</v>
      </c>
      <c r="I62" s="41"/>
      <c r="J62" s="41">
        <v>-173934208</v>
      </c>
      <c r="K62" s="41"/>
      <c r="L62" s="41">
        <v>-34767780</v>
      </c>
      <c r="M62" s="41"/>
      <c r="N62" s="41">
        <v>0</v>
      </c>
      <c r="O62" s="41"/>
      <c r="P62" s="41">
        <v>0</v>
      </c>
    </row>
    <row r="63" spans="1:16" ht="21.75" customHeight="1">
      <c r="A63" s="55" t="s">
        <v>256</v>
      </c>
      <c r="B63" s="55"/>
      <c r="H63" s="41">
        <v>-1077392782</v>
      </c>
      <c r="I63" s="41"/>
      <c r="J63" s="41">
        <v>-653089907</v>
      </c>
      <c r="K63" s="41"/>
      <c r="L63" s="41">
        <v>-696470575</v>
      </c>
      <c r="M63" s="41"/>
      <c r="N63" s="41">
        <v>-94798022</v>
      </c>
      <c r="O63" s="41"/>
      <c r="P63" s="41">
        <v>0</v>
      </c>
    </row>
    <row r="64" spans="1:16" ht="21.75" customHeight="1">
      <c r="A64" s="55" t="s">
        <v>99</v>
      </c>
      <c r="B64" s="55"/>
      <c r="H64" s="41">
        <v>-778275</v>
      </c>
      <c r="I64" s="41"/>
      <c r="J64" s="41">
        <v>-1146910</v>
      </c>
      <c r="K64" s="41"/>
      <c r="L64" s="41">
        <v>-322885</v>
      </c>
      <c r="M64" s="41"/>
      <c r="N64" s="41">
        <v>-1022275</v>
      </c>
      <c r="O64" s="41"/>
      <c r="P64" s="41">
        <v>0</v>
      </c>
    </row>
    <row r="65" spans="1:16" ht="21.75" customHeight="1">
      <c r="A65" s="55" t="s">
        <v>188</v>
      </c>
      <c r="B65" s="55"/>
      <c r="H65" s="41">
        <v>70573557</v>
      </c>
      <c r="I65" s="41"/>
      <c r="J65" s="41">
        <v>13634145</v>
      </c>
      <c r="K65" s="41"/>
      <c r="L65" s="41">
        <v>11541273</v>
      </c>
      <c r="M65" s="41"/>
      <c r="N65" s="41">
        <v>849980</v>
      </c>
      <c r="O65" s="41"/>
      <c r="P65" s="41">
        <v>0</v>
      </c>
    </row>
    <row r="66" spans="1:16" ht="21.75" customHeight="1">
      <c r="A66" s="55" t="s">
        <v>209</v>
      </c>
      <c r="B66" s="55"/>
      <c r="H66" s="41">
        <v>-905000000</v>
      </c>
      <c r="I66" s="41"/>
      <c r="J66" s="41">
        <v>-232000000</v>
      </c>
      <c r="K66" s="41"/>
      <c r="L66" s="41">
        <v>0</v>
      </c>
      <c r="M66" s="41"/>
      <c r="N66" s="41">
        <v>-2122000000</v>
      </c>
      <c r="O66" s="41"/>
      <c r="P66" s="41">
        <v>0</v>
      </c>
    </row>
    <row r="67" spans="1:16" ht="21.75" customHeight="1">
      <c r="A67" s="55" t="s">
        <v>210</v>
      </c>
      <c r="B67" s="55"/>
      <c r="H67" s="41">
        <v>209000000</v>
      </c>
      <c r="I67" s="41"/>
      <c r="J67" s="41">
        <v>214000000</v>
      </c>
      <c r="K67" s="41"/>
      <c r="L67" s="41">
        <v>0</v>
      </c>
      <c r="M67" s="41"/>
      <c r="N67" s="41">
        <v>1016000000</v>
      </c>
      <c r="O67" s="41"/>
      <c r="P67" s="41">
        <v>0</v>
      </c>
    </row>
    <row r="68" spans="1:16" ht="21.75" customHeight="1">
      <c r="A68" s="53" t="s">
        <v>35</v>
      </c>
      <c r="B68" s="55"/>
      <c r="H68" s="51">
        <v>0</v>
      </c>
      <c r="I68" s="51"/>
      <c r="J68" s="51">
        <v>190794</v>
      </c>
      <c r="K68" s="51"/>
      <c r="L68" s="51">
        <v>110552</v>
      </c>
      <c r="M68" s="51"/>
      <c r="N68" s="51">
        <v>0</v>
      </c>
      <c r="O68" s="51"/>
      <c r="P68" s="51">
        <v>0</v>
      </c>
    </row>
    <row r="69" spans="1:16" ht="21.75" customHeight="1">
      <c r="A69" s="57" t="s">
        <v>237</v>
      </c>
      <c r="B69" s="55"/>
      <c r="H69" s="58">
        <f>SUM(H59:H68)</f>
        <v>-1804835370</v>
      </c>
      <c r="I69" s="41"/>
      <c r="J69" s="58">
        <f>SUM(J59:J68)</f>
        <v>-832351336</v>
      </c>
      <c r="K69" s="41"/>
      <c r="L69" s="58">
        <f>SUM(L59:L68)</f>
        <v>-719909415</v>
      </c>
      <c r="M69" s="41"/>
      <c r="N69" s="58">
        <f>SUM(N59:N68)</f>
        <v>-1265470317</v>
      </c>
      <c r="O69" s="41"/>
      <c r="P69" s="58">
        <f>SUM(P59:P68)</f>
        <v>0</v>
      </c>
    </row>
    <row r="70" spans="1:16" ht="21.75" customHeight="1">
      <c r="A70" s="52" t="s">
        <v>100</v>
      </c>
      <c r="B70" s="52"/>
      <c r="H70" s="41"/>
      <c r="I70" s="41"/>
      <c r="J70" s="41"/>
      <c r="K70" s="41"/>
      <c r="L70" s="41"/>
      <c r="M70" s="41"/>
      <c r="N70" s="41"/>
      <c r="O70" s="41"/>
      <c r="P70" s="41"/>
    </row>
    <row r="71" spans="1:16" ht="21.75" customHeight="1">
      <c r="A71" s="55" t="s">
        <v>257</v>
      </c>
      <c r="B71" s="55"/>
      <c r="H71" s="41">
        <v>1034000000</v>
      </c>
      <c r="I71" s="41"/>
      <c r="J71" s="41">
        <v>-260000000</v>
      </c>
      <c r="K71" s="41"/>
      <c r="L71" s="41">
        <v>-463344079</v>
      </c>
      <c r="M71" s="41"/>
      <c r="N71" s="41">
        <v>140000000</v>
      </c>
      <c r="O71" s="41"/>
      <c r="P71" s="41">
        <v>0</v>
      </c>
    </row>
    <row r="72" spans="1:16" ht="21.75" customHeight="1">
      <c r="A72" s="55" t="s">
        <v>162</v>
      </c>
      <c r="B72" s="55"/>
      <c r="H72" s="41">
        <v>3779300200</v>
      </c>
      <c r="I72" s="41"/>
      <c r="J72" s="41">
        <v>3587000000</v>
      </c>
      <c r="K72" s="41"/>
      <c r="L72" s="41">
        <v>2010000000</v>
      </c>
      <c r="M72" s="41"/>
      <c r="N72" s="41">
        <v>3035000000</v>
      </c>
      <c r="O72" s="41"/>
      <c r="P72" s="41">
        <v>0</v>
      </c>
    </row>
    <row r="73" spans="1:16" ht="21.75" customHeight="1">
      <c r="A73" s="55" t="s">
        <v>161</v>
      </c>
      <c r="B73" s="55"/>
      <c r="H73" s="41">
        <v>-6457634000</v>
      </c>
      <c r="I73" s="41"/>
      <c r="J73" s="41">
        <v>-3629000000</v>
      </c>
      <c r="K73" s="41"/>
      <c r="L73" s="41">
        <v>-2306000000</v>
      </c>
      <c r="M73" s="41"/>
      <c r="N73" s="41">
        <v>-4862813400</v>
      </c>
      <c r="O73" s="41"/>
      <c r="P73" s="41">
        <v>0</v>
      </c>
    </row>
    <row r="74" spans="1:16" ht="21.75" customHeight="1">
      <c r="A74" s="55" t="s">
        <v>101</v>
      </c>
      <c r="B74" s="55"/>
      <c r="H74" s="41">
        <v>2450000000</v>
      </c>
      <c r="I74" s="41"/>
      <c r="J74" s="41">
        <v>500000000</v>
      </c>
      <c r="K74" s="41"/>
      <c r="L74" s="41">
        <v>0</v>
      </c>
      <c r="M74" s="41"/>
      <c r="N74" s="41">
        <v>2000000000</v>
      </c>
      <c r="O74" s="41"/>
      <c r="P74" s="41">
        <v>0</v>
      </c>
    </row>
    <row r="75" spans="1:16" ht="21.75" customHeight="1">
      <c r="A75" s="55" t="s">
        <v>102</v>
      </c>
      <c r="B75" s="56"/>
      <c r="H75" s="41">
        <v>-1408000000</v>
      </c>
      <c r="I75" s="41"/>
      <c r="J75" s="41">
        <v>-1304500000</v>
      </c>
      <c r="K75" s="41"/>
      <c r="L75" s="41">
        <v>-1154000000</v>
      </c>
      <c r="M75" s="41"/>
      <c r="N75" s="41">
        <v>0</v>
      </c>
      <c r="O75" s="41"/>
      <c r="P75" s="41">
        <v>0</v>
      </c>
    </row>
    <row r="76" spans="1:16" ht="21.75" customHeight="1">
      <c r="A76" s="56" t="s">
        <v>238</v>
      </c>
      <c r="B76" s="56"/>
      <c r="H76" s="41">
        <v>624750000</v>
      </c>
      <c r="I76" s="41"/>
      <c r="J76" s="41">
        <v>0</v>
      </c>
      <c r="K76" s="41"/>
      <c r="L76" s="41">
        <v>0</v>
      </c>
      <c r="M76" s="41"/>
      <c r="N76" s="41">
        <v>624750000</v>
      </c>
      <c r="O76" s="41"/>
      <c r="P76" s="41">
        <v>0</v>
      </c>
    </row>
    <row r="77" spans="1:16" ht="21.75" customHeight="1">
      <c r="A77" s="53" t="s">
        <v>221</v>
      </c>
      <c r="B77" s="55"/>
      <c r="H77" s="51">
        <v>0</v>
      </c>
      <c r="I77" s="51"/>
      <c r="J77" s="51">
        <v>1500000</v>
      </c>
      <c r="K77" s="51"/>
      <c r="L77" s="51">
        <v>22500000</v>
      </c>
      <c r="M77" s="51"/>
      <c r="N77" s="51">
        <v>0</v>
      </c>
      <c r="O77" s="51"/>
      <c r="P77" s="51">
        <v>0</v>
      </c>
    </row>
    <row r="78" spans="1:16" ht="21.75" customHeight="1">
      <c r="A78" s="56" t="s">
        <v>251</v>
      </c>
      <c r="B78" s="56"/>
      <c r="H78" s="41">
        <v>-539960000</v>
      </c>
      <c r="I78" s="41"/>
      <c r="J78" s="41">
        <v>-165340000</v>
      </c>
      <c r="K78" s="41"/>
      <c r="L78" s="41">
        <v>-2723400</v>
      </c>
      <c r="M78" s="41"/>
      <c r="N78" s="41">
        <v>0</v>
      </c>
      <c r="O78" s="41"/>
      <c r="P78" s="41">
        <v>0</v>
      </c>
    </row>
    <row r="79" spans="1:16" ht="21.75" customHeight="1">
      <c r="A79" s="56" t="s">
        <v>108</v>
      </c>
      <c r="B79" s="56"/>
      <c r="H79" s="48">
        <v>-24519600</v>
      </c>
      <c r="I79" s="51"/>
      <c r="J79" s="48">
        <v>-14700000</v>
      </c>
      <c r="K79" s="51"/>
      <c r="L79" s="48">
        <v>-2616600</v>
      </c>
      <c r="M79" s="51"/>
      <c r="N79" s="48">
        <v>0</v>
      </c>
      <c r="O79" s="51"/>
      <c r="P79" s="48">
        <v>0</v>
      </c>
    </row>
    <row r="80" spans="1:16" ht="21.75" customHeight="1">
      <c r="A80" s="57" t="s">
        <v>130</v>
      </c>
      <c r="B80" s="56"/>
      <c r="H80" s="48">
        <f>SUM(H71:H79)</f>
        <v>-542063400</v>
      </c>
      <c r="I80" s="41"/>
      <c r="J80" s="48">
        <f>SUM(J71:J79)</f>
        <v>-1285040000</v>
      </c>
      <c r="K80" s="41"/>
      <c r="L80" s="48">
        <f>SUM(L71:L79)</f>
        <v>-1896184079</v>
      </c>
      <c r="M80" s="41"/>
      <c r="N80" s="48">
        <f>SUM(N71:N79)</f>
        <v>936936600</v>
      </c>
      <c r="O80" s="41"/>
      <c r="P80" s="48">
        <f>SUM(P71:P79)</f>
        <v>0</v>
      </c>
    </row>
    <row r="81" spans="1:16" ht="21.75" customHeight="1">
      <c r="A81" s="56" t="s">
        <v>208</v>
      </c>
      <c r="B81" s="56"/>
      <c r="H81" s="136">
        <f>1069091935-816255933</f>
        <v>252836002</v>
      </c>
      <c r="I81" s="41"/>
      <c r="J81" s="136">
        <v>-63906164</v>
      </c>
      <c r="K81" s="41"/>
      <c r="L81" s="136">
        <v>-605303000</v>
      </c>
      <c r="M81" s="41"/>
      <c r="N81" s="136">
        <v>0</v>
      </c>
      <c r="O81" s="41"/>
      <c r="P81" s="136">
        <v>0</v>
      </c>
    </row>
    <row r="82" spans="1:16" ht="21.75" customHeight="1">
      <c r="A82" s="56" t="s">
        <v>258</v>
      </c>
      <c r="B82" s="56"/>
      <c r="H82" s="48">
        <v>816255933</v>
      </c>
      <c r="I82" s="41"/>
      <c r="J82" s="48">
        <v>0</v>
      </c>
      <c r="K82" s="41"/>
      <c r="L82" s="48">
        <v>0</v>
      </c>
      <c r="M82" s="41"/>
      <c r="N82" s="48">
        <v>0</v>
      </c>
      <c r="O82" s="41"/>
      <c r="P82" s="48">
        <v>0</v>
      </c>
    </row>
    <row r="83" spans="1:16" ht="21.75" customHeight="1">
      <c r="A83" s="52" t="s">
        <v>148</v>
      </c>
      <c r="B83" s="56"/>
      <c r="H83" s="41">
        <f>H45+H69+H80+H81+H82</f>
        <v>-11708992</v>
      </c>
      <c r="I83" s="41"/>
      <c r="J83" s="41">
        <f>J45+J69+J80+J81</f>
        <v>-6711619</v>
      </c>
      <c r="K83" s="41"/>
      <c r="L83" s="41">
        <f>L45+L69+L80+L81</f>
        <v>95588902</v>
      </c>
      <c r="M83" s="41"/>
      <c r="N83" s="41">
        <f>N45+N69+N80+N81</f>
        <v>50737200</v>
      </c>
      <c r="O83" s="41"/>
      <c r="P83" s="41">
        <f>P45+P69+P80+P81</f>
        <v>153000</v>
      </c>
    </row>
    <row r="84" spans="1:16" ht="21.75" customHeight="1">
      <c r="A84" s="55" t="s">
        <v>203</v>
      </c>
      <c r="B84" s="56"/>
      <c r="H84" s="48">
        <f>J85</f>
        <v>115702872</v>
      </c>
      <c r="I84" s="41"/>
      <c r="J84" s="48">
        <f>L85</f>
        <v>122414491</v>
      </c>
      <c r="K84" s="41"/>
      <c r="L84" s="48">
        <v>26825589</v>
      </c>
      <c r="M84" s="41"/>
      <c r="N84" s="48">
        <f>P85</f>
        <v>153000</v>
      </c>
      <c r="O84" s="41"/>
      <c r="P84" s="48">
        <v>0</v>
      </c>
    </row>
    <row r="85" spans="1:16" ht="21.75" customHeight="1" thickBot="1">
      <c r="A85" s="59" t="s">
        <v>239</v>
      </c>
      <c r="B85" s="56"/>
      <c r="H85" s="49">
        <f>SUM(H83:H84)</f>
        <v>103993880</v>
      </c>
      <c r="I85" s="41"/>
      <c r="J85" s="49">
        <f>SUM(J83:J84)</f>
        <v>115702872</v>
      </c>
      <c r="K85" s="41"/>
      <c r="L85" s="49">
        <f>SUM(L83:L84)</f>
        <v>122414491</v>
      </c>
      <c r="M85" s="41"/>
      <c r="N85" s="49">
        <f>SUM(N83:N84)</f>
        <v>50890200</v>
      </c>
      <c r="O85" s="41"/>
      <c r="P85" s="49">
        <f>SUM(P83:P84)</f>
        <v>153000</v>
      </c>
    </row>
    <row r="86" spans="1:16" ht="21.75" customHeight="1" thickTop="1">
      <c r="A86" s="53"/>
      <c r="B86" s="55"/>
      <c r="H86" s="41">
        <f>SUM(H85-BS!H9)</f>
        <v>0</v>
      </c>
      <c r="I86" s="41"/>
      <c r="J86" s="41">
        <f>SUM(J85-BS!J9)</f>
        <v>0</v>
      </c>
      <c r="K86" s="41"/>
      <c r="L86" s="41">
        <f>SUM(L85-BS!L9)</f>
        <v>0</v>
      </c>
      <c r="M86" s="41"/>
      <c r="N86" s="41">
        <f>SUM(N85-BS!P9)</f>
        <v>0</v>
      </c>
      <c r="O86" s="41"/>
      <c r="P86" s="41">
        <f>SUM(P85-BS!R9)</f>
        <v>0</v>
      </c>
    </row>
    <row r="87" spans="1:16" ht="21.75" customHeight="1">
      <c r="A87" s="38" t="s">
        <v>4</v>
      </c>
      <c r="H87" s="41"/>
      <c r="I87" s="41"/>
      <c r="J87" s="41"/>
      <c r="K87" s="41"/>
      <c r="L87" s="41"/>
      <c r="M87" s="41"/>
      <c r="N87" s="41"/>
      <c r="O87" s="41"/>
      <c r="P87" s="41"/>
    </row>
    <row r="88" spans="1:16" ht="21.9" customHeight="1">
      <c r="A88" s="3" t="s">
        <v>174</v>
      </c>
      <c r="H88" s="41"/>
      <c r="I88" s="41"/>
      <c r="J88" s="41"/>
      <c r="K88" s="41"/>
      <c r="L88" s="41"/>
      <c r="M88" s="41"/>
      <c r="N88" s="41"/>
      <c r="O88" s="41"/>
      <c r="P88" s="41"/>
    </row>
    <row r="89" spans="1:16" s="29" customFormat="1" ht="21.9" customHeight="1">
      <c r="A89" s="29" t="s">
        <v>97</v>
      </c>
      <c r="H89" s="31"/>
      <c r="I89" s="31"/>
      <c r="J89" s="31"/>
      <c r="K89" s="31"/>
      <c r="L89" s="31"/>
      <c r="M89" s="31"/>
      <c r="N89" s="31"/>
    </row>
    <row r="90" spans="1:16" s="29" customFormat="1" ht="21.9" customHeight="1">
      <c r="A90" s="29" t="s">
        <v>165</v>
      </c>
    </row>
    <row r="91" spans="1:16" ht="21.9" customHeight="1">
      <c r="D91" s="32"/>
      <c r="E91" s="32"/>
      <c r="J91" s="33"/>
      <c r="L91" s="33"/>
      <c r="P91" s="33" t="s">
        <v>23</v>
      </c>
    </row>
    <row r="92" spans="1:16" ht="21" customHeight="1">
      <c r="H92" s="133" t="s">
        <v>63</v>
      </c>
      <c r="I92" s="133"/>
      <c r="J92" s="133"/>
      <c r="K92" s="133"/>
      <c r="L92" s="133"/>
      <c r="M92" s="34"/>
      <c r="N92" s="133" t="s">
        <v>64</v>
      </c>
      <c r="O92" s="133"/>
      <c r="P92" s="133"/>
    </row>
    <row r="93" spans="1:16" ht="21" customHeight="1">
      <c r="H93" s="74"/>
      <c r="I93" s="73"/>
      <c r="J93" s="73"/>
      <c r="K93" s="73"/>
      <c r="L93" s="73"/>
      <c r="M93" s="34"/>
      <c r="N93" s="73"/>
      <c r="O93" s="73"/>
      <c r="P93" s="74" t="s">
        <v>193</v>
      </c>
    </row>
    <row r="94" spans="1:16" ht="21" customHeight="1">
      <c r="H94" s="74"/>
      <c r="I94" s="73"/>
      <c r="J94" s="73"/>
      <c r="K94" s="73"/>
      <c r="L94" s="73"/>
      <c r="M94" s="34"/>
      <c r="N94" s="73"/>
      <c r="O94" s="73"/>
      <c r="P94" s="74" t="s">
        <v>194</v>
      </c>
    </row>
    <row r="95" spans="1:16" ht="21" customHeight="1">
      <c r="H95" s="74" t="s">
        <v>191</v>
      </c>
      <c r="I95" s="73"/>
      <c r="J95" s="74" t="s">
        <v>191</v>
      </c>
      <c r="K95" s="73"/>
      <c r="L95" s="74" t="s">
        <v>191</v>
      </c>
      <c r="M95" s="34"/>
      <c r="N95" s="74" t="s">
        <v>191</v>
      </c>
      <c r="O95" s="73"/>
      <c r="P95" s="75" t="s">
        <v>195</v>
      </c>
    </row>
    <row r="96" spans="1:16" ht="21" customHeight="1">
      <c r="H96" s="74" t="s">
        <v>192</v>
      </c>
      <c r="I96" s="73"/>
      <c r="J96" s="74" t="s">
        <v>192</v>
      </c>
      <c r="K96" s="73"/>
      <c r="L96" s="74" t="s">
        <v>192</v>
      </c>
      <c r="M96" s="34"/>
      <c r="N96" s="74" t="s">
        <v>192</v>
      </c>
      <c r="O96" s="73"/>
      <c r="P96" s="74" t="s">
        <v>196</v>
      </c>
    </row>
    <row r="97" spans="1:16" ht="21" customHeight="1">
      <c r="F97" s="35"/>
      <c r="G97" s="35"/>
      <c r="H97" s="62" t="s">
        <v>171</v>
      </c>
      <c r="I97" s="2"/>
      <c r="J97" s="62" t="s">
        <v>170</v>
      </c>
      <c r="K97" s="2"/>
      <c r="L97" s="62" t="s">
        <v>169</v>
      </c>
      <c r="M97" s="36"/>
      <c r="N97" s="62" t="s">
        <v>171</v>
      </c>
      <c r="O97" s="2"/>
      <c r="P97" s="62" t="s">
        <v>170</v>
      </c>
    </row>
    <row r="98" spans="1:16" ht="21.9" customHeight="1">
      <c r="A98" s="53" t="s">
        <v>103</v>
      </c>
      <c r="B98" s="53"/>
      <c r="H98" s="41"/>
      <c r="I98" s="41"/>
      <c r="J98" s="41"/>
      <c r="K98" s="41"/>
      <c r="L98" s="41"/>
      <c r="M98" s="41"/>
      <c r="N98" s="41"/>
      <c r="O98" s="41"/>
      <c r="P98" s="41"/>
    </row>
    <row r="99" spans="1:16" ht="21.9" customHeight="1">
      <c r="A99" s="53" t="s">
        <v>157</v>
      </c>
      <c r="B99" s="53"/>
      <c r="H99" s="41">
        <v>-36793531</v>
      </c>
      <c r="I99" s="41"/>
      <c r="J99" s="41">
        <v>59585358</v>
      </c>
      <c r="K99" s="41"/>
      <c r="L99" s="41">
        <v>-32588716</v>
      </c>
      <c r="M99" s="41"/>
      <c r="N99" s="41">
        <v>0</v>
      </c>
      <c r="O99" s="41"/>
      <c r="P99" s="41">
        <v>0</v>
      </c>
    </row>
    <row r="100" spans="1:16" ht="21.9" customHeight="1">
      <c r="A100" s="53" t="s">
        <v>115</v>
      </c>
      <c r="B100" s="53"/>
      <c r="H100" s="41">
        <v>0</v>
      </c>
      <c r="I100" s="41"/>
      <c r="J100" s="41">
        <v>0</v>
      </c>
      <c r="K100" s="41"/>
      <c r="L100" s="41">
        <v>2647625</v>
      </c>
      <c r="M100" s="41"/>
      <c r="N100" s="41">
        <v>0</v>
      </c>
      <c r="O100" s="41"/>
      <c r="P100" s="41">
        <v>0</v>
      </c>
    </row>
    <row r="101" spans="1:16" ht="21.9" customHeight="1">
      <c r="A101" s="53" t="s">
        <v>240</v>
      </c>
      <c r="B101" s="53"/>
      <c r="H101" s="41">
        <v>64885710</v>
      </c>
      <c r="I101" s="41"/>
      <c r="J101" s="41">
        <v>37369216</v>
      </c>
      <c r="K101" s="41"/>
      <c r="L101" s="41">
        <v>61767760</v>
      </c>
      <c r="M101" s="41"/>
      <c r="N101" s="41">
        <v>0</v>
      </c>
      <c r="O101" s="41"/>
      <c r="P101" s="41">
        <v>0</v>
      </c>
    </row>
    <row r="102" spans="1:16" ht="21.9" customHeight="1">
      <c r="A102" s="53" t="s">
        <v>241</v>
      </c>
      <c r="B102" s="53"/>
      <c r="H102" s="41">
        <v>1874250000</v>
      </c>
      <c r="I102" s="41"/>
      <c r="J102" s="41">
        <v>0</v>
      </c>
      <c r="K102" s="41"/>
      <c r="L102" s="41">
        <v>0</v>
      </c>
      <c r="M102" s="41"/>
      <c r="N102" s="41">
        <v>1874250000</v>
      </c>
      <c r="O102" s="41"/>
      <c r="P102" s="41">
        <v>0</v>
      </c>
    </row>
    <row r="103" spans="1:16" ht="21.9" customHeight="1">
      <c r="A103" s="53" t="s">
        <v>242</v>
      </c>
      <c r="B103" s="53"/>
      <c r="H103" s="41"/>
      <c r="I103" s="41"/>
      <c r="J103" s="41"/>
      <c r="K103" s="41"/>
      <c r="L103" s="41"/>
      <c r="M103" s="41"/>
      <c r="N103" s="41"/>
      <c r="O103" s="41"/>
      <c r="P103" s="41"/>
    </row>
    <row r="104" spans="1:16" ht="21.9" customHeight="1">
      <c r="A104" s="53" t="s">
        <v>243</v>
      </c>
      <c r="B104" s="53"/>
      <c r="H104" s="41">
        <v>4250883800</v>
      </c>
      <c r="I104" s="41"/>
      <c r="J104" s="41">
        <v>0</v>
      </c>
      <c r="K104" s="41"/>
      <c r="L104" s="41">
        <v>0</v>
      </c>
      <c r="M104" s="41"/>
      <c r="N104" s="41">
        <v>4250883800</v>
      </c>
      <c r="O104" s="41"/>
      <c r="P104" s="41">
        <v>0</v>
      </c>
    </row>
    <row r="105" spans="1:16" ht="21.9" customHeight="1">
      <c r="A105" s="53" t="s">
        <v>244</v>
      </c>
      <c r="B105" s="53"/>
      <c r="H105" s="41"/>
      <c r="I105" s="41"/>
      <c r="J105" s="41"/>
      <c r="K105" s="41"/>
      <c r="L105" s="41"/>
      <c r="M105" s="41"/>
      <c r="N105" s="41"/>
      <c r="O105" s="41"/>
      <c r="P105" s="41"/>
    </row>
    <row r="106" spans="1:16" ht="21.9" customHeight="1">
      <c r="A106" s="53" t="s">
        <v>245</v>
      </c>
      <c r="B106" s="53"/>
      <c r="H106" s="41">
        <v>715000000</v>
      </c>
      <c r="I106" s="41"/>
      <c r="J106" s="41">
        <v>0</v>
      </c>
      <c r="K106" s="41"/>
      <c r="L106" s="41">
        <v>0</v>
      </c>
      <c r="M106" s="41"/>
      <c r="N106" s="41">
        <v>715000000</v>
      </c>
      <c r="O106" s="41"/>
      <c r="P106" s="41">
        <v>0</v>
      </c>
    </row>
    <row r="107" spans="1:16" ht="21.9" customHeight="1">
      <c r="A107" s="53" t="s">
        <v>246</v>
      </c>
      <c r="B107" s="53"/>
      <c r="H107" s="41"/>
      <c r="I107" s="41"/>
      <c r="J107" s="41"/>
      <c r="K107" s="41"/>
      <c r="L107" s="41"/>
      <c r="M107" s="41"/>
      <c r="N107" s="41"/>
      <c r="O107" s="41"/>
      <c r="P107" s="41"/>
    </row>
    <row r="108" spans="1:16" ht="21.9" customHeight="1">
      <c r="A108" s="53" t="s">
        <v>248</v>
      </c>
      <c r="B108" s="53"/>
      <c r="H108" s="41">
        <v>245000000</v>
      </c>
      <c r="I108" s="41"/>
      <c r="J108" s="41">
        <v>0</v>
      </c>
      <c r="K108" s="41"/>
      <c r="L108" s="41">
        <v>0</v>
      </c>
      <c r="M108" s="41"/>
      <c r="N108" s="41">
        <v>0</v>
      </c>
      <c r="O108" s="41"/>
      <c r="P108" s="41">
        <v>0</v>
      </c>
    </row>
    <row r="109" spans="1:16" ht="21.9" customHeight="1">
      <c r="A109" s="53" t="s">
        <v>222</v>
      </c>
      <c r="B109" s="53"/>
      <c r="H109" s="41"/>
      <c r="I109" s="41"/>
      <c r="J109" s="41"/>
      <c r="K109" s="41"/>
      <c r="L109" s="41"/>
      <c r="M109" s="41"/>
      <c r="N109" s="41"/>
      <c r="O109" s="41"/>
      <c r="P109" s="41"/>
    </row>
    <row r="110" spans="1:16" ht="21.9" customHeight="1">
      <c r="A110" s="53" t="s">
        <v>247</v>
      </c>
      <c r="B110" s="53"/>
      <c r="H110" s="41">
        <v>0</v>
      </c>
      <c r="I110" s="41"/>
      <c r="J110" s="41">
        <v>0</v>
      </c>
      <c r="K110" s="41"/>
      <c r="L110" s="41">
        <v>0</v>
      </c>
      <c r="M110" s="41"/>
      <c r="N110" s="41">
        <v>25520400</v>
      </c>
      <c r="O110" s="41"/>
      <c r="P110" s="41">
        <v>0</v>
      </c>
    </row>
    <row r="111" spans="1:16" ht="21.9" customHeight="1">
      <c r="A111" s="53" t="s">
        <v>220</v>
      </c>
      <c r="B111" s="53"/>
      <c r="H111" s="41">
        <v>0</v>
      </c>
      <c r="I111" s="41"/>
      <c r="J111" s="41">
        <v>1000000</v>
      </c>
      <c r="K111" s="41"/>
      <c r="L111" s="41">
        <v>0</v>
      </c>
      <c r="M111" s="41"/>
      <c r="N111" s="41">
        <v>0</v>
      </c>
      <c r="O111" s="41"/>
      <c r="P111" s="41">
        <v>1000000</v>
      </c>
    </row>
    <row r="112" spans="1:16" ht="21.9" customHeight="1">
      <c r="A112" s="53" t="s">
        <v>226</v>
      </c>
      <c r="B112" s="53"/>
      <c r="H112" s="41"/>
      <c r="I112" s="41"/>
      <c r="J112" s="41"/>
      <c r="K112" s="41"/>
      <c r="L112" s="41"/>
      <c r="M112" s="41"/>
      <c r="N112" s="41"/>
      <c r="O112" s="41"/>
      <c r="P112" s="41"/>
    </row>
    <row r="113" spans="1:16" ht="21.9" customHeight="1">
      <c r="A113" s="53" t="s">
        <v>227</v>
      </c>
      <c r="B113" s="53"/>
      <c r="H113" s="41">
        <v>0</v>
      </c>
      <c r="I113" s="41"/>
      <c r="J113" s="41">
        <v>400000000</v>
      </c>
      <c r="K113" s="41"/>
      <c r="L113" s="41">
        <v>0</v>
      </c>
      <c r="M113" s="41"/>
      <c r="N113" s="41">
        <v>0</v>
      </c>
      <c r="O113" s="41"/>
      <c r="P113" s="41">
        <v>0</v>
      </c>
    </row>
    <row r="114" spans="1:16" ht="21.9" customHeight="1">
      <c r="A114" s="53" t="s">
        <v>229</v>
      </c>
      <c r="B114" s="53"/>
      <c r="H114" s="41"/>
      <c r="I114" s="41"/>
      <c r="J114" s="41"/>
      <c r="K114" s="41"/>
      <c r="L114" s="41"/>
      <c r="M114" s="41"/>
      <c r="N114" s="41"/>
      <c r="O114" s="41"/>
      <c r="P114" s="41"/>
    </row>
    <row r="115" spans="1:16" ht="21.9" customHeight="1">
      <c r="A115" s="53" t="s">
        <v>230</v>
      </c>
      <c r="B115" s="53"/>
      <c r="H115" s="41">
        <v>400000000</v>
      </c>
      <c r="I115" s="41"/>
      <c r="J115" s="41">
        <v>0</v>
      </c>
      <c r="K115" s="41"/>
      <c r="L115" s="41">
        <v>0</v>
      </c>
      <c r="M115" s="41"/>
      <c r="N115" s="41">
        <v>0</v>
      </c>
      <c r="O115" s="41"/>
      <c r="P115" s="41">
        <v>0</v>
      </c>
    </row>
    <row r="116" spans="1:16" ht="21.9" customHeight="1">
      <c r="A116" s="53"/>
      <c r="B116" s="53"/>
      <c r="H116" s="41"/>
      <c r="I116" s="41"/>
      <c r="J116" s="41"/>
      <c r="K116" s="41"/>
      <c r="L116" s="41"/>
      <c r="M116" s="41"/>
      <c r="N116" s="41"/>
      <c r="O116" s="41"/>
      <c r="P116" s="41"/>
    </row>
    <row r="117" spans="1:16" ht="21.9" customHeight="1">
      <c r="A117" s="53"/>
      <c r="B117" s="53"/>
      <c r="H117" s="41"/>
      <c r="I117" s="41"/>
      <c r="J117" s="41"/>
      <c r="K117" s="41"/>
      <c r="L117" s="41"/>
      <c r="M117" s="41"/>
      <c r="N117" s="41"/>
      <c r="O117" s="41"/>
      <c r="P117" s="41"/>
    </row>
    <row r="118" spans="1:16" ht="21.9" customHeight="1">
      <c r="A118" s="54" t="s">
        <v>4</v>
      </c>
      <c r="B118" s="54"/>
      <c r="H118" s="41"/>
      <c r="I118" s="41"/>
      <c r="J118" s="41"/>
      <c r="K118" s="41"/>
      <c r="L118" s="41"/>
      <c r="M118" s="41"/>
      <c r="N118" s="41"/>
      <c r="O118" s="41"/>
      <c r="P118" s="41"/>
    </row>
  </sheetData>
  <mergeCells count="6">
    <mergeCell ref="H52:L52"/>
    <mergeCell ref="N52:P52"/>
    <mergeCell ref="H5:L5"/>
    <mergeCell ref="N5:P5"/>
    <mergeCell ref="H92:L92"/>
    <mergeCell ref="N92:P92"/>
  </mergeCells>
  <printOptions horizontalCentered="1" gridLinesSet="0"/>
  <pageMargins left="0.98425196850393704" right="0.31496062992125984" top="0.78740157480314965" bottom="0.19685039370078741" header="0.19685039370078741" footer="0.19685039370078741"/>
  <pageSetup paperSize="9" scale="66" firstPageNumber="8" orientation="portrait" useFirstPageNumber="1" r:id="rId1"/>
  <headerFooter alignWithMargins="0">
    <oddFooter>&amp;R&amp;"Angsana New,Regular"&amp;14&amp;P</oddFooter>
  </headerFooter>
  <rowBreaks count="2" manualBreakCount="2">
    <brk id="47" max="17" man="1"/>
    <brk id="8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showGridLines="0" view="pageBreakPreview" topLeftCell="A22" zoomScale="80" zoomScaleNormal="117" zoomScaleSheetLayoutView="80" workbookViewId="0">
      <selection activeCell="A35" sqref="A35"/>
    </sheetView>
  </sheetViews>
  <sheetFormatPr defaultColWidth="9.109375" defaultRowHeight="19.5" customHeight="1"/>
  <cols>
    <col min="1" max="1" width="53.88671875" style="107" customWidth="1"/>
    <col min="2" max="2" width="5.6640625" style="107" customWidth="1"/>
    <col min="3" max="3" width="15.6640625" style="107" customWidth="1"/>
    <col min="4" max="4" width="1.6640625" style="107" customWidth="1"/>
    <col min="5" max="5" width="15.6640625" style="107" customWidth="1"/>
    <col min="6" max="6" width="1.6640625" style="107" customWidth="1"/>
    <col min="7" max="7" width="15.6640625" style="107" customWidth="1"/>
    <col min="8" max="8" width="1.6640625" style="107" customWidth="1"/>
    <col min="9" max="9" width="15.6640625" style="107" customWidth="1"/>
    <col min="10" max="10" width="1.6640625" style="107" customWidth="1"/>
    <col min="11" max="11" width="15.6640625" style="107" customWidth="1"/>
    <col min="12" max="12" width="1.6640625" style="107" customWidth="1"/>
    <col min="13" max="13" width="15.6640625" style="107" customWidth="1"/>
    <col min="14" max="14" width="1.6640625" style="107" customWidth="1"/>
    <col min="15" max="15" width="15.6640625" style="107" customWidth="1"/>
    <col min="16" max="16" width="1.6640625" style="107" customWidth="1"/>
    <col min="17" max="17" width="15.6640625" style="107" customWidth="1"/>
    <col min="18" max="18" width="1.6640625" style="107" customWidth="1"/>
    <col min="19" max="19" width="15.6640625" style="107" customWidth="1"/>
    <col min="20" max="20" width="1.6640625" style="107" customWidth="1"/>
    <col min="21" max="21" width="15.6640625" style="107" customWidth="1"/>
    <col min="22" max="22" width="12" style="107" bestFit="1" customWidth="1"/>
    <col min="23" max="24" width="10.44140625" style="107" bestFit="1" customWidth="1"/>
    <col min="25" max="16384" width="9.109375" style="107"/>
  </cols>
  <sheetData>
    <row r="1" spans="1:21" ht="18" customHeight="1">
      <c r="A1" s="106" t="s">
        <v>174</v>
      </c>
    </row>
    <row r="2" spans="1:21" s="108" customFormat="1" ht="18" customHeight="1">
      <c r="A2" s="106" t="s">
        <v>66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1" s="108" customFormat="1" ht="18" customHeight="1">
      <c r="A3" s="106" t="s">
        <v>165</v>
      </c>
      <c r="B3" s="106"/>
      <c r="C3" s="106"/>
      <c r="D3" s="106"/>
      <c r="E3" s="109"/>
      <c r="F3" s="109"/>
      <c r="G3" s="109"/>
      <c r="H3" s="106"/>
      <c r="I3" s="106"/>
      <c r="J3" s="106"/>
      <c r="K3" s="110"/>
      <c r="L3" s="110"/>
      <c r="M3" s="110"/>
      <c r="N3" s="106"/>
      <c r="O3" s="106"/>
      <c r="P3" s="106"/>
      <c r="Q3" s="106"/>
      <c r="R3" s="106"/>
      <c r="S3" s="106"/>
    </row>
    <row r="4" spans="1:21" s="111" customFormat="1" ht="18" customHeight="1">
      <c r="C4" s="112"/>
      <c r="D4" s="112"/>
      <c r="E4" s="112"/>
      <c r="F4" s="112"/>
      <c r="G4" s="112"/>
      <c r="H4" s="112"/>
      <c r="I4" s="112"/>
      <c r="J4" s="112"/>
      <c r="K4" s="110"/>
      <c r="L4" s="110"/>
      <c r="M4" s="110"/>
      <c r="N4" s="112"/>
      <c r="O4" s="112"/>
      <c r="P4" s="112"/>
      <c r="Q4" s="112"/>
      <c r="R4" s="112"/>
      <c r="S4" s="112"/>
      <c r="T4" s="112"/>
      <c r="U4" s="113" t="s">
        <v>23</v>
      </c>
    </row>
    <row r="5" spans="1:21" s="111" customFormat="1" ht="18" customHeight="1">
      <c r="C5" s="114" t="s">
        <v>63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1" ht="18" customHeight="1">
      <c r="C6" s="115" t="s">
        <v>51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68"/>
      <c r="Q6" s="68"/>
      <c r="R6" s="68"/>
      <c r="S6" s="68"/>
      <c r="T6" s="68"/>
      <c r="U6" s="68"/>
    </row>
    <row r="7" spans="1:21" ht="18" customHeight="1">
      <c r="C7" s="112"/>
      <c r="D7" s="112"/>
      <c r="E7" s="112"/>
      <c r="F7" s="112"/>
      <c r="G7" s="112"/>
      <c r="H7" s="112"/>
      <c r="I7" s="112"/>
      <c r="J7" s="112"/>
      <c r="K7" s="134"/>
      <c r="L7" s="134"/>
      <c r="M7" s="134"/>
      <c r="N7" s="112"/>
      <c r="O7" s="112"/>
      <c r="P7" s="68"/>
      <c r="Q7" s="112" t="s">
        <v>8</v>
      </c>
      <c r="R7" s="68"/>
      <c r="S7" s="68"/>
      <c r="T7" s="68"/>
      <c r="U7" s="68"/>
    </row>
    <row r="8" spans="1:21" s="116" customFormat="1" ht="18" customHeight="1">
      <c r="E8" s="117" t="s">
        <v>13</v>
      </c>
      <c r="F8" s="117"/>
      <c r="G8" s="117"/>
      <c r="H8" s="117"/>
      <c r="I8" s="117"/>
      <c r="J8" s="118"/>
      <c r="K8" s="135" t="s">
        <v>114</v>
      </c>
      <c r="L8" s="135"/>
      <c r="M8" s="135"/>
      <c r="O8" s="118"/>
      <c r="P8" s="118"/>
      <c r="Q8" s="118" t="s">
        <v>56</v>
      </c>
      <c r="R8" s="118"/>
      <c r="S8" s="118"/>
    </row>
    <row r="9" spans="1:21" s="116" customFormat="1" ht="18" customHeight="1">
      <c r="E9" s="119" t="s">
        <v>14</v>
      </c>
      <c r="F9" s="119"/>
      <c r="G9" s="119"/>
      <c r="K9" s="120" t="s">
        <v>184</v>
      </c>
      <c r="L9" s="120"/>
      <c r="M9" s="120"/>
      <c r="O9" s="116" t="s">
        <v>47</v>
      </c>
      <c r="Q9" s="116" t="s">
        <v>178</v>
      </c>
      <c r="S9" s="116" t="s">
        <v>54</v>
      </c>
    </row>
    <row r="10" spans="1:21" s="116" customFormat="1" ht="18" customHeight="1">
      <c r="C10" s="116" t="s">
        <v>32</v>
      </c>
      <c r="E10" s="118" t="s">
        <v>21</v>
      </c>
      <c r="F10" s="118"/>
      <c r="G10" s="118"/>
      <c r="I10" s="116" t="s">
        <v>19</v>
      </c>
      <c r="K10" s="120" t="s">
        <v>186</v>
      </c>
      <c r="L10" s="120"/>
      <c r="M10" s="120" t="s">
        <v>112</v>
      </c>
      <c r="O10" s="116" t="s">
        <v>48</v>
      </c>
      <c r="Q10" s="116" t="s">
        <v>179</v>
      </c>
      <c r="S10" s="116" t="s">
        <v>55</v>
      </c>
    </row>
    <row r="11" spans="1:21" s="116" customFormat="1" ht="18" customHeight="1">
      <c r="B11" s="121"/>
      <c r="C11" s="122" t="s">
        <v>73</v>
      </c>
      <c r="E11" s="122" t="s">
        <v>20</v>
      </c>
      <c r="G11" s="122" t="s">
        <v>15</v>
      </c>
      <c r="I11" s="122" t="s">
        <v>206</v>
      </c>
      <c r="J11" s="118"/>
      <c r="K11" s="130" t="s">
        <v>185</v>
      </c>
      <c r="L11" s="110"/>
      <c r="M11" s="130" t="s">
        <v>113</v>
      </c>
      <c r="O11" s="122" t="s">
        <v>57</v>
      </c>
      <c r="P11" s="118"/>
      <c r="Q11" s="122" t="s">
        <v>180</v>
      </c>
      <c r="R11" s="118"/>
      <c r="S11" s="122" t="s">
        <v>56</v>
      </c>
      <c r="U11" s="122" t="s">
        <v>12</v>
      </c>
    </row>
    <row r="12" spans="1:21" ht="18" customHeight="1">
      <c r="A12" s="123" t="s">
        <v>136</v>
      </c>
      <c r="B12" s="124"/>
      <c r="C12" s="70">
        <v>0</v>
      </c>
      <c r="D12" s="70"/>
      <c r="E12" s="70">
        <f>BS!N71</f>
        <v>0</v>
      </c>
      <c r="F12" s="70"/>
      <c r="G12" s="70">
        <f>BS!N72</f>
        <v>0</v>
      </c>
      <c r="H12" s="70"/>
      <c r="I12" s="70">
        <f>BS!N74</f>
        <v>0</v>
      </c>
      <c r="J12" s="70"/>
      <c r="K12" s="70">
        <v>0</v>
      </c>
      <c r="L12" s="70"/>
      <c r="M12" s="125">
        <f>SUM(K12:K12)</f>
        <v>0</v>
      </c>
      <c r="N12" s="70"/>
      <c r="O12" s="70">
        <f>SUM(M12,C12:I12)</f>
        <v>0</v>
      </c>
      <c r="P12" s="70"/>
      <c r="Q12" s="70">
        <v>6710118020</v>
      </c>
      <c r="R12" s="70"/>
      <c r="S12" s="70">
        <f>BS!N79</f>
        <v>304822093</v>
      </c>
      <c r="T12" s="70"/>
      <c r="U12" s="70">
        <f>SUM(O12:T12)</f>
        <v>7014940113</v>
      </c>
    </row>
    <row r="13" spans="1:21" ht="18" customHeight="1">
      <c r="A13" s="126" t="s">
        <v>143</v>
      </c>
      <c r="B13" s="124"/>
      <c r="C13" s="70">
        <v>0</v>
      </c>
      <c r="D13" s="70"/>
      <c r="E13" s="70">
        <v>0</v>
      </c>
      <c r="F13" s="70"/>
      <c r="G13" s="70">
        <v>0</v>
      </c>
      <c r="H13" s="70"/>
      <c r="I13" s="70">
        <v>0</v>
      </c>
      <c r="J13" s="70"/>
      <c r="K13" s="70">
        <v>0</v>
      </c>
      <c r="L13" s="70"/>
      <c r="M13" s="125">
        <f>SUM(K13:K13)</f>
        <v>0</v>
      </c>
      <c r="N13" s="70"/>
      <c r="O13" s="70">
        <f>SUM(M13,C13:I13)</f>
        <v>0</v>
      </c>
      <c r="P13" s="70"/>
      <c r="Q13" s="70">
        <f>PL!L65</f>
        <v>540945815</v>
      </c>
      <c r="R13" s="70"/>
      <c r="S13" s="70">
        <v>36603814</v>
      </c>
      <c r="T13" s="70"/>
      <c r="U13" s="70">
        <f>SUM(O13:T13)</f>
        <v>577549629</v>
      </c>
    </row>
    <row r="14" spans="1:21" ht="18" customHeight="1">
      <c r="A14" s="126" t="s">
        <v>72</v>
      </c>
      <c r="B14" s="124"/>
      <c r="C14" s="69">
        <v>0</v>
      </c>
      <c r="D14" s="70"/>
      <c r="E14" s="69">
        <v>0</v>
      </c>
      <c r="F14" s="70"/>
      <c r="G14" s="69">
        <v>0</v>
      </c>
      <c r="H14" s="70"/>
      <c r="I14" s="69">
        <v>0</v>
      </c>
      <c r="J14" s="70"/>
      <c r="K14" s="69">
        <v>0</v>
      </c>
      <c r="L14" s="70"/>
      <c r="M14" s="69">
        <f>SUM(K14:K14)</f>
        <v>0</v>
      </c>
      <c r="N14" s="70">
        <v>145091</v>
      </c>
      <c r="O14" s="69">
        <f>SUM(M14,C14:I14)</f>
        <v>0</v>
      </c>
      <c r="P14" s="70"/>
      <c r="Q14" s="69">
        <f>PL!L45+PL!L37</f>
        <v>-1873748</v>
      </c>
      <c r="R14" s="70"/>
      <c r="S14" s="69">
        <v>0</v>
      </c>
      <c r="T14" s="70">
        <v>0</v>
      </c>
      <c r="U14" s="69">
        <f>SUM(O14:T14)</f>
        <v>-1873748</v>
      </c>
    </row>
    <row r="15" spans="1:21" ht="18" customHeight="1">
      <c r="A15" s="126" t="s">
        <v>110</v>
      </c>
      <c r="B15" s="124"/>
      <c r="C15" s="70">
        <f>SUM(C13:C14)</f>
        <v>0</v>
      </c>
      <c r="D15" s="70"/>
      <c r="E15" s="70">
        <f>SUM(E13:E14)</f>
        <v>0</v>
      </c>
      <c r="F15" s="70"/>
      <c r="G15" s="70">
        <f>SUM(G13:G14)</f>
        <v>0</v>
      </c>
      <c r="H15" s="70"/>
      <c r="I15" s="70">
        <f>SUM(I13:I14)</f>
        <v>0</v>
      </c>
      <c r="J15" s="70"/>
      <c r="K15" s="70">
        <f>SUM(K13:K14)</f>
        <v>0</v>
      </c>
      <c r="L15" s="70"/>
      <c r="M15" s="70">
        <f>SUM(M13:M14)</f>
        <v>0</v>
      </c>
      <c r="N15" s="70"/>
      <c r="O15" s="70">
        <f>SUM(O13:O14)</f>
        <v>0</v>
      </c>
      <c r="P15" s="70"/>
      <c r="Q15" s="70">
        <f>SUM(Q13:Q14)</f>
        <v>539072067</v>
      </c>
      <c r="R15" s="70"/>
      <c r="S15" s="70">
        <f>SUM(S13:S14)</f>
        <v>36603814</v>
      </c>
      <c r="T15" s="70"/>
      <c r="U15" s="70">
        <f>SUM(U13:U14)</f>
        <v>575675881</v>
      </c>
    </row>
    <row r="16" spans="1:21" ht="18" customHeight="1">
      <c r="A16" s="126" t="s">
        <v>183</v>
      </c>
      <c r="B16" s="124"/>
      <c r="C16" s="125">
        <v>0</v>
      </c>
      <c r="D16" s="125"/>
      <c r="E16" s="125">
        <v>0</v>
      </c>
      <c r="F16" s="70"/>
      <c r="G16" s="125">
        <v>0</v>
      </c>
      <c r="H16" s="70"/>
      <c r="I16" s="125">
        <v>0</v>
      </c>
      <c r="J16" s="70"/>
      <c r="K16" s="70">
        <v>0</v>
      </c>
      <c r="L16" s="70"/>
      <c r="M16" s="125">
        <f>SUM(K16:K16)</f>
        <v>0</v>
      </c>
      <c r="N16" s="70"/>
      <c r="O16" s="70">
        <f>SUM(M16,C16:I16)</f>
        <v>0</v>
      </c>
      <c r="P16" s="70"/>
      <c r="Q16" s="70">
        <v>22500000</v>
      </c>
      <c r="R16" s="70"/>
      <c r="S16" s="70">
        <v>0</v>
      </c>
      <c r="T16" s="70"/>
      <c r="U16" s="70">
        <f>SUM(O16:T16)</f>
        <v>22500000</v>
      </c>
    </row>
    <row r="17" spans="1:21" ht="18" customHeight="1">
      <c r="A17" s="126" t="s">
        <v>249</v>
      </c>
      <c r="B17" s="124"/>
      <c r="C17" s="70">
        <v>0</v>
      </c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v>0</v>
      </c>
      <c r="L17" s="70"/>
      <c r="M17" s="70">
        <f>SUM(K17:K17)</f>
        <v>0</v>
      </c>
      <c r="N17" s="70"/>
      <c r="O17" s="70">
        <f>SUM(M17,C17:I17)</f>
        <v>0</v>
      </c>
      <c r="P17" s="70"/>
      <c r="Q17" s="70">
        <v>-2723400</v>
      </c>
      <c r="R17" s="70"/>
      <c r="S17" s="70">
        <v>0</v>
      </c>
      <c r="T17" s="70"/>
      <c r="U17" s="70">
        <f>SUM(O17:T17)</f>
        <v>-2723400</v>
      </c>
    </row>
    <row r="18" spans="1:21" ht="18" customHeight="1">
      <c r="A18" s="126" t="s">
        <v>211</v>
      </c>
      <c r="B18" s="124"/>
      <c r="C18" s="70">
        <v>0</v>
      </c>
      <c r="D18" s="70"/>
      <c r="E18" s="70">
        <v>0</v>
      </c>
      <c r="F18" s="70"/>
      <c r="G18" s="70">
        <v>0</v>
      </c>
      <c r="H18" s="70"/>
      <c r="I18" s="70">
        <v>0</v>
      </c>
      <c r="J18" s="70"/>
      <c r="K18" s="70">
        <v>0</v>
      </c>
      <c r="L18" s="70"/>
      <c r="M18" s="70">
        <f>SUM(K18:K18)</f>
        <v>0</v>
      </c>
      <c r="N18" s="70"/>
      <c r="O18" s="70">
        <f>SUM(M18,C18:I18)</f>
        <v>0</v>
      </c>
      <c r="P18" s="70"/>
      <c r="Q18" s="70">
        <v>-605303000</v>
      </c>
      <c r="R18" s="70"/>
      <c r="S18" s="70">
        <v>0</v>
      </c>
      <c r="T18" s="70"/>
      <c r="U18" s="70">
        <f>SUM(O18:T18)</f>
        <v>-605303000</v>
      </c>
    </row>
    <row r="19" spans="1:21" ht="18" customHeight="1">
      <c r="A19" s="126" t="s">
        <v>108</v>
      </c>
      <c r="B19" s="124"/>
      <c r="C19" s="125">
        <v>0</v>
      </c>
      <c r="D19" s="125"/>
      <c r="E19" s="125">
        <v>0</v>
      </c>
      <c r="F19" s="70"/>
      <c r="G19" s="125">
        <v>0</v>
      </c>
      <c r="H19" s="70"/>
      <c r="I19" s="70">
        <v>0</v>
      </c>
      <c r="J19" s="70"/>
      <c r="K19" s="70">
        <v>0</v>
      </c>
      <c r="L19" s="70"/>
      <c r="M19" s="125">
        <f>SUM(K19:K19)</f>
        <v>0</v>
      </c>
      <c r="N19" s="70"/>
      <c r="O19" s="70">
        <f>SUM(M19,C19:I19,Q19)</f>
        <v>0</v>
      </c>
      <c r="P19" s="70"/>
      <c r="Q19" s="70">
        <v>0</v>
      </c>
      <c r="R19" s="70"/>
      <c r="S19" s="70">
        <v>-2616600</v>
      </c>
      <c r="T19" s="70"/>
      <c r="U19" s="70">
        <f>SUM(O19:T19)</f>
        <v>-2616600</v>
      </c>
    </row>
    <row r="20" spans="1:21" ht="18" customHeight="1" thickBot="1">
      <c r="A20" s="127" t="s">
        <v>137</v>
      </c>
      <c r="B20" s="124"/>
      <c r="C20" s="71">
        <f>SUM(C12,C15:C19)</f>
        <v>0</v>
      </c>
      <c r="D20" s="70"/>
      <c r="E20" s="71">
        <f>SUM(E12,E15:E19)</f>
        <v>0</v>
      </c>
      <c r="F20" s="70"/>
      <c r="G20" s="71">
        <f>SUM(G12,G15:G19)</f>
        <v>0</v>
      </c>
      <c r="H20" s="70"/>
      <c r="I20" s="71">
        <f>SUM(I12,I15:I19)</f>
        <v>0</v>
      </c>
      <c r="J20" s="67"/>
      <c r="K20" s="71">
        <f>SUM(K12,K15:K19)</f>
        <v>0</v>
      </c>
      <c r="L20" s="67"/>
      <c r="M20" s="71">
        <f>SUM(M12,M15:M19)</f>
        <v>0</v>
      </c>
      <c r="N20" s="70"/>
      <c r="O20" s="71">
        <f>SUM(O12,O15:O19)</f>
        <v>0</v>
      </c>
      <c r="P20" s="67"/>
      <c r="Q20" s="71">
        <f>SUM(Q12,Q15:Q19)</f>
        <v>6663663687</v>
      </c>
      <c r="R20" s="67"/>
      <c r="S20" s="71">
        <f>SUM(S12,S15:S19)</f>
        <v>338809307</v>
      </c>
      <c r="T20" s="67"/>
      <c r="U20" s="71">
        <f>SUM(U12,U15:U19)</f>
        <v>7002472994</v>
      </c>
    </row>
    <row r="21" spans="1:21" ht="4.5" customHeight="1" thickTop="1">
      <c r="A21" s="127"/>
      <c r="B21" s="124"/>
      <c r="C21" s="67"/>
      <c r="D21" s="70"/>
      <c r="E21" s="67"/>
      <c r="F21" s="70"/>
      <c r="G21" s="67"/>
      <c r="H21" s="70"/>
      <c r="I21" s="67"/>
      <c r="J21" s="67"/>
      <c r="K21" s="67"/>
      <c r="L21" s="67"/>
      <c r="M21" s="67"/>
      <c r="N21" s="70"/>
      <c r="O21" s="67"/>
      <c r="P21" s="67"/>
      <c r="Q21" s="67"/>
      <c r="R21" s="67"/>
      <c r="S21" s="67"/>
      <c r="T21" s="70"/>
      <c r="U21" s="67"/>
    </row>
    <row r="22" spans="1:21" ht="18" customHeight="1">
      <c r="A22" s="123" t="s">
        <v>151</v>
      </c>
      <c r="B22" s="124"/>
      <c r="C22" s="70">
        <f>SUM(C20)</f>
        <v>0</v>
      </c>
      <c r="D22" s="70"/>
      <c r="E22" s="70">
        <f>SUM(E20)</f>
        <v>0</v>
      </c>
      <c r="F22" s="70"/>
      <c r="G22" s="70">
        <f>SUM(G20)</f>
        <v>0</v>
      </c>
      <c r="H22" s="70"/>
      <c r="I22" s="70">
        <f>SUM(I20)</f>
        <v>0</v>
      </c>
      <c r="J22" s="70"/>
      <c r="K22" s="70">
        <f>SUM(K20)</f>
        <v>0</v>
      </c>
      <c r="L22" s="70"/>
      <c r="M22" s="125">
        <f>M20</f>
        <v>0</v>
      </c>
      <c r="N22" s="70"/>
      <c r="O22" s="70">
        <f>SUM(O20)</f>
        <v>0</v>
      </c>
      <c r="P22" s="70"/>
      <c r="Q22" s="70">
        <f>SUM(Q20)</f>
        <v>6663663687</v>
      </c>
      <c r="R22" s="70"/>
      <c r="S22" s="70">
        <f>SUM(S20)</f>
        <v>338809307</v>
      </c>
      <c r="T22" s="70"/>
      <c r="U22" s="70">
        <f>SUM(U20)</f>
        <v>7002472994</v>
      </c>
    </row>
    <row r="23" spans="1:21" ht="18" customHeight="1">
      <c r="A23" s="126" t="s">
        <v>216</v>
      </c>
      <c r="B23" s="124"/>
      <c r="C23" s="70">
        <v>0</v>
      </c>
      <c r="D23" s="70"/>
      <c r="E23" s="70">
        <v>0</v>
      </c>
      <c r="F23" s="70"/>
      <c r="G23" s="70">
        <v>0</v>
      </c>
      <c r="H23" s="70"/>
      <c r="I23" s="70">
        <f>'statement of change_company'!I9</f>
        <v>-12523</v>
      </c>
      <c r="J23" s="70"/>
      <c r="K23" s="70">
        <v>0</v>
      </c>
      <c r="L23" s="70"/>
      <c r="M23" s="125">
        <f>SUM(K23:K23)</f>
        <v>0</v>
      </c>
      <c r="N23" s="70"/>
      <c r="O23" s="70">
        <f>SUM(M23,C23:I23)</f>
        <v>-12523</v>
      </c>
      <c r="P23" s="70"/>
      <c r="Q23" s="70">
        <f>PL!J65</f>
        <v>585289194</v>
      </c>
      <c r="R23" s="70"/>
      <c r="S23" s="70">
        <v>32627899</v>
      </c>
      <c r="T23" s="70"/>
      <c r="U23" s="70">
        <f t="shared" ref="U23" si="0">SUM(O23:T23)</f>
        <v>617904570</v>
      </c>
    </row>
    <row r="24" spans="1:21" ht="18" customHeight="1">
      <c r="A24" s="126" t="s">
        <v>72</v>
      </c>
      <c r="B24" s="124"/>
      <c r="C24" s="69">
        <v>0</v>
      </c>
      <c r="D24" s="70"/>
      <c r="E24" s="69">
        <v>0</v>
      </c>
      <c r="F24" s="70"/>
      <c r="G24" s="69">
        <v>0</v>
      </c>
      <c r="H24" s="70"/>
      <c r="I24" s="69">
        <v>0</v>
      </c>
      <c r="J24" s="70"/>
      <c r="K24" s="69">
        <v>0</v>
      </c>
      <c r="L24" s="70"/>
      <c r="M24" s="128">
        <f>SUM(K24:K24)</f>
        <v>0</v>
      </c>
      <c r="N24" s="70"/>
      <c r="O24" s="69">
        <f>SUM(M24,C24:I24)</f>
        <v>0</v>
      </c>
      <c r="P24" s="70"/>
      <c r="Q24" s="69">
        <f>PL!J45+PL!J37-S24</f>
        <v>-99319324</v>
      </c>
      <c r="R24" s="70"/>
      <c r="S24" s="69">
        <v>-198932</v>
      </c>
      <c r="T24" s="70"/>
      <c r="U24" s="69">
        <f>SUM(O24:T24)</f>
        <v>-99518256</v>
      </c>
    </row>
    <row r="25" spans="1:21" s="111" customFormat="1" ht="18" customHeight="1">
      <c r="A25" s="126" t="s">
        <v>110</v>
      </c>
      <c r="B25" s="124"/>
      <c r="C25" s="129">
        <f>SUM(C23:C24)</f>
        <v>0</v>
      </c>
      <c r="D25" s="129"/>
      <c r="E25" s="129">
        <f>SUM(E23:E24)</f>
        <v>0</v>
      </c>
      <c r="F25" s="67"/>
      <c r="G25" s="129">
        <f>SUM(G23:G24)</f>
        <v>0</v>
      </c>
      <c r="H25" s="67"/>
      <c r="I25" s="129">
        <f>SUM(I23:I24)</f>
        <v>-12523</v>
      </c>
      <c r="J25" s="67"/>
      <c r="K25" s="129">
        <f>SUM(K23:K24)</f>
        <v>0</v>
      </c>
      <c r="L25" s="129"/>
      <c r="M25" s="129">
        <f>SUM(M23:M24)</f>
        <v>0</v>
      </c>
      <c r="N25" s="129"/>
      <c r="O25" s="129">
        <f>SUM(O23:O24)</f>
        <v>-12523</v>
      </c>
      <c r="P25" s="67"/>
      <c r="Q25" s="129">
        <f>SUM(Q23:Q24)</f>
        <v>485969870</v>
      </c>
      <c r="R25" s="67"/>
      <c r="S25" s="129">
        <f>SUM(S23:S24)</f>
        <v>32428967</v>
      </c>
      <c r="T25" s="67"/>
      <c r="U25" s="129">
        <f>SUM(U23:U24)</f>
        <v>518386314</v>
      </c>
    </row>
    <row r="26" spans="1:21" ht="18" customHeight="1">
      <c r="A26" s="126" t="s">
        <v>231</v>
      </c>
      <c r="B26" s="124"/>
      <c r="C26" s="129">
        <v>1000000</v>
      </c>
      <c r="D26" s="129"/>
      <c r="E26" s="129">
        <v>0</v>
      </c>
      <c r="F26" s="67"/>
      <c r="G26" s="129">
        <v>0</v>
      </c>
      <c r="H26" s="67"/>
      <c r="I26" s="129">
        <v>0</v>
      </c>
      <c r="J26" s="67"/>
      <c r="K26" s="125">
        <v>0</v>
      </c>
      <c r="L26" s="129"/>
      <c r="M26" s="125">
        <f>SUM(K26:K26)</f>
        <v>0</v>
      </c>
      <c r="N26" s="129"/>
      <c r="O26" s="70">
        <f>SUM(M26,C26:I26)</f>
        <v>1000000</v>
      </c>
      <c r="P26" s="67"/>
      <c r="Q26" s="70">
        <v>0</v>
      </c>
      <c r="R26" s="67"/>
      <c r="S26" s="129">
        <v>0</v>
      </c>
      <c r="T26" s="67"/>
      <c r="U26" s="70">
        <f t="shared" ref="U26:U30" si="1">SUM(O26:T26)</f>
        <v>1000000</v>
      </c>
    </row>
    <row r="27" spans="1:21" ht="18" customHeight="1">
      <c r="A27" s="126" t="s">
        <v>183</v>
      </c>
      <c r="B27" s="124"/>
      <c r="C27" s="125">
        <v>0</v>
      </c>
      <c r="D27" s="125"/>
      <c r="E27" s="125">
        <v>0</v>
      </c>
      <c r="F27" s="70"/>
      <c r="G27" s="125">
        <v>0</v>
      </c>
      <c r="H27" s="70"/>
      <c r="I27" s="125">
        <v>0</v>
      </c>
      <c r="J27" s="70"/>
      <c r="K27" s="70">
        <v>0</v>
      </c>
      <c r="L27" s="70"/>
      <c r="M27" s="125">
        <f>SUM(K27:K27)</f>
        <v>0</v>
      </c>
      <c r="N27" s="70"/>
      <c r="O27" s="70">
        <f>SUM(M27,C27:I27)</f>
        <v>0</v>
      </c>
      <c r="P27" s="70"/>
      <c r="Q27" s="70">
        <v>1500000</v>
      </c>
      <c r="R27" s="70"/>
      <c r="S27" s="70">
        <v>0</v>
      </c>
      <c r="T27" s="70"/>
      <c r="U27" s="70">
        <f t="shared" si="1"/>
        <v>1500000</v>
      </c>
    </row>
    <row r="28" spans="1:21" ht="18" customHeight="1">
      <c r="A28" s="126" t="s">
        <v>249</v>
      </c>
      <c r="B28" s="124"/>
      <c r="C28" s="70">
        <v>0</v>
      </c>
      <c r="D28" s="70"/>
      <c r="E28" s="70">
        <v>0</v>
      </c>
      <c r="F28" s="70"/>
      <c r="G28" s="70">
        <v>0</v>
      </c>
      <c r="H28" s="70"/>
      <c r="I28" s="70">
        <v>0</v>
      </c>
      <c r="J28" s="70"/>
      <c r="K28" s="70">
        <v>0</v>
      </c>
      <c r="L28" s="70"/>
      <c r="M28" s="70">
        <f>SUM(K28:K28)</f>
        <v>0</v>
      </c>
      <c r="N28" s="70"/>
      <c r="O28" s="70">
        <f>SUM(M28,C28:I28)</f>
        <v>0</v>
      </c>
      <c r="P28" s="70"/>
      <c r="Q28" s="70">
        <v>-565340000</v>
      </c>
      <c r="R28" s="70"/>
      <c r="S28" s="70">
        <v>0</v>
      </c>
      <c r="T28" s="70"/>
      <c r="U28" s="70">
        <f t="shared" si="1"/>
        <v>-565340000</v>
      </c>
    </row>
    <row r="29" spans="1:21" ht="18" customHeight="1">
      <c r="A29" s="126" t="s">
        <v>211</v>
      </c>
      <c r="B29" s="124"/>
      <c r="C29" s="70">
        <v>0</v>
      </c>
      <c r="D29" s="70"/>
      <c r="E29" s="70">
        <v>0</v>
      </c>
      <c r="F29" s="70"/>
      <c r="G29" s="70">
        <v>0</v>
      </c>
      <c r="H29" s="70"/>
      <c r="I29" s="70">
        <v>0</v>
      </c>
      <c r="J29" s="70"/>
      <c r="K29" s="70">
        <v>0</v>
      </c>
      <c r="L29" s="70"/>
      <c r="M29" s="70">
        <f>SUM(K29:K29)</f>
        <v>0</v>
      </c>
      <c r="N29" s="70"/>
      <c r="O29" s="70">
        <f>SUM(M29,C29:I29)</f>
        <v>0</v>
      </c>
      <c r="P29" s="70"/>
      <c r="Q29" s="70">
        <v>-63906164</v>
      </c>
      <c r="R29" s="70"/>
      <c r="S29" s="70">
        <v>0</v>
      </c>
      <c r="T29" s="70"/>
      <c r="U29" s="70">
        <f t="shared" si="1"/>
        <v>-63906164</v>
      </c>
    </row>
    <row r="30" spans="1:21" ht="18" customHeight="1">
      <c r="A30" s="126" t="s">
        <v>108</v>
      </c>
      <c r="B30" s="124"/>
      <c r="C30" s="125">
        <v>0</v>
      </c>
      <c r="D30" s="125"/>
      <c r="E30" s="125">
        <v>0</v>
      </c>
      <c r="F30" s="70"/>
      <c r="G30" s="125">
        <v>0</v>
      </c>
      <c r="H30" s="70"/>
      <c r="I30" s="70">
        <v>0</v>
      </c>
      <c r="J30" s="70"/>
      <c r="K30" s="125">
        <v>0</v>
      </c>
      <c r="L30" s="125"/>
      <c r="M30" s="125">
        <f>SUM(K30:K30)</f>
        <v>0</v>
      </c>
      <c r="N30" s="125"/>
      <c r="O30" s="70">
        <f>SUM(M30,C30:I30)</f>
        <v>0</v>
      </c>
      <c r="P30" s="70"/>
      <c r="Q30" s="70">
        <v>0</v>
      </c>
      <c r="R30" s="70"/>
      <c r="S30" s="70">
        <v>-14700000</v>
      </c>
      <c r="T30" s="70"/>
      <c r="U30" s="70">
        <f t="shared" si="1"/>
        <v>-14700000</v>
      </c>
    </row>
    <row r="31" spans="1:21" ht="18" customHeight="1" thickBot="1">
      <c r="A31" s="127" t="s">
        <v>152</v>
      </c>
      <c r="B31" s="124"/>
      <c r="C31" s="71">
        <f>SUM(C25:C30,C22)</f>
        <v>1000000</v>
      </c>
      <c r="D31" s="70"/>
      <c r="E31" s="71">
        <f>SUM(E25:E30,E22)</f>
        <v>0</v>
      </c>
      <c r="F31" s="67">
        <f>SUM(F22:F30)</f>
        <v>0</v>
      </c>
      <c r="G31" s="71">
        <f>SUM(G25:G30,G22)</f>
        <v>0</v>
      </c>
      <c r="H31" s="70"/>
      <c r="I31" s="71">
        <f>SUM(I25:I30,I22)</f>
        <v>-12523</v>
      </c>
      <c r="J31" s="67"/>
      <c r="K31" s="71">
        <f>SUM(K25:K30,K22)</f>
        <v>0</v>
      </c>
      <c r="L31" s="67"/>
      <c r="M31" s="71">
        <f>SUM(M25:M30,M22)</f>
        <v>0</v>
      </c>
      <c r="N31" s="70"/>
      <c r="O31" s="71">
        <f>SUM(O25:O30,O22)</f>
        <v>987477</v>
      </c>
      <c r="P31" s="67"/>
      <c r="Q31" s="71">
        <f>SUM(Q25:Q30,Q22)</f>
        <v>6521887393</v>
      </c>
      <c r="R31" s="67"/>
      <c r="S31" s="71">
        <f>SUM(S25:S30,S22)</f>
        <v>356538274</v>
      </c>
      <c r="T31" s="70"/>
      <c r="U31" s="71">
        <f>SUM(U25:U30,U22)</f>
        <v>6879413144</v>
      </c>
    </row>
    <row r="32" spans="1:21" ht="4.5" customHeight="1" thickTop="1">
      <c r="A32" s="127"/>
      <c r="B32" s="124"/>
      <c r="C32" s="67"/>
      <c r="D32" s="70"/>
      <c r="E32" s="67"/>
      <c r="F32" s="67"/>
      <c r="G32" s="67"/>
      <c r="H32" s="70"/>
      <c r="I32" s="67"/>
      <c r="J32" s="67"/>
      <c r="K32" s="67"/>
      <c r="L32" s="67"/>
      <c r="M32" s="67"/>
      <c r="N32" s="70"/>
      <c r="O32" s="67"/>
      <c r="P32" s="67"/>
      <c r="Q32" s="67"/>
      <c r="R32" s="67"/>
      <c r="S32" s="67"/>
      <c r="T32" s="70"/>
      <c r="U32" s="67"/>
    </row>
    <row r="33" spans="1:21" ht="18" customHeight="1">
      <c r="A33" s="123" t="s">
        <v>166</v>
      </c>
      <c r="B33" s="124"/>
      <c r="C33" s="70">
        <f>SUM(C31)</f>
        <v>1000000</v>
      </c>
      <c r="D33" s="70"/>
      <c r="E33" s="70">
        <f>SUM(E31)</f>
        <v>0</v>
      </c>
      <c r="F33" s="70"/>
      <c r="G33" s="70">
        <f>SUM(G31)</f>
        <v>0</v>
      </c>
      <c r="H33" s="70"/>
      <c r="I33" s="70">
        <f>SUM(I31)</f>
        <v>-12523</v>
      </c>
      <c r="J33" s="70"/>
      <c r="K33" s="70">
        <f>SUM(K31)</f>
        <v>0</v>
      </c>
      <c r="L33" s="70"/>
      <c r="M33" s="70">
        <f>SUM(M31)</f>
        <v>0</v>
      </c>
      <c r="N33" s="70"/>
      <c r="O33" s="70">
        <f>SUM(O31)</f>
        <v>987477</v>
      </c>
      <c r="P33" s="70"/>
      <c r="Q33" s="70">
        <f>SUM(Q31)</f>
        <v>6521887393</v>
      </c>
      <c r="R33" s="70"/>
      <c r="S33" s="70">
        <f>SUM(S31)</f>
        <v>356538274</v>
      </c>
      <c r="T33" s="70"/>
      <c r="U33" s="70">
        <f>SUM(U31)</f>
        <v>6879413144</v>
      </c>
    </row>
    <row r="34" spans="1:21" ht="18" customHeight="1">
      <c r="A34" s="126" t="s">
        <v>143</v>
      </c>
      <c r="B34" s="124"/>
      <c r="C34" s="70">
        <v>0</v>
      </c>
      <c r="D34" s="70"/>
      <c r="E34" s="70">
        <v>0</v>
      </c>
      <c r="F34" s="70"/>
      <c r="G34" s="70">
        <v>0</v>
      </c>
      <c r="H34" s="70"/>
      <c r="I34" s="70">
        <f>PL!H62</f>
        <v>186202439</v>
      </c>
      <c r="J34" s="70"/>
      <c r="K34" s="70">
        <v>0</v>
      </c>
      <c r="L34" s="70"/>
      <c r="M34" s="125">
        <f>SUM(K34:K34)</f>
        <v>0</v>
      </c>
      <c r="N34" s="70"/>
      <c r="O34" s="70">
        <f>SUM(M34,C34:I34)</f>
        <v>186202439</v>
      </c>
      <c r="P34" s="70"/>
      <c r="Q34" s="70">
        <v>51159754</v>
      </c>
      <c r="R34" s="70"/>
      <c r="S34" s="70">
        <f>PL!H63</f>
        <v>14494102</v>
      </c>
      <c r="T34" s="70"/>
      <c r="U34" s="67">
        <f>SUM(O34:T34)</f>
        <v>251856295</v>
      </c>
    </row>
    <row r="35" spans="1:21" ht="18" customHeight="1">
      <c r="A35" s="126" t="s">
        <v>72</v>
      </c>
      <c r="B35" s="124"/>
      <c r="C35" s="69">
        <v>0</v>
      </c>
      <c r="D35" s="70"/>
      <c r="E35" s="69">
        <v>0</v>
      </c>
      <c r="F35" s="70"/>
      <c r="G35" s="69">
        <v>0</v>
      </c>
      <c r="H35" s="70"/>
      <c r="I35" s="69">
        <v>-7685173</v>
      </c>
      <c r="J35" s="70"/>
      <c r="K35" s="69">
        <v>0</v>
      </c>
      <c r="L35" s="70"/>
      <c r="M35" s="69">
        <f>SUM(K35:K35)</f>
        <v>0</v>
      </c>
      <c r="N35" s="70"/>
      <c r="O35" s="69">
        <f>SUM(M35,C35:I35)</f>
        <v>-7685173</v>
      </c>
      <c r="P35" s="70"/>
      <c r="Q35" s="69">
        <v>0</v>
      </c>
      <c r="R35" s="70"/>
      <c r="S35" s="69">
        <v>-41046</v>
      </c>
      <c r="T35" s="70"/>
      <c r="U35" s="69">
        <f>SUM(O35:T35)</f>
        <v>-7726219</v>
      </c>
    </row>
    <row r="36" spans="1:21" ht="18" customHeight="1">
      <c r="A36" s="126" t="s">
        <v>110</v>
      </c>
      <c r="B36" s="124"/>
      <c r="C36" s="129">
        <f>SUM(C34:C35)</f>
        <v>0</v>
      </c>
      <c r="D36" s="129"/>
      <c r="E36" s="129">
        <f>SUM(E34:E35)</f>
        <v>0</v>
      </c>
      <c r="F36" s="67"/>
      <c r="G36" s="129">
        <f>SUM(G34:G35)</f>
        <v>0</v>
      </c>
      <c r="H36" s="67"/>
      <c r="I36" s="129">
        <f>SUM(I34:I35)</f>
        <v>178517266</v>
      </c>
      <c r="J36" s="67"/>
      <c r="K36" s="129">
        <f>SUM(K34:K35)</f>
        <v>0</v>
      </c>
      <c r="L36" s="129"/>
      <c r="M36" s="129">
        <f>SUM(M34:M35)</f>
        <v>0</v>
      </c>
      <c r="N36" s="129"/>
      <c r="O36" s="129">
        <f>SUM(O34:O35)</f>
        <v>178517266</v>
      </c>
      <c r="P36" s="67"/>
      <c r="Q36" s="129">
        <f>SUM(Q34:Q35)</f>
        <v>51159754</v>
      </c>
      <c r="R36" s="67"/>
      <c r="S36" s="129">
        <f>SUM(S34:S35)</f>
        <v>14453056</v>
      </c>
      <c r="T36" s="67"/>
      <c r="U36" s="129">
        <f>SUM(U34:U35)</f>
        <v>244130076</v>
      </c>
    </row>
    <row r="37" spans="1:21" ht="18" customHeight="1">
      <c r="A37" s="126" t="s">
        <v>205</v>
      </c>
      <c r="B37" s="124"/>
      <c r="C37" s="129">
        <v>2499000000</v>
      </c>
      <c r="D37" s="129"/>
      <c r="E37" s="129">
        <v>0</v>
      </c>
      <c r="F37" s="67"/>
      <c r="G37" s="129">
        <v>0</v>
      </c>
      <c r="H37" s="67"/>
      <c r="I37" s="129">
        <v>0</v>
      </c>
      <c r="J37" s="67"/>
      <c r="K37" s="129">
        <v>0</v>
      </c>
      <c r="L37" s="129"/>
      <c r="M37" s="129">
        <v>0</v>
      </c>
      <c r="N37" s="129"/>
      <c r="O37" s="70">
        <f t="shared" ref="O37:O43" si="2">SUM(M37,C37:I37)</f>
        <v>2499000000</v>
      </c>
      <c r="P37" s="67"/>
      <c r="Q37" s="129">
        <v>0</v>
      </c>
      <c r="R37" s="67"/>
      <c r="S37" s="129">
        <v>0</v>
      </c>
      <c r="T37" s="67"/>
      <c r="U37" s="70">
        <f t="shared" ref="U37" si="3">SUM(O37:T37)</f>
        <v>2499000000</v>
      </c>
    </row>
    <row r="38" spans="1:21" ht="18" customHeight="1">
      <c r="A38" s="126" t="s">
        <v>249</v>
      </c>
      <c r="B38" s="124"/>
      <c r="C38" s="129">
        <v>0</v>
      </c>
      <c r="D38" s="129"/>
      <c r="E38" s="129">
        <v>0</v>
      </c>
      <c r="F38" s="67"/>
      <c r="G38" s="129">
        <v>0</v>
      </c>
      <c r="H38" s="67"/>
      <c r="I38" s="129">
        <v>0</v>
      </c>
      <c r="J38" s="67"/>
      <c r="K38" s="129">
        <v>0</v>
      </c>
      <c r="L38" s="129"/>
      <c r="M38" s="125">
        <f t="shared" ref="M38" si="4">SUM(K38:K38)</f>
        <v>0</v>
      </c>
      <c r="N38" s="129"/>
      <c r="O38" s="70">
        <f t="shared" ref="O38" si="5">SUM(M38,C38:I38)</f>
        <v>0</v>
      </c>
      <c r="P38" s="67"/>
      <c r="Q38" s="129">
        <v>-539960000</v>
      </c>
      <c r="R38" s="67"/>
      <c r="S38" s="129">
        <v>0</v>
      </c>
      <c r="T38" s="67"/>
      <c r="U38" s="70">
        <f>SUM(O38:T38)</f>
        <v>-539960000</v>
      </c>
    </row>
    <row r="39" spans="1:21" ht="18" customHeight="1">
      <c r="A39" s="126" t="s">
        <v>250</v>
      </c>
      <c r="B39" s="124"/>
      <c r="C39" s="129">
        <v>0</v>
      </c>
      <c r="D39" s="129"/>
      <c r="E39" s="129">
        <v>0</v>
      </c>
      <c r="F39" s="67"/>
      <c r="G39" s="129">
        <v>0</v>
      </c>
      <c r="H39" s="67"/>
      <c r="I39" s="129">
        <v>0</v>
      </c>
      <c r="J39" s="67"/>
      <c r="K39" s="129">
        <v>9353328</v>
      </c>
      <c r="L39" s="129"/>
      <c r="M39" s="125">
        <f t="shared" ref="M39:M43" si="6">SUM(K39:K39)</f>
        <v>9353328</v>
      </c>
      <c r="N39" s="129"/>
      <c r="O39" s="70">
        <f t="shared" si="2"/>
        <v>9353328</v>
      </c>
      <c r="P39" s="67"/>
      <c r="Q39" s="129">
        <v>0</v>
      </c>
      <c r="R39" s="67"/>
      <c r="S39" s="129">
        <v>0</v>
      </c>
      <c r="T39" s="67"/>
      <c r="U39" s="70">
        <f>SUM(O39:T39)</f>
        <v>9353328</v>
      </c>
    </row>
    <row r="40" spans="1:21" ht="18" customHeight="1">
      <c r="A40" s="126" t="s">
        <v>253</v>
      </c>
      <c r="B40" s="124"/>
      <c r="C40" s="129"/>
      <c r="D40" s="129"/>
      <c r="E40" s="129"/>
      <c r="F40" s="67"/>
      <c r="G40" s="129"/>
      <c r="H40" s="67"/>
      <c r="I40" s="129"/>
      <c r="J40" s="67"/>
      <c r="K40" s="129"/>
      <c r="L40" s="129"/>
      <c r="M40" s="125"/>
      <c r="N40" s="129"/>
      <c r="O40" s="70"/>
      <c r="P40" s="67"/>
      <c r="Q40" s="118"/>
      <c r="R40" s="67"/>
      <c r="S40" s="129"/>
      <c r="T40" s="67"/>
      <c r="U40" s="70"/>
    </row>
    <row r="41" spans="1:21" ht="18" customHeight="1">
      <c r="A41" s="126" t="s">
        <v>252</v>
      </c>
      <c r="B41" s="124"/>
      <c r="C41" s="70">
        <v>0</v>
      </c>
      <c r="D41" s="70"/>
      <c r="E41" s="70">
        <v>0</v>
      </c>
      <c r="F41" s="70"/>
      <c r="G41" s="70">
        <v>0</v>
      </c>
      <c r="H41" s="70"/>
      <c r="I41" s="70">
        <v>0</v>
      </c>
      <c r="J41" s="70"/>
      <c r="K41" s="70">
        <v>0</v>
      </c>
      <c r="L41" s="70"/>
      <c r="M41" s="70">
        <f t="shared" si="6"/>
        <v>0</v>
      </c>
      <c r="N41" s="70"/>
      <c r="O41" s="70">
        <f t="shared" si="2"/>
        <v>0</v>
      </c>
      <c r="P41" s="70"/>
      <c r="Q41" s="70">
        <v>-6033087147</v>
      </c>
      <c r="R41" s="70"/>
      <c r="S41" s="70">
        <v>0</v>
      </c>
      <c r="T41" s="70"/>
      <c r="U41" s="70">
        <f>SUM(O41:T41)</f>
        <v>-6033087147</v>
      </c>
    </row>
    <row r="42" spans="1:21" ht="18" customHeight="1">
      <c r="A42" s="126" t="s">
        <v>254</v>
      </c>
      <c r="B42" s="124"/>
      <c r="C42" s="125">
        <v>0</v>
      </c>
      <c r="D42" s="125"/>
      <c r="E42" s="125">
        <v>0</v>
      </c>
      <c r="F42" s="70"/>
      <c r="G42" s="125">
        <v>0</v>
      </c>
      <c r="H42" s="70"/>
      <c r="I42" s="125">
        <v>0</v>
      </c>
      <c r="J42" s="70"/>
      <c r="K42" s="125">
        <v>0</v>
      </c>
      <c r="L42" s="125"/>
      <c r="M42" s="125">
        <f t="shared" si="6"/>
        <v>0</v>
      </c>
      <c r="N42" s="125"/>
      <c r="O42" s="70">
        <f t="shared" si="2"/>
        <v>0</v>
      </c>
      <c r="P42" s="70"/>
      <c r="Q42" s="70">
        <v>0</v>
      </c>
      <c r="R42" s="70"/>
      <c r="S42" s="70">
        <v>-24519600</v>
      </c>
      <c r="T42" s="70"/>
      <c r="U42" s="70">
        <f>SUM(O42:T42)</f>
        <v>-24519600</v>
      </c>
    </row>
    <row r="43" spans="1:21" ht="18" customHeight="1">
      <c r="A43" s="126" t="s">
        <v>215</v>
      </c>
      <c r="B43" s="124"/>
      <c r="C43" s="125">
        <v>0</v>
      </c>
      <c r="D43" s="125"/>
      <c r="E43" s="125">
        <v>3396600</v>
      </c>
      <c r="F43" s="70"/>
      <c r="G43" s="70">
        <v>1698300</v>
      </c>
      <c r="H43" s="70"/>
      <c r="I43" s="70">
        <f>-E43-G43</f>
        <v>-5094900</v>
      </c>
      <c r="J43" s="70"/>
      <c r="K43" s="125">
        <v>0</v>
      </c>
      <c r="L43" s="125"/>
      <c r="M43" s="125">
        <f t="shared" si="6"/>
        <v>0</v>
      </c>
      <c r="N43" s="125"/>
      <c r="O43" s="70">
        <f t="shared" si="2"/>
        <v>0</v>
      </c>
      <c r="P43" s="70"/>
      <c r="Q43" s="70">
        <v>0</v>
      </c>
      <c r="R43" s="70"/>
      <c r="S43" s="70">
        <v>0</v>
      </c>
      <c r="T43" s="70"/>
      <c r="U43" s="70">
        <f>SUM(O43:T43)</f>
        <v>0</v>
      </c>
    </row>
    <row r="44" spans="1:21" ht="18" customHeight="1" thickBot="1">
      <c r="A44" s="127" t="s">
        <v>167</v>
      </c>
      <c r="B44" s="124"/>
      <c r="C44" s="71">
        <f>SUM(C36:C43,C33)</f>
        <v>2500000000</v>
      </c>
      <c r="D44" s="70"/>
      <c r="E44" s="71">
        <f>SUM(E36:E43,E33)</f>
        <v>3396600</v>
      </c>
      <c r="F44" s="67">
        <f>SUM(F33:F43)</f>
        <v>0</v>
      </c>
      <c r="G44" s="71">
        <f>SUM(G36:G43,G33)</f>
        <v>1698300</v>
      </c>
      <c r="H44" s="70"/>
      <c r="I44" s="71">
        <f>SUM(I36:I43,I33)</f>
        <v>173409843</v>
      </c>
      <c r="J44" s="67"/>
      <c r="K44" s="71">
        <f>SUM(K36:K43,K33)</f>
        <v>9353328</v>
      </c>
      <c r="L44" s="67"/>
      <c r="M44" s="71">
        <f>SUM(M36:M43,M33)</f>
        <v>9353328</v>
      </c>
      <c r="N44" s="70"/>
      <c r="O44" s="71">
        <f>SUM(O36:O43,O33)</f>
        <v>2687858071</v>
      </c>
      <c r="P44" s="67"/>
      <c r="Q44" s="71">
        <f>SUM(Q36:Q43,Q33)</f>
        <v>0</v>
      </c>
      <c r="R44" s="67"/>
      <c r="S44" s="71">
        <f>SUM(S36:S43,S33)</f>
        <v>346471730</v>
      </c>
      <c r="T44" s="70"/>
      <c r="U44" s="71">
        <f>SUM(U36:U43,U33)</f>
        <v>3034329801</v>
      </c>
    </row>
    <row r="45" spans="1:21" ht="10.5" customHeight="1" thickTop="1">
      <c r="A45" s="127"/>
      <c r="B45" s="124"/>
      <c r="C45" s="67">
        <f>C12-BS!N69</f>
        <v>0</v>
      </c>
      <c r="D45" s="70"/>
      <c r="E45" s="67">
        <f>E12-BS!N71</f>
        <v>0</v>
      </c>
      <c r="F45" s="67"/>
      <c r="G45" s="67">
        <f>G12-BS!N72</f>
        <v>0</v>
      </c>
      <c r="H45" s="70"/>
      <c r="I45" s="67">
        <f>I12-BS!N74</f>
        <v>0</v>
      </c>
      <c r="J45" s="67"/>
      <c r="K45" s="67"/>
      <c r="L45" s="67"/>
      <c r="M45" s="67">
        <f>M12-BS!N75</f>
        <v>0</v>
      </c>
      <c r="N45" s="70"/>
      <c r="O45" s="67">
        <f>O12-BS!N76</f>
        <v>0</v>
      </c>
      <c r="P45" s="67"/>
      <c r="Q45" s="67">
        <f>Q12-BS!N78</f>
        <v>0</v>
      </c>
      <c r="R45" s="67"/>
      <c r="S45" s="67">
        <f>S12-BS!N79</f>
        <v>0</v>
      </c>
      <c r="T45" s="70"/>
      <c r="U45" s="67">
        <f>U12-BS!N80</f>
        <v>0</v>
      </c>
    </row>
    <row r="46" spans="1:21" ht="10.5" customHeight="1">
      <c r="A46" s="127"/>
      <c r="B46" s="124"/>
      <c r="C46" s="67">
        <f>C20-BS!L69</f>
        <v>0</v>
      </c>
      <c r="D46" s="70"/>
      <c r="E46" s="67">
        <f>E20-BS!L71</f>
        <v>0</v>
      </c>
      <c r="F46" s="67"/>
      <c r="G46" s="67">
        <f>G20-BS!L72</f>
        <v>0</v>
      </c>
      <c r="H46" s="70"/>
      <c r="I46" s="67">
        <f>I20-BS!L74</f>
        <v>0</v>
      </c>
      <c r="J46" s="67"/>
      <c r="K46" s="67"/>
      <c r="L46" s="67"/>
      <c r="M46" s="67">
        <f>M20-BS!L75</f>
        <v>0</v>
      </c>
      <c r="N46" s="70"/>
      <c r="O46" s="67">
        <f>O20-BS!L76</f>
        <v>0</v>
      </c>
      <c r="P46" s="67"/>
      <c r="Q46" s="67">
        <f>Q20-BS!L78</f>
        <v>0</v>
      </c>
      <c r="R46" s="67"/>
      <c r="S46" s="67">
        <f>S20-BS!L79</f>
        <v>0</v>
      </c>
      <c r="T46" s="70"/>
      <c r="U46" s="67">
        <f>U20-BS!L80</f>
        <v>0</v>
      </c>
    </row>
    <row r="47" spans="1:21" ht="10.5" customHeight="1">
      <c r="A47" s="127"/>
      <c r="B47" s="124"/>
      <c r="C47" s="67">
        <f>C31-BS!J69</f>
        <v>0</v>
      </c>
      <c r="D47" s="70"/>
      <c r="E47" s="67">
        <f>E31-J71</f>
        <v>0</v>
      </c>
      <c r="F47" s="67"/>
      <c r="G47" s="67">
        <f>G31-J72</f>
        <v>0</v>
      </c>
      <c r="H47" s="70"/>
      <c r="I47" s="67">
        <f>I31-BS!J74</f>
        <v>0</v>
      </c>
      <c r="J47" s="67"/>
      <c r="K47" s="67"/>
      <c r="L47" s="67"/>
      <c r="M47" s="67">
        <f>M31-J75</f>
        <v>0</v>
      </c>
      <c r="N47" s="70"/>
      <c r="O47" s="67">
        <f>O31-BS!J76</f>
        <v>0</v>
      </c>
      <c r="P47" s="67"/>
      <c r="Q47" s="67">
        <f>Q31-BS!J78</f>
        <v>0</v>
      </c>
      <c r="R47" s="67"/>
      <c r="S47" s="67">
        <f>S31-BS!J79</f>
        <v>0</v>
      </c>
      <c r="T47" s="70"/>
      <c r="U47" s="67">
        <f>U31-BS!J80</f>
        <v>0</v>
      </c>
    </row>
    <row r="48" spans="1:21" ht="10.5" customHeight="1">
      <c r="A48" s="127"/>
      <c r="B48" s="124"/>
      <c r="C48" s="67">
        <f>C44-BS!H69</f>
        <v>0</v>
      </c>
      <c r="D48" s="70"/>
      <c r="E48" s="67">
        <f>E44-BS!H71</f>
        <v>0</v>
      </c>
      <c r="F48" s="67"/>
      <c r="G48" s="67">
        <f>G44-BS!H72</f>
        <v>0</v>
      </c>
      <c r="H48" s="70"/>
      <c r="I48" s="67">
        <f>I44-BS!H74</f>
        <v>0</v>
      </c>
      <c r="J48" s="67"/>
      <c r="K48" s="67"/>
      <c r="L48" s="67"/>
      <c r="M48" s="67">
        <f>M44-BS!H75</f>
        <v>0</v>
      </c>
      <c r="N48" s="70"/>
      <c r="O48" s="67">
        <f>O44-BS!H76</f>
        <v>0</v>
      </c>
      <c r="P48" s="67"/>
      <c r="Q48" s="67">
        <f>Q44-BS!H78</f>
        <v>0</v>
      </c>
      <c r="R48" s="67"/>
      <c r="S48" s="67">
        <f>S44-BS!H79</f>
        <v>0</v>
      </c>
      <c r="T48" s="70"/>
      <c r="U48" s="67">
        <f>U44-BS!H80</f>
        <v>0</v>
      </c>
    </row>
    <row r="49" spans="1:3" ht="18" customHeight="1">
      <c r="A49" s="72" t="s">
        <v>4</v>
      </c>
    </row>
    <row r="50" spans="1:3" ht="19.5" hidden="1" customHeight="1">
      <c r="C50" s="107">
        <v>2857513</v>
      </c>
    </row>
    <row r="51" spans="1:3" ht="19.5" hidden="1" customHeight="1">
      <c r="C51" s="107">
        <v>65972633</v>
      </c>
    </row>
  </sheetData>
  <mergeCells count="2">
    <mergeCell ref="K7:M7"/>
    <mergeCell ref="K8:M8"/>
  </mergeCells>
  <phoneticPr fontId="0" type="noConversion"/>
  <printOptions horizontalCentered="1"/>
  <pageMargins left="0.51181102362204722" right="0.31496062992125984" top="0.47244094488188981" bottom="0.19685039370078741" header="0.19685039370078741" footer="0.19685039370078741"/>
  <pageSetup paperSize="9" scale="62" firstPageNumber="6" orientation="landscape" useFirstPageNumber="1" r:id="rId1"/>
  <headerFooter alignWithMargins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view="pageBreakPreview" topLeftCell="A13" zoomScale="118" zoomScaleNormal="100" zoomScaleSheetLayoutView="118" workbookViewId="0"/>
  </sheetViews>
  <sheetFormatPr defaultColWidth="9.109375" defaultRowHeight="21.6"/>
  <cols>
    <col min="1" max="1" width="16.6640625" style="9" customWidth="1"/>
    <col min="2" max="2" width="5.6640625" style="9" customWidth="1"/>
    <col min="3" max="3" width="10.6640625" style="9" customWidth="1"/>
    <col min="4" max="4" width="1.33203125" style="9" customWidth="1"/>
    <col min="5" max="5" width="16.33203125" style="9" customWidth="1"/>
    <col min="6" max="6" width="1.6640625" style="9" customWidth="1"/>
    <col min="7" max="7" width="16.33203125" style="9" customWidth="1"/>
    <col min="8" max="8" width="1.6640625" style="9" customWidth="1"/>
    <col min="9" max="9" width="16.33203125" style="9" customWidth="1"/>
    <col min="10" max="10" width="1.33203125" style="9" customWidth="1"/>
    <col min="11" max="11" width="8.6640625" style="9" customWidth="1"/>
    <col min="12" max="16384" width="9.109375" style="9"/>
  </cols>
  <sheetData>
    <row r="1" spans="1:9" ht="22.2">
      <c r="A1" s="7" t="s">
        <v>174</v>
      </c>
    </row>
    <row r="2" spans="1:9" s="8" customFormat="1" ht="22.2">
      <c r="A2" s="7" t="s">
        <v>124</v>
      </c>
      <c r="B2" s="7"/>
      <c r="C2" s="7"/>
      <c r="D2" s="7"/>
      <c r="E2" s="17"/>
      <c r="F2" s="17"/>
      <c r="G2" s="7"/>
      <c r="H2" s="7"/>
      <c r="I2" s="7"/>
    </row>
    <row r="3" spans="1:9" s="8" customFormat="1" ht="22.2">
      <c r="A3" s="7" t="s">
        <v>165</v>
      </c>
      <c r="B3" s="7"/>
      <c r="C3" s="7"/>
      <c r="D3" s="7"/>
      <c r="E3" s="7"/>
      <c r="F3" s="7"/>
      <c r="G3" s="7"/>
      <c r="H3" s="7"/>
      <c r="I3" s="7"/>
    </row>
    <row r="4" spans="1:9">
      <c r="E4" s="10"/>
      <c r="F4" s="10"/>
      <c r="G4" s="10"/>
      <c r="H4" s="10"/>
      <c r="I4" s="1" t="s">
        <v>23</v>
      </c>
    </row>
    <row r="5" spans="1:9" ht="22.2">
      <c r="E5" s="132" t="s">
        <v>64</v>
      </c>
      <c r="F5" s="132"/>
      <c r="G5" s="132"/>
      <c r="H5" s="132"/>
      <c r="I5" s="132"/>
    </row>
    <row r="6" spans="1:9" s="11" customFormat="1">
      <c r="E6" s="11" t="s">
        <v>74</v>
      </c>
    </row>
    <row r="7" spans="1:9" s="11" customFormat="1">
      <c r="E7" s="18" t="s">
        <v>75</v>
      </c>
      <c r="G7" s="18" t="s">
        <v>190</v>
      </c>
      <c r="H7" s="12"/>
      <c r="I7" s="18" t="s">
        <v>12</v>
      </c>
    </row>
    <row r="8" spans="1:9" ht="22.2">
      <c r="A8" s="13" t="s">
        <v>197</v>
      </c>
      <c r="B8" s="13"/>
      <c r="E8" s="16">
        <v>0</v>
      </c>
      <c r="F8" s="16"/>
      <c r="G8" s="16">
        <v>0</v>
      </c>
      <c r="H8" s="16"/>
      <c r="I8" s="16">
        <f>SUM(E8:H8)</f>
        <v>0</v>
      </c>
    </row>
    <row r="9" spans="1:9" ht="22.2">
      <c r="A9" s="6" t="s">
        <v>212</v>
      </c>
      <c r="B9" s="13"/>
      <c r="E9" s="16">
        <v>0</v>
      </c>
      <c r="F9" s="16"/>
      <c r="G9" s="16">
        <f>PL!P33</f>
        <v>-12523</v>
      </c>
      <c r="H9" s="16"/>
      <c r="I9" s="16">
        <f>SUM(E9:H9)</f>
        <v>-12523</v>
      </c>
    </row>
    <row r="10" spans="1:9" ht="22.2">
      <c r="A10" s="6" t="s">
        <v>201</v>
      </c>
      <c r="B10" s="13"/>
      <c r="E10" s="4">
        <v>0</v>
      </c>
      <c r="F10" s="16"/>
      <c r="G10" s="4">
        <f>PL!P46</f>
        <v>0</v>
      </c>
      <c r="H10" s="16"/>
      <c r="I10" s="4">
        <f>SUM(E10:G10)</f>
        <v>0</v>
      </c>
    </row>
    <row r="11" spans="1:9">
      <c r="A11" s="6" t="s">
        <v>202</v>
      </c>
      <c r="B11" s="6"/>
      <c r="E11" s="14">
        <f>SUM(E9:E10)</f>
        <v>0</v>
      </c>
      <c r="F11" s="14"/>
      <c r="G11" s="14">
        <f>SUM(G9:G10)</f>
        <v>-12523</v>
      </c>
      <c r="H11" s="16"/>
      <c r="I11" s="14">
        <f>SUM(I9:I10)</f>
        <v>-12523</v>
      </c>
    </row>
    <row r="12" spans="1:9">
      <c r="A12" s="6" t="s">
        <v>231</v>
      </c>
      <c r="B12" s="6"/>
      <c r="E12" s="14">
        <v>1000000</v>
      </c>
      <c r="F12" s="14"/>
      <c r="G12" s="14">
        <v>0</v>
      </c>
      <c r="H12" s="16"/>
      <c r="I12" s="14">
        <f>SUM(E12:H12)</f>
        <v>1000000</v>
      </c>
    </row>
    <row r="13" spans="1:9" ht="22.8" thickBot="1">
      <c r="A13" s="13" t="s">
        <v>152</v>
      </c>
      <c r="B13" s="13"/>
      <c r="E13" s="5">
        <f>SUM(E8,E11:E11,E12)</f>
        <v>1000000</v>
      </c>
      <c r="F13" s="16"/>
      <c r="G13" s="5">
        <f>SUM(G8,G11:G11,G12)</f>
        <v>-12523</v>
      </c>
      <c r="H13" s="15"/>
      <c r="I13" s="5">
        <f>SUM(I8,I11:I11,I12)</f>
        <v>987477</v>
      </c>
    </row>
    <row r="14" spans="1:9" ht="9.75" customHeight="1" thickTop="1">
      <c r="A14" s="6"/>
      <c r="B14" s="6"/>
    </row>
    <row r="15" spans="1:9" ht="22.2">
      <c r="A15" s="13" t="s">
        <v>166</v>
      </c>
      <c r="B15" s="13"/>
      <c r="E15" s="16">
        <f>E13</f>
        <v>1000000</v>
      </c>
      <c r="F15" s="16"/>
      <c r="G15" s="16">
        <f>G13</f>
        <v>-12523</v>
      </c>
      <c r="H15" s="16"/>
      <c r="I15" s="16">
        <f>SUM(E15:H15)</f>
        <v>987477</v>
      </c>
    </row>
    <row r="16" spans="1:9" ht="22.2">
      <c r="A16" s="6" t="s">
        <v>207</v>
      </c>
      <c r="B16" s="13"/>
      <c r="E16" s="16">
        <v>0</v>
      </c>
      <c r="F16" s="16"/>
      <c r="G16" s="16">
        <f>PL!N62</f>
        <v>-60126493</v>
      </c>
      <c r="H16" s="16"/>
      <c r="I16" s="16">
        <f>SUM(E16:H16)</f>
        <v>-60126493</v>
      </c>
    </row>
    <row r="17" spans="1:9" ht="22.2">
      <c r="A17" s="6" t="s">
        <v>72</v>
      </c>
      <c r="B17" s="13"/>
      <c r="E17" s="4">
        <v>0</v>
      </c>
      <c r="F17" s="16"/>
      <c r="G17" s="4">
        <f>PL!N46</f>
        <v>-2565443</v>
      </c>
      <c r="H17" s="16"/>
      <c r="I17" s="4">
        <f>SUM(E17:G17)</f>
        <v>-2565443</v>
      </c>
    </row>
    <row r="18" spans="1:9">
      <c r="A18" s="6" t="s">
        <v>110</v>
      </c>
      <c r="B18" s="6"/>
      <c r="E18" s="14">
        <f>SUM(E16:E17)</f>
        <v>0</v>
      </c>
      <c r="F18" s="14"/>
      <c r="G18" s="14">
        <f>SUM(G16:G17)</f>
        <v>-62691936</v>
      </c>
      <c r="H18" s="16"/>
      <c r="I18" s="14">
        <f>SUM(I16:I17)</f>
        <v>-62691936</v>
      </c>
    </row>
    <row r="19" spans="1:9">
      <c r="A19" s="6" t="s">
        <v>205</v>
      </c>
      <c r="B19" s="6"/>
      <c r="E19" s="14">
        <v>2499000000</v>
      </c>
      <c r="F19" s="14"/>
      <c r="G19" s="14">
        <v>0</v>
      </c>
      <c r="H19" s="16"/>
      <c r="I19" s="14">
        <f>SUM(E19:H19)</f>
        <v>2499000000</v>
      </c>
    </row>
    <row r="20" spans="1:9" ht="22.8" thickBot="1">
      <c r="A20" s="13" t="s">
        <v>167</v>
      </c>
      <c r="B20" s="13"/>
      <c r="E20" s="5">
        <f>SUM(E15,E18:E19)</f>
        <v>2500000000</v>
      </c>
      <c r="F20" s="16"/>
      <c r="G20" s="5">
        <f>SUM(G15,G18:G19)</f>
        <v>-62704459</v>
      </c>
      <c r="H20" s="15"/>
      <c r="I20" s="5">
        <f>SUM(I15,I18:I19)</f>
        <v>2437295541</v>
      </c>
    </row>
    <row r="21" spans="1:9" ht="22.2" thickTop="1">
      <c r="A21" s="6"/>
      <c r="B21" s="6"/>
      <c r="C21" s="6"/>
      <c r="E21" s="66">
        <f>E13-BS!R69</f>
        <v>0</v>
      </c>
      <c r="F21" s="66"/>
      <c r="G21" s="66">
        <f>G13-BS!J74</f>
        <v>0</v>
      </c>
      <c r="I21" s="66">
        <f>I13-BS!J76</f>
        <v>0</v>
      </c>
    </row>
    <row r="22" spans="1:9">
      <c r="A22" s="6"/>
      <c r="B22" s="6"/>
      <c r="C22" s="6"/>
      <c r="E22" s="66">
        <f>E20-BS!P69</f>
        <v>0</v>
      </c>
      <c r="F22" s="66"/>
      <c r="G22" s="9">
        <f>G20-BS!P74</f>
        <v>0</v>
      </c>
      <c r="I22" s="9">
        <f>I20-BS!P80</f>
        <v>0</v>
      </c>
    </row>
    <row r="23" spans="1:9">
      <c r="A23" s="6" t="s">
        <v>4</v>
      </c>
    </row>
  </sheetData>
  <mergeCells count="1">
    <mergeCell ref="E5:I5"/>
  </mergeCells>
  <printOptions horizontalCentered="1"/>
  <pageMargins left="0.98425196850393704" right="0.19685039370078741" top="0.78740157480314965" bottom="0.19685039370078741" header="0.19685039370078741" footer="0.19685039370078741"/>
  <pageSetup paperSize="9" firstPageNumber="9" orientation="portrait" useFirstPageNumber="1" r:id="rId1"/>
  <headerFooter scaleWithDoc="0" alignWithMargins="0">
    <oddFooter>&amp;R&amp;"Angsana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4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64824</vt:lpwstr>
  </property>
  <property fmtid="{D5CDD505-2E9C-101B-9397-08002B2CF9AE}" pid="4" name="OptimizationTime">
    <vt:lpwstr>20180418_1936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CF</vt:lpstr>
      <vt:lpstr>statement of change_Conso</vt:lpstr>
      <vt:lpstr>statement of change_company</vt:lpstr>
      <vt:lpstr>CF!Print_Area</vt:lpstr>
      <vt:lpstr>PL!Print_Area</vt:lpstr>
      <vt:lpstr>'statement of change_company'!Print_Area</vt:lpstr>
      <vt:lpstr>'statement of change_Conso'!Print_Area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Thita Theanprued</cp:lastModifiedBy>
  <cp:lastPrinted>2018-04-18T11:38:26Z</cp:lastPrinted>
  <dcterms:created xsi:type="dcterms:W3CDTF">1998-03-12T02:07:52Z</dcterms:created>
  <dcterms:modified xsi:type="dcterms:W3CDTF">2018-04-18T11:47:10Z</dcterms:modified>
</cp:coreProperties>
</file>