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 checkCompatibility="1"/>
  <mc:AlternateContent xmlns:mc="http://schemas.openxmlformats.org/markup-compatibility/2006">
    <mc:Choice Requires="x15">
      <x15ac:absPath xmlns:x15ac="http://schemas.microsoft.com/office/spreadsheetml/2010/11/ac" url="G:\F\FinSt_2017_D_Audit\B\BG Containers Glass\Ye12'17\"/>
    </mc:Choice>
  </mc:AlternateContent>
  <bookViews>
    <workbookView xWindow="12105" yWindow="-15" windowWidth="11910" windowHeight="10140"/>
  </bookViews>
  <sheets>
    <sheet name="BS" sheetId="1" r:id="rId1"/>
    <sheet name="PL&amp;CF" sheetId="5" r:id="rId2"/>
    <sheet name="SH_conso" sheetId="6" r:id="rId3"/>
    <sheet name="SH_company only" sheetId="7" r:id="rId4"/>
    <sheet name="000" sheetId="2" state="veryHidden" r:id="rId5"/>
  </sheets>
  <definedNames>
    <definedName name="_xlnm.Print_Area" localSheetId="0">BS!$A$1:$Q$90</definedName>
    <definedName name="_xlnm.Print_Area" localSheetId="1">'PL&amp;CF'!$A$1:$P$206</definedName>
  </definedNames>
  <calcPr calcId="152511"/>
</workbook>
</file>

<file path=xl/calcChain.xml><?xml version="1.0" encoding="utf-8"?>
<calcChain xmlns="http://schemas.openxmlformats.org/spreadsheetml/2006/main">
  <c r="W19" i="6" l="1"/>
  <c r="Q26" i="6" l="1"/>
  <c r="M26" i="6"/>
  <c r="S26" i="6" s="1"/>
  <c r="Z26" i="6" s="1"/>
  <c r="G172" i="5" l="1"/>
  <c r="O167" i="5"/>
  <c r="M167" i="5"/>
  <c r="K167" i="5"/>
  <c r="I167" i="5"/>
  <c r="G167" i="5"/>
  <c r="O156" i="5"/>
  <c r="M156" i="5"/>
  <c r="K156" i="5"/>
  <c r="I156" i="5"/>
  <c r="G156" i="5"/>
  <c r="C20" i="7"/>
  <c r="H12" i="7"/>
  <c r="C13" i="7"/>
  <c r="H19" i="7"/>
  <c r="C15" i="7"/>
  <c r="F11" i="7"/>
  <c r="F13" i="7" s="1"/>
  <c r="C11" i="7"/>
  <c r="H10" i="7"/>
  <c r="H9" i="7"/>
  <c r="H8" i="7"/>
  <c r="Q14" i="6"/>
  <c r="S36" i="6"/>
  <c r="Z36" i="6" s="1"/>
  <c r="Q36" i="6"/>
  <c r="Q37" i="6"/>
  <c r="S37" i="6" s="1"/>
  <c r="Z37" i="6" s="1"/>
  <c r="Q38" i="6"/>
  <c r="S38" i="6" s="1"/>
  <c r="Z38" i="6" s="1"/>
  <c r="Q41" i="6"/>
  <c r="Q43" i="6"/>
  <c r="Q42" i="6"/>
  <c r="S42" i="6" s="1"/>
  <c r="Z42" i="6" s="1"/>
  <c r="Q34" i="6"/>
  <c r="Q35" i="6" s="1"/>
  <c r="Q33" i="6"/>
  <c r="Q12" i="6"/>
  <c r="Q13" i="6"/>
  <c r="S13" i="6" s="1"/>
  <c r="Q15" i="6"/>
  <c r="Q16" i="6"/>
  <c r="Q17" i="6"/>
  <c r="Q18" i="6"/>
  <c r="Q21" i="6"/>
  <c r="Q22" i="6"/>
  <c r="S22" i="6" s="1"/>
  <c r="Z22" i="6" s="1"/>
  <c r="Q23" i="6"/>
  <c r="Q25" i="6"/>
  <c r="S25" i="6" s="1"/>
  <c r="Z25" i="6" s="1"/>
  <c r="Q27" i="6"/>
  <c r="Q28" i="6"/>
  <c r="Q29" i="6"/>
  <c r="S29" i="6" s="1"/>
  <c r="Q11" i="6"/>
  <c r="S11" i="6" s="1"/>
  <c r="Z11" i="6" s="1"/>
  <c r="S31" i="6"/>
  <c r="S33" i="6"/>
  <c r="Z33" i="6" s="1"/>
  <c r="S41" i="6"/>
  <c r="Z41" i="6" s="1"/>
  <c r="S43" i="6"/>
  <c r="Z43" i="6" s="1"/>
  <c r="O24" i="6"/>
  <c r="M24" i="6"/>
  <c r="O14" i="6"/>
  <c r="K14" i="6"/>
  <c r="I14" i="6"/>
  <c r="M15" i="6"/>
  <c r="M16" i="6"/>
  <c r="S16" i="6" s="1"/>
  <c r="M17" i="6"/>
  <c r="S17" i="6" s="1"/>
  <c r="Z17" i="6" s="1"/>
  <c r="M18" i="6"/>
  <c r="M21" i="6"/>
  <c r="S21" i="6" s="1"/>
  <c r="M23" i="6"/>
  <c r="M27" i="6"/>
  <c r="S27" i="6" s="1"/>
  <c r="Z27" i="6" s="1"/>
  <c r="M28" i="6"/>
  <c r="S28" i="6" s="1"/>
  <c r="M29" i="6"/>
  <c r="M13" i="6"/>
  <c r="M12" i="6"/>
  <c r="S12" i="6" s="1"/>
  <c r="X35" i="6"/>
  <c r="U35" i="6"/>
  <c r="O35" i="6"/>
  <c r="M35" i="6"/>
  <c r="K35" i="6"/>
  <c r="I35" i="6"/>
  <c r="G35" i="6"/>
  <c r="E35" i="6"/>
  <c r="C35" i="6"/>
  <c r="W30" i="6"/>
  <c r="X24" i="6"/>
  <c r="U24" i="6"/>
  <c r="O30" i="6"/>
  <c r="O32" i="6" s="1"/>
  <c r="Q32" i="6" s="1"/>
  <c r="K24" i="6"/>
  <c r="K30" i="6" s="1"/>
  <c r="I24" i="6"/>
  <c r="I30" i="6" s="1"/>
  <c r="G24" i="6"/>
  <c r="G30" i="6" s="1"/>
  <c r="G32" i="6" s="1"/>
  <c r="E24" i="6"/>
  <c r="E30" i="6" s="1"/>
  <c r="C24" i="6"/>
  <c r="C30" i="6" s="1"/>
  <c r="X14" i="6"/>
  <c r="X19" i="6" s="1"/>
  <c r="X21" i="6" s="1"/>
  <c r="X30" i="6" s="1"/>
  <c r="U14" i="6"/>
  <c r="U19" i="6" s="1"/>
  <c r="U21" i="6" s="1"/>
  <c r="K19" i="6"/>
  <c r="I19" i="6"/>
  <c r="G14" i="6"/>
  <c r="G19" i="6" s="1"/>
  <c r="E14" i="6"/>
  <c r="E19" i="6" s="1"/>
  <c r="C14" i="6"/>
  <c r="C19" i="6" s="1"/>
  <c r="H11" i="7" l="1"/>
  <c r="H13" i="7"/>
  <c r="F15" i="7"/>
  <c r="U30" i="6"/>
  <c r="U32" i="6" s="1"/>
  <c r="U44" i="6" s="1"/>
  <c r="S18" i="6"/>
  <c r="Z18" i="6" s="1"/>
  <c r="S34" i="6"/>
  <c r="Z34" i="6" s="1"/>
  <c r="O19" i="6"/>
  <c r="Q19" i="6" s="1"/>
  <c r="M14" i="6"/>
  <c r="S14" i="6" s="1"/>
  <c r="Z14" i="6" s="1"/>
  <c r="S23" i="6"/>
  <c r="Z23" i="6" s="1"/>
  <c r="S15" i="6"/>
  <c r="Z15" i="6" s="1"/>
  <c r="M30" i="6"/>
  <c r="M32" i="6" s="1"/>
  <c r="M44" i="6" s="1"/>
  <c r="Q24" i="6"/>
  <c r="Q30" i="6" s="1"/>
  <c r="M19" i="6"/>
  <c r="S19" i="6" s="1"/>
  <c r="S35" i="6"/>
  <c r="Z35" i="6" s="1"/>
  <c r="Z13" i="6"/>
  <c r="Z29" i="6"/>
  <c r="Z12" i="6"/>
  <c r="Z16" i="6"/>
  <c r="Z21" i="6"/>
  <c r="Z28" i="6"/>
  <c r="G44" i="6"/>
  <c r="O44" i="6"/>
  <c r="X32" i="6"/>
  <c r="X44" i="6" s="1"/>
  <c r="E32" i="6"/>
  <c r="E44" i="6" s="1"/>
  <c r="I32" i="6"/>
  <c r="I44" i="6" s="1"/>
  <c r="C32" i="6"/>
  <c r="K32" i="6"/>
  <c r="K44" i="6" s="1"/>
  <c r="H15" i="7" l="1"/>
  <c r="S24" i="6"/>
  <c r="S32" i="6"/>
  <c r="Z32" i="6" s="1"/>
  <c r="S30" i="6"/>
  <c r="Q44" i="6"/>
  <c r="Z19" i="6"/>
  <c r="C44" i="6"/>
  <c r="Z24" i="6" l="1"/>
  <c r="S44" i="6"/>
  <c r="Z44" i="6"/>
  <c r="G28" i="5"/>
  <c r="Z30" i="6" l="1"/>
  <c r="K73" i="5"/>
  <c r="G70" i="5"/>
  <c r="O28" i="5"/>
  <c r="M28" i="5"/>
  <c r="K28" i="5"/>
  <c r="I28" i="5"/>
  <c r="G75" i="5" l="1"/>
  <c r="G76" i="5" s="1"/>
  <c r="G48" i="5"/>
  <c r="G41" i="5"/>
  <c r="G18" i="5"/>
  <c r="G29" i="5" s="1"/>
  <c r="G31" i="5" l="1"/>
  <c r="G49" i="5"/>
  <c r="G75" i="1"/>
  <c r="G78" i="1" s="1"/>
  <c r="G82" i="1" s="1"/>
  <c r="I75" i="1"/>
  <c r="I78" i="1" s="1"/>
  <c r="I82" i="1" s="1"/>
  <c r="G53" i="1"/>
  <c r="I53" i="1"/>
  <c r="G47" i="1"/>
  <c r="I47" i="1"/>
  <c r="I28" i="1"/>
  <c r="G28" i="1"/>
  <c r="I17" i="1"/>
  <c r="G17" i="1"/>
  <c r="G33" i="5" l="1"/>
  <c r="G51" i="5" s="1"/>
  <c r="I54" i="1"/>
  <c r="I83" i="1" s="1"/>
  <c r="I29" i="1"/>
  <c r="G54" i="1"/>
  <c r="G83" i="1" s="1"/>
  <c r="G29" i="1"/>
  <c r="O48" i="5"/>
  <c r="O41" i="5"/>
  <c r="O18" i="5"/>
  <c r="O29" i="5" s="1"/>
  <c r="K48" i="5"/>
  <c r="K41" i="5"/>
  <c r="K18" i="5"/>
  <c r="K29" i="5" s="1"/>
  <c r="Q75" i="1"/>
  <c r="Q78" i="1" s="1"/>
  <c r="M75" i="1"/>
  <c r="M78" i="1" s="1"/>
  <c r="Q47" i="1"/>
  <c r="M47" i="1"/>
  <c r="Q17" i="1"/>
  <c r="M17" i="1"/>
  <c r="K31" i="5" l="1"/>
  <c r="K33" i="5" s="1"/>
  <c r="I84" i="1"/>
  <c r="G84" i="1"/>
  <c r="K49" i="5"/>
  <c r="O49" i="5"/>
  <c r="O31" i="5"/>
  <c r="O33" i="5" s="1"/>
  <c r="K51" i="5" l="1"/>
  <c r="O51" i="5"/>
  <c r="M48" i="5" l="1"/>
  <c r="I48" i="5"/>
  <c r="K17" i="1" l="1"/>
  <c r="O17" i="1"/>
  <c r="M28" i="1" l="1"/>
  <c r="K28" i="1"/>
  <c r="M18" i="5" l="1"/>
  <c r="M29" i="5" s="1"/>
  <c r="I18" i="5"/>
  <c r="I29" i="5" s="1"/>
  <c r="M41" i="5"/>
  <c r="M49" i="5" s="1"/>
  <c r="I41" i="5"/>
  <c r="I49" i="5" s="1"/>
  <c r="Q53" i="1"/>
  <c r="O53" i="1"/>
  <c r="M53" i="1"/>
  <c r="M54" i="1" s="1"/>
  <c r="K53" i="1"/>
  <c r="Q82" i="1"/>
  <c r="Q28" i="1"/>
  <c r="Q29" i="1" s="1"/>
  <c r="M82" i="1"/>
  <c r="K47" i="1"/>
  <c r="O47" i="1"/>
  <c r="O28" i="1"/>
  <c r="O29" i="1" s="1"/>
  <c r="O75" i="1"/>
  <c r="O78" i="1" s="1"/>
  <c r="O82" i="1" s="1"/>
  <c r="K75" i="1"/>
  <c r="K78" i="1" s="1"/>
  <c r="K82" i="1" s="1"/>
  <c r="K29" i="1"/>
  <c r="F17" i="7" l="1"/>
  <c r="H17" i="7" s="1"/>
  <c r="I31" i="5"/>
  <c r="M31" i="5"/>
  <c r="O54" i="1"/>
  <c r="O83" i="1" s="1"/>
  <c r="O84" i="1" s="1"/>
  <c r="K54" i="1"/>
  <c r="K83" i="1" s="1"/>
  <c r="K84" i="1" s="1"/>
  <c r="M83" i="1"/>
  <c r="Q54" i="1"/>
  <c r="Q83" i="1" s="1"/>
  <c r="Q84" i="1" s="1"/>
  <c r="M29" i="1"/>
  <c r="M33" i="5" l="1"/>
  <c r="M116" i="5"/>
  <c r="M127" i="5" s="1"/>
  <c r="I33" i="5"/>
  <c r="I51" i="5" s="1"/>
  <c r="I76" i="5" s="1"/>
  <c r="I116" i="5"/>
  <c r="I127" i="5" s="1"/>
  <c r="I132" i="5" s="1"/>
  <c r="M84" i="1"/>
  <c r="M132" i="5" l="1"/>
  <c r="F16" i="7"/>
  <c r="M66" i="5"/>
  <c r="M51" i="5"/>
  <c r="M72" i="5" s="1"/>
  <c r="I70" i="5"/>
  <c r="K116" i="5"/>
  <c r="K127" i="5" s="1"/>
  <c r="K76" i="5"/>
  <c r="O66" i="5"/>
  <c r="K70" i="5"/>
  <c r="K132" i="5" l="1"/>
  <c r="H16" i="7"/>
  <c r="H18" i="7" s="1"/>
  <c r="H20" i="7" s="1"/>
  <c r="F18" i="7"/>
  <c r="F20" i="7" s="1"/>
  <c r="K172" i="5"/>
  <c r="K173" i="5" s="1"/>
  <c r="I172" i="5"/>
  <c r="I173" i="5" s="1"/>
  <c r="O116" i="5"/>
  <c r="O127" i="5" s="1"/>
  <c r="O132" i="5" s="1"/>
  <c r="O72" i="5"/>
  <c r="O172" i="5" l="1"/>
  <c r="O173" i="5" s="1"/>
  <c r="M172" i="5"/>
  <c r="M173" i="5" s="1"/>
</calcChain>
</file>

<file path=xl/sharedStrings.xml><?xml version="1.0" encoding="utf-8"?>
<sst xmlns="http://schemas.openxmlformats.org/spreadsheetml/2006/main" count="467" uniqueCount="265">
  <si>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</si>
  <si>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</si>
  <si>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</si>
  <si>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</si>
  <si>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</si>
  <si>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</si>
  <si>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Directors</t>
  </si>
  <si>
    <t>Non-current assets</t>
  </si>
  <si>
    <t>Total non-current assets</t>
  </si>
  <si>
    <t>Non-current liabilities</t>
  </si>
  <si>
    <t>Total non-current liabilities</t>
  </si>
  <si>
    <t>Retained earnings</t>
  </si>
  <si>
    <t>Appropriated</t>
  </si>
  <si>
    <t>Total</t>
  </si>
  <si>
    <t>Unappropriated</t>
  </si>
  <si>
    <t xml:space="preserve">Issued and </t>
  </si>
  <si>
    <t>paid-up capital</t>
  </si>
  <si>
    <t>(Unit: Baht)</t>
  </si>
  <si>
    <t>Total shareholders' equity</t>
  </si>
  <si>
    <t>Total liabilities</t>
  </si>
  <si>
    <t>Shareholders' equity</t>
  </si>
  <si>
    <t>Revenues</t>
  </si>
  <si>
    <t>Total revenues</t>
  </si>
  <si>
    <t>Expenses</t>
  </si>
  <si>
    <t>Other current assets</t>
  </si>
  <si>
    <t>Other non-current assets</t>
  </si>
  <si>
    <t>Other current liabilities</t>
  </si>
  <si>
    <t>Share capital</t>
  </si>
  <si>
    <t xml:space="preserve">   Appropriated - Statutory reserve</t>
  </si>
  <si>
    <t>Sales</t>
  </si>
  <si>
    <t>Dividend income</t>
  </si>
  <si>
    <t>Interest income</t>
  </si>
  <si>
    <t>Other income</t>
  </si>
  <si>
    <t>Cost of sales</t>
  </si>
  <si>
    <t>Assets</t>
  </si>
  <si>
    <t>Total assets</t>
  </si>
  <si>
    <t>Liabilities and shareholders' equity</t>
  </si>
  <si>
    <t>Total liabilities and shareholders' equity</t>
  </si>
  <si>
    <t>Cash and cash equivalents</t>
  </si>
  <si>
    <t>Current portion of long-term loans from banks</t>
  </si>
  <si>
    <t xml:space="preserve">   Registered</t>
  </si>
  <si>
    <t>Selling expenses</t>
  </si>
  <si>
    <t>Administrative expenses</t>
  </si>
  <si>
    <t>Finance cost</t>
  </si>
  <si>
    <t>Other long-term investments</t>
  </si>
  <si>
    <t xml:space="preserve">   Issued and paid up</t>
  </si>
  <si>
    <t>Value added tax refundable</t>
  </si>
  <si>
    <t>Statutory</t>
  </si>
  <si>
    <t>reserve</t>
  </si>
  <si>
    <t>Inventories</t>
  </si>
  <si>
    <t>Property, plant and equipment</t>
  </si>
  <si>
    <t>Equity attributable to owners of the Company</t>
  </si>
  <si>
    <t>Equity holders of the Company</t>
  </si>
  <si>
    <t>the subsidiaries</t>
  </si>
  <si>
    <t>Intangible assets</t>
  </si>
  <si>
    <t xml:space="preserve">                        - General reserve</t>
  </si>
  <si>
    <t>Trade and other receivables</t>
  </si>
  <si>
    <t>Provision for long-term employee benefits</t>
  </si>
  <si>
    <t>Consolidated financial statements</t>
  </si>
  <si>
    <t>Separate financial statements</t>
  </si>
  <si>
    <t>Management fees</t>
  </si>
  <si>
    <t>Earnings per share</t>
  </si>
  <si>
    <t>Statement of financial position</t>
  </si>
  <si>
    <t>Statement of financial position (continued)</t>
  </si>
  <si>
    <t>Trade and other payables</t>
  </si>
  <si>
    <t>Total expenses</t>
  </si>
  <si>
    <t>Other comprehensive income:</t>
  </si>
  <si>
    <t>Other comprehensive income for the year</t>
  </si>
  <si>
    <t>Total comprehensive income attributable to:</t>
  </si>
  <si>
    <t>Cash flow statement</t>
  </si>
  <si>
    <t>Statement of changes in shareholders' equity</t>
  </si>
  <si>
    <t>Total comprehensive income for the year</t>
  </si>
  <si>
    <t>Statement of changes in shareholders' equity (continued)</t>
  </si>
  <si>
    <t>Cash flows from operating activities</t>
  </si>
  <si>
    <t xml:space="preserve">   provided by (paid from) operating activities:</t>
  </si>
  <si>
    <t xml:space="preserve">   Provision for long-term employee benefits</t>
  </si>
  <si>
    <t xml:space="preserve">   Interest income</t>
  </si>
  <si>
    <t xml:space="preserve">   Interest expenses</t>
  </si>
  <si>
    <t xml:space="preserve">   assets and liabilities</t>
  </si>
  <si>
    <t>Decrease (increase)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</si>
  <si>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</si>
  <si>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</si>
  <si>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</si>
  <si>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</si>
  <si>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</si>
  <si>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</si>
  <si>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</si>
  <si>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</si>
  <si>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long-term employee benefits</t>
  </si>
  <si>
    <t>Cash flow statement (continued)</t>
  </si>
  <si>
    <t>Cash flows from investing activities</t>
  </si>
  <si>
    <t>Cash flows from financing activities</t>
  </si>
  <si>
    <t>Increase in long-term loans from banks</t>
  </si>
  <si>
    <t>Repayment of long-term loans from banks</t>
  </si>
  <si>
    <t>Non-cash items</t>
  </si>
  <si>
    <t>Net cash flows from (used in) financing activities</t>
  </si>
  <si>
    <t>Investments in subsidiaries</t>
  </si>
  <si>
    <t>Profit or loss:</t>
  </si>
  <si>
    <t xml:space="preserve">   Short-term loans</t>
  </si>
  <si>
    <t>Statement of comprehensive income</t>
  </si>
  <si>
    <t>Long-term loans to related parties -</t>
  </si>
  <si>
    <t xml:space="preserve">   net of current portion</t>
  </si>
  <si>
    <t>Deferred tax assets</t>
  </si>
  <si>
    <t>Other components of shareholders' equity</t>
  </si>
  <si>
    <t>Statement of comprehensive income (continued)</t>
  </si>
  <si>
    <t>Other components of equity</t>
  </si>
  <si>
    <t>components of</t>
  </si>
  <si>
    <t>interests of</t>
  </si>
  <si>
    <t xml:space="preserve">   Dividend income</t>
  </si>
  <si>
    <t xml:space="preserve">   Transfer equipment to intangible assets</t>
  </si>
  <si>
    <t>Income tax payable</t>
  </si>
  <si>
    <t xml:space="preserve">   Depreciation and amortisation</t>
  </si>
  <si>
    <t xml:space="preserve">   Loss on write-off and reduction of inventories to </t>
  </si>
  <si>
    <t xml:space="preserve">   net of income tax</t>
  </si>
  <si>
    <t xml:space="preserve">   Weighted average number of ordinary shares (shares)</t>
  </si>
  <si>
    <t>6, 8</t>
  </si>
  <si>
    <t>Profit (loss) for the year</t>
  </si>
  <si>
    <t>Profit (loss) before tax</t>
  </si>
  <si>
    <t xml:space="preserve">   Loss on write-off of building and equipment</t>
  </si>
  <si>
    <t>Income tax expenses</t>
  </si>
  <si>
    <t xml:space="preserve">   Profit (loss) attributable to equity holders of the Company</t>
  </si>
  <si>
    <t>Other expenses</t>
  </si>
  <si>
    <t>Profit (loss) before finance cost and income tax expenses</t>
  </si>
  <si>
    <t>Profit (loss) before income tax expenses</t>
  </si>
  <si>
    <t>Profit (loss) attributable to:</t>
  </si>
  <si>
    <t>Basic earnings (loss) per share</t>
  </si>
  <si>
    <t xml:space="preserve">   Loss on impairment of fixed assets</t>
  </si>
  <si>
    <t>Adjustments to reconcile profit (loss) before tax to net cash</t>
  </si>
  <si>
    <t>Other comprehensive income to be reclassified to</t>
  </si>
  <si>
    <t xml:space="preserve">   profit or loss in subsequent periods:</t>
  </si>
  <si>
    <t xml:space="preserve">Long-term loans from banks - net of </t>
  </si>
  <si>
    <t xml:space="preserve">   current portion</t>
  </si>
  <si>
    <t>Other non-current liabilities</t>
  </si>
  <si>
    <t>Other comprehensive income not to be reclassified to</t>
  </si>
  <si>
    <t xml:space="preserve">   Other non-current liabilities</t>
  </si>
  <si>
    <t>Subsidiary paid dividend to its non-controlling interest</t>
  </si>
  <si>
    <t xml:space="preserve">   profit or loss in subsequent periods</t>
  </si>
  <si>
    <t>Reversal of deferred tax assets on actuarial loss</t>
  </si>
  <si>
    <t>Profit for the year</t>
  </si>
  <si>
    <t>Equity attributable</t>
  </si>
  <si>
    <t>to non-controlling</t>
  </si>
  <si>
    <t>Net increase (decrease) in cash and cash equivalents</t>
  </si>
  <si>
    <t>Balance as at 1 January 2016</t>
  </si>
  <si>
    <t>Balance as at 31 December 2016</t>
  </si>
  <si>
    <t xml:space="preserve">   Unappropriated (deficit)</t>
  </si>
  <si>
    <t>Gain on change in value of available-for-sale investments -</t>
  </si>
  <si>
    <t>Actuarial loss - net of income tax</t>
  </si>
  <si>
    <t>Cash paid for other long-term investments</t>
  </si>
  <si>
    <t>Cash received from short-term loans from related parties</t>
  </si>
  <si>
    <t>Cash paid for equipment deposits</t>
  </si>
  <si>
    <t>Repayment of short-term loans from related parties</t>
  </si>
  <si>
    <t>Deposit for purchase of equipment</t>
  </si>
  <si>
    <t>Short-term loans from related parties</t>
  </si>
  <si>
    <t xml:space="preserve">   Loss on reduction of cost of spare parts and factory supplies</t>
  </si>
  <si>
    <t>Non-controlling interests of the subsidiaries</t>
  </si>
  <si>
    <t>Cash paid for acquisition of intangible assets</t>
  </si>
  <si>
    <t>As at 31 December 2017</t>
  </si>
  <si>
    <t xml:space="preserve">As at 31 December 2017 </t>
  </si>
  <si>
    <t xml:space="preserve">For the year ended 31 December 2017 </t>
  </si>
  <si>
    <t>Balance as at 1 January 2017</t>
  </si>
  <si>
    <t>Balance as at 31 December 2017</t>
  </si>
  <si>
    <t>For the year ended 31 December 2017</t>
  </si>
  <si>
    <t>2017</t>
  </si>
  <si>
    <t>2016</t>
  </si>
  <si>
    <t>31 December</t>
  </si>
  <si>
    <t>2015</t>
  </si>
  <si>
    <t xml:space="preserve">1 January </t>
  </si>
  <si>
    <t>6, 15</t>
  </si>
  <si>
    <t>Balance as at 1 January 2015</t>
  </si>
  <si>
    <t>Balance as at 31 December 2015</t>
  </si>
  <si>
    <t>Other share surplus</t>
  </si>
  <si>
    <t>(discount)</t>
  </si>
  <si>
    <t xml:space="preserve">Equity attributable </t>
  </si>
  <si>
    <t xml:space="preserve">to shareholders of </t>
  </si>
  <si>
    <t xml:space="preserve">subsidiaries before </t>
  </si>
  <si>
    <t>under common control</t>
  </si>
  <si>
    <t>Cash paid for short-term loans to related parties</t>
  </si>
  <si>
    <t>Cash received from short-term loans to related parties</t>
  </si>
  <si>
    <t xml:space="preserve">   Loss on derivatives</t>
  </si>
  <si>
    <t>Short-term loans to related parties</t>
  </si>
  <si>
    <t>to 31 December</t>
  </si>
  <si>
    <t xml:space="preserve">   Allowance for doubtful accounts </t>
  </si>
  <si>
    <t xml:space="preserve">      net realisable value </t>
  </si>
  <si>
    <t>shareholders' equity</t>
  </si>
  <si>
    <t xml:space="preserve">Total other </t>
  </si>
  <si>
    <t>Deficit</t>
  </si>
  <si>
    <t>Loss for the period</t>
  </si>
  <si>
    <t>Balance as at 30 November 2016</t>
  </si>
  <si>
    <t>Other comprehensive income for the period</t>
  </si>
  <si>
    <t>Total comprehensive income for the period</t>
  </si>
  <si>
    <t>of the Company</t>
  </si>
  <si>
    <t>Subsidiary paid dividend to its non-controlling interest (Note 10.3)</t>
  </si>
  <si>
    <t>Transfer to statutory reserve and general reserve of subsidiaries</t>
  </si>
  <si>
    <t xml:space="preserve">Equity attributable to shareholders of subsidiaries before </t>
  </si>
  <si>
    <t>Cash received from ordinary shares</t>
  </si>
  <si>
    <t>Difference from</t>
  </si>
  <si>
    <t xml:space="preserve">business combination </t>
  </si>
  <si>
    <t>Difference from business combination under common control (Note 1.2)</t>
  </si>
  <si>
    <t>Equity attributable to shareholders of subsidiaries</t>
  </si>
  <si>
    <t xml:space="preserve">   Increase in short-term loan from related party in respect</t>
  </si>
  <si>
    <t xml:space="preserve">   Increase in short-term loan to related party from the share capital</t>
  </si>
  <si>
    <t xml:space="preserve">     25,000,000 ordinary shares of Baht 100 each</t>
  </si>
  <si>
    <t>Profit (loss) from operating activities before changes in operating</t>
  </si>
  <si>
    <t>Increase (decrease) in overdraft and short-term loans from banks</t>
  </si>
  <si>
    <t>Loss for the year</t>
  </si>
  <si>
    <t>General</t>
  </si>
  <si>
    <t xml:space="preserve"> reserve</t>
  </si>
  <si>
    <t>business combination</t>
  </si>
  <si>
    <t>1.2</t>
  </si>
  <si>
    <t xml:space="preserve">      property, plant and equipment</t>
  </si>
  <si>
    <t xml:space="preserve">  Decrease in short-term loan from related party in respect of </t>
  </si>
  <si>
    <t>Issued ordinary shares (Note 18)</t>
  </si>
  <si>
    <t>Increase share capital (Note 18)</t>
  </si>
  <si>
    <t>Net cash flows from operating activities</t>
  </si>
  <si>
    <t>Net cash flows used in investing activities</t>
  </si>
  <si>
    <t>Profit (loss) for the year/period</t>
  </si>
  <si>
    <t>Other comprehensive income for the year/period</t>
  </si>
  <si>
    <t>Total comprehensive income for the year/period</t>
  </si>
  <si>
    <t>(deficit)</t>
  </si>
  <si>
    <t>Cash and cash equivalents at beginning of year/period</t>
  </si>
  <si>
    <t>Cash and cash equivalents at end of year/period (Note 7)</t>
  </si>
  <si>
    <t>Overdraft and short-term loans from banks</t>
  </si>
  <si>
    <t>BG Container Glass Company Limited and its subsidiaries</t>
  </si>
  <si>
    <t xml:space="preserve">        (2016: 10,000 ordinary shares of Baht 100 each)</t>
  </si>
  <si>
    <t xml:space="preserve">   before business combination under common control</t>
  </si>
  <si>
    <t xml:space="preserve">   Loss on impairment of investment in a subsidiary</t>
  </si>
  <si>
    <t>year ended</t>
  </si>
  <si>
    <t>For the</t>
  </si>
  <si>
    <t>period from</t>
  </si>
  <si>
    <t>30 November 2016</t>
  </si>
  <si>
    <t xml:space="preserve">    business combination under common control</t>
  </si>
  <si>
    <t>Subsidiary paid dividend to its former shareholders (Note 10.2)</t>
  </si>
  <si>
    <t>Repayment to former shareholders</t>
  </si>
  <si>
    <t>Subsidiary called up additional shares capital</t>
  </si>
  <si>
    <t>Subsidiaries paid dividend to its former shareholders (Note 10.2)</t>
  </si>
  <si>
    <t xml:space="preserve">   business combination under common control from transfer</t>
  </si>
  <si>
    <t xml:space="preserve">Reversal of equity attributable to shareholders of subsidiaries before </t>
  </si>
  <si>
    <t xml:space="preserve">   Loss (gain) on disposal of building and equipment</t>
  </si>
  <si>
    <t xml:space="preserve">   Allowance for impairment loss on fixed assets</t>
  </si>
  <si>
    <t xml:space="preserve">   Allowance for impairment loss on intangible assets</t>
  </si>
  <si>
    <t xml:space="preserve">   Estimated loss on derivatives</t>
  </si>
  <si>
    <t xml:space="preserve">   Allowance for impairment loss on investment in a subsidiary</t>
  </si>
  <si>
    <t xml:space="preserve">   Cash received from interest income</t>
  </si>
  <si>
    <t xml:space="preserve">   Cash paid for corporate income tax</t>
  </si>
  <si>
    <t>Cash paid for subscription of additional share of subsidiary</t>
  </si>
  <si>
    <t>Cash received from sales of other long-term investments</t>
  </si>
  <si>
    <t xml:space="preserve">Cash paid for acquisition of building and equipment </t>
  </si>
  <si>
    <t>Proceeds from disposal of equipment</t>
  </si>
  <si>
    <t>Cash received from increase in share capital of subsidiaries</t>
  </si>
  <si>
    <t>Subsidiaries paid dividend to its former shareholders</t>
  </si>
  <si>
    <t>Received (repaid) to the former shareholders</t>
  </si>
  <si>
    <t>Impact from business combination under common control (Note 1.2)</t>
  </si>
  <si>
    <t xml:space="preserve">   Increase (decrease) in payables for construction</t>
  </si>
  <si>
    <t xml:space="preserve">   Transfer deposits for purchase of equipment to </t>
  </si>
  <si>
    <t xml:space="preserve">      due to purchase of investments in subsidiaries</t>
  </si>
  <si>
    <t xml:space="preserve">      of purchase of investment in subsidiaries</t>
  </si>
  <si>
    <t xml:space="preserve">  Decrease in short-term loan to related party in respect</t>
  </si>
  <si>
    <t xml:space="preserve">  Decrease in short-term loan from related party by offset</t>
  </si>
  <si>
    <t xml:space="preserve">      with amount due from parent company</t>
  </si>
  <si>
    <t xml:space="preserve">      dividend received from subsidiary</t>
  </si>
  <si>
    <t xml:space="preserve">      of dividend paid from a subsidiary</t>
  </si>
  <si>
    <t xml:space="preserve">   Increase in short-term loan from related party due to repayment to  </t>
  </si>
  <si>
    <t xml:space="preserve">      the former shareholders</t>
  </si>
  <si>
    <t xml:space="preserve">   glass containers business management (Note 1.2)</t>
  </si>
  <si>
    <t xml:space="preserve">  Received for additional shares by offset with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</si>
</sst>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  <numFmt numFmtId="166" formatCode="#,##0.0_);[Red]\(#,##0.0\)"/>
    <numFmt numFmtId="167" formatCode="\-"/>
    <numFmt numFmtId="168" formatCode="_(* #,##0.000_);_(* \(#,##0.000\);_(* &quot;-&quot;_);_(@_)"/>
  </numFmts>
  <fonts count="15">
    <font>
      <sz val="10"/>
      <name val="ApFont"/>
      <charset val="222"/>
    </font>
    <font>
      <sz val="10"/>
      <name val="ApFont"/>
    </font>
    <font>
      <b/>
      <sz val="7.5"/>
      <name val="Arial"/>
      <family val="2"/>
    </font>
    <font>
      <sz val="7.5"/>
      <name val="Arial"/>
      <family val="2"/>
    </font>
    <font>
      <b/>
      <i/>
      <sz val="7.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0"/>
      <color rgb="FF333333"/>
      <name val="Arial"/>
      <family val="2"/>
    </font>
    <font>
      <sz val="10"/>
      <color rgb="FF2121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9">
    <xf numFmtId="0" fontId="0" fillId="0" borderId="0" xfId="0"/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Continuous" vertical="center"/>
    </xf>
    <xf numFmtId="38" fontId="3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horizontal="centerContinuous" vertical="center"/>
    </xf>
    <xf numFmtId="38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5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6" fillId="0" borderId="7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41" fontId="10" fillId="0" borderId="2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41" fontId="6" fillId="0" borderId="2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164" fontId="10" fillId="0" borderId="0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8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Fill="1" applyBorder="1" applyAlignment="1">
      <alignment vertical="center"/>
    </xf>
    <xf numFmtId="38" fontId="5" fillId="0" borderId="1" xfId="0" applyNumberFormat="1" applyFont="1" applyFill="1" applyBorder="1" applyAlignment="1">
      <alignment horizontal="left" vertical="center"/>
    </xf>
    <xf numFmtId="49" fontId="6" fillId="0" borderId="1" xfId="0" quotePrefix="1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38" fontId="7" fillId="0" borderId="0" xfId="0" applyNumberFormat="1" applyFont="1" applyBorder="1" applyAlignment="1">
      <alignment vertical="center"/>
    </xf>
    <xf numFmtId="38" fontId="6" fillId="0" borderId="0" xfId="0" quotePrefix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38" fontId="6" fillId="0" borderId="3" xfId="0" applyNumberFormat="1" applyFont="1" applyBorder="1" applyAlignment="1">
      <alignment horizontal="right" vertical="center"/>
    </xf>
    <xf numFmtId="41" fontId="6" fillId="0" borderId="6" xfId="0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38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8" fontId="6" fillId="0" borderId="3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left" vertical="center"/>
    </xf>
    <xf numFmtId="38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6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38" fontId="12" fillId="0" borderId="0" xfId="0" applyNumberFormat="1" applyFont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Alignment="1">
      <alignment horizontal="center" vertical="center"/>
    </xf>
    <xf numFmtId="38" fontId="8" fillId="0" borderId="7" xfId="0" applyNumberFormat="1" applyFont="1" applyBorder="1" applyAlignment="1">
      <alignment horizontal="center" vertical="center"/>
    </xf>
    <xf numFmtId="38" fontId="8" fillId="0" borderId="0" xfId="0" applyNumberFormat="1" applyFont="1" applyBorder="1" applyAlignment="1">
      <alignment horizontal="center" vertical="center"/>
    </xf>
    <xf numFmtId="0" fontId="13" fillId="0" borderId="0" xfId="0" applyFont="1"/>
    <xf numFmtId="0" fontId="6" fillId="0" borderId="0" xfId="0" applyFont="1"/>
    <xf numFmtId="0" fontId="6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164" fontId="10" fillId="0" borderId="0" xfId="0" applyNumberFormat="1" applyFont="1" applyFill="1" applyAlignment="1">
      <alignment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3" fillId="0" borderId="5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8" fontId="9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_B008 - PLE" xfId="1"/>
    <cellStyle name="Normal_B008 - PLT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showGridLines="0" tabSelected="1" view="pageBreakPreview" zoomScale="85" zoomScaleNormal="100" zoomScaleSheetLayoutView="85" workbookViewId="0"/>
  </sheetViews>
  <sheetFormatPr defaultColWidth="10.7109375" defaultRowHeight="21.75" customHeight="1"/>
  <cols>
    <col min="1" max="2" width="12.28515625" style="24" customWidth="1"/>
    <col min="3" max="3" width="7.85546875" style="24" customWidth="1"/>
    <col min="4" max="4" width="12.7109375" style="24" customWidth="1"/>
    <col min="5" max="5" width="4.85546875" style="27" customWidth="1"/>
    <col min="6" max="6" width="0.7109375" style="24" customWidth="1"/>
    <col min="7" max="7" width="15" style="24" customWidth="1"/>
    <col min="8" max="8" width="0.85546875" style="24" customWidth="1"/>
    <col min="9" max="9" width="15" style="24" customWidth="1"/>
    <col min="10" max="10" width="0.85546875" style="24" customWidth="1"/>
    <col min="11" max="11" width="15" style="24" customWidth="1"/>
    <col min="12" max="12" width="0.85546875" style="24" customWidth="1"/>
    <col min="13" max="13" width="15" style="24" customWidth="1"/>
    <col min="14" max="14" width="0.85546875" style="37" customWidth="1"/>
    <col min="15" max="15" width="15" style="24" customWidth="1"/>
    <col min="16" max="16" width="0.85546875" style="24" customWidth="1"/>
    <col min="17" max="17" width="15" style="24" customWidth="1"/>
    <col min="18" max="19" width="14.28515625" style="24" bestFit="1" customWidth="1"/>
    <col min="20" max="21" width="15.28515625" style="24" bestFit="1" customWidth="1"/>
    <col min="22" max="22" width="14.28515625" style="24" bestFit="1" customWidth="1"/>
    <col min="23" max="23" width="10.85546875" style="24" bestFit="1" customWidth="1"/>
    <col min="24" max="16384" width="10.7109375" style="24"/>
  </cols>
  <sheetData>
    <row r="1" spans="1:17" ht="21.75" customHeight="1">
      <c r="A1" s="23" t="s">
        <v>222</v>
      </c>
    </row>
    <row r="2" spans="1:17" s="23" customFormat="1" ht="21.75" customHeight="1">
      <c r="A2" s="23" t="s">
        <v>62</v>
      </c>
      <c r="E2" s="161"/>
      <c r="N2" s="108"/>
    </row>
    <row r="3" spans="1:17" s="80" customFormat="1" ht="21.75" customHeight="1">
      <c r="A3" s="23" t="s">
        <v>156</v>
      </c>
      <c r="E3" s="162"/>
      <c r="N3" s="109"/>
    </row>
    <row r="4" spans="1:17" ht="21.75" customHeight="1">
      <c r="D4" s="25"/>
      <c r="M4" s="106"/>
      <c r="N4" s="110"/>
      <c r="Q4" s="106" t="s">
        <v>17</v>
      </c>
    </row>
    <row r="5" spans="1:17" s="39" customFormat="1" ht="18.75" customHeight="1">
      <c r="E5" s="85"/>
      <c r="G5" s="175" t="s">
        <v>58</v>
      </c>
      <c r="H5" s="175"/>
      <c r="I5" s="175"/>
      <c r="J5" s="175"/>
      <c r="K5" s="175"/>
      <c r="L5" s="175"/>
      <c r="M5" s="175"/>
      <c r="N5" s="109"/>
      <c r="O5" s="175" t="s">
        <v>59</v>
      </c>
      <c r="P5" s="175"/>
      <c r="Q5" s="175"/>
    </row>
    <row r="6" spans="1:17" s="39" customFormat="1" ht="18.75" customHeight="1">
      <c r="E6" s="85"/>
      <c r="G6" s="121" t="s">
        <v>164</v>
      </c>
      <c r="H6" s="118"/>
      <c r="I6" s="121" t="s">
        <v>164</v>
      </c>
      <c r="J6" s="118"/>
      <c r="K6" s="121" t="s">
        <v>164</v>
      </c>
      <c r="L6" s="109"/>
      <c r="M6" s="121" t="s">
        <v>166</v>
      </c>
      <c r="N6" s="118"/>
      <c r="O6" s="121" t="s">
        <v>164</v>
      </c>
      <c r="P6" s="118"/>
      <c r="Q6" s="121" t="s">
        <v>164</v>
      </c>
    </row>
    <row r="7" spans="1:17" ht="21.75" customHeight="1">
      <c r="E7" s="101" t="s">
        <v>0</v>
      </c>
      <c r="F7" s="120"/>
      <c r="G7" s="116" t="s">
        <v>162</v>
      </c>
      <c r="H7" s="119"/>
      <c r="I7" s="116" t="s">
        <v>163</v>
      </c>
      <c r="J7" s="117"/>
      <c r="K7" s="116" t="s">
        <v>165</v>
      </c>
      <c r="L7" s="117"/>
      <c r="M7" s="116" t="s">
        <v>165</v>
      </c>
      <c r="N7" s="117"/>
      <c r="O7" s="116" t="s">
        <v>162</v>
      </c>
      <c r="P7" s="117"/>
      <c r="Q7" s="116" t="s">
        <v>163</v>
      </c>
    </row>
    <row r="8" spans="1:17" ht="21.75" customHeight="1">
      <c r="A8" s="23" t="s">
        <v>34</v>
      </c>
      <c r="B8" s="23"/>
    </row>
    <row r="9" spans="1:17" ht="21.75" customHeight="1">
      <c r="A9" s="23" t="s">
        <v>1</v>
      </c>
      <c r="B9" s="23"/>
      <c r="D9" s="25"/>
      <c r="M9" s="26"/>
      <c r="N9" s="40"/>
    </row>
    <row r="10" spans="1:17" ht="21.75" customHeight="1">
      <c r="A10" s="24" t="s">
        <v>38</v>
      </c>
      <c r="D10" s="25"/>
      <c r="E10" s="27">
        <v>7</v>
      </c>
      <c r="G10" s="106">
        <v>103993880</v>
      </c>
      <c r="H10" s="106"/>
      <c r="I10" s="106">
        <v>115702872</v>
      </c>
      <c r="J10" s="106"/>
      <c r="K10" s="61">
        <v>122414491</v>
      </c>
      <c r="L10" s="122"/>
      <c r="M10" s="61">
        <v>26825589</v>
      </c>
      <c r="N10" s="61"/>
      <c r="O10" s="122">
        <v>50890200</v>
      </c>
      <c r="P10" s="123"/>
      <c r="Q10" s="122">
        <v>153000</v>
      </c>
    </row>
    <row r="11" spans="1:17" ht="21.75" customHeight="1">
      <c r="A11" s="39" t="s">
        <v>56</v>
      </c>
      <c r="D11" s="25"/>
      <c r="E11" s="27" t="s">
        <v>115</v>
      </c>
      <c r="G11" s="106">
        <v>1593661880</v>
      </c>
      <c r="H11" s="106"/>
      <c r="I11" s="106">
        <v>1501366843</v>
      </c>
      <c r="J11" s="106"/>
      <c r="K11" s="61">
        <v>1665567259</v>
      </c>
      <c r="L11" s="122"/>
      <c r="M11" s="61">
        <v>1651420199</v>
      </c>
      <c r="N11" s="61"/>
      <c r="O11" s="122">
        <v>960587814</v>
      </c>
      <c r="P11" s="123"/>
      <c r="Q11" s="122">
        <v>1727</v>
      </c>
    </row>
    <row r="12" spans="1:17" ht="21.75" customHeight="1">
      <c r="A12" s="39" t="s">
        <v>179</v>
      </c>
      <c r="D12" s="25"/>
      <c r="E12" s="27">
        <v>6</v>
      </c>
      <c r="G12" s="130">
        <v>0</v>
      </c>
      <c r="H12" s="106"/>
      <c r="I12" s="106">
        <v>19000000</v>
      </c>
      <c r="J12" s="106"/>
      <c r="K12" s="122">
        <v>0</v>
      </c>
      <c r="L12" s="122"/>
      <c r="M12" s="122">
        <v>0</v>
      </c>
      <c r="N12" s="61"/>
      <c r="O12" s="122">
        <v>392000000</v>
      </c>
      <c r="P12" s="123"/>
      <c r="Q12" s="122">
        <v>1000000</v>
      </c>
    </row>
    <row r="13" spans="1:17" ht="21.75" customHeight="1">
      <c r="A13" s="39" t="s">
        <v>49</v>
      </c>
      <c r="D13" s="25"/>
      <c r="E13" s="27">
        <v>9</v>
      </c>
      <c r="F13" s="27"/>
      <c r="G13" s="106">
        <v>1993064544</v>
      </c>
      <c r="H13" s="106"/>
      <c r="I13" s="106">
        <v>1888158425</v>
      </c>
      <c r="J13" s="106"/>
      <c r="K13" s="122">
        <v>1499644300</v>
      </c>
      <c r="L13" s="122"/>
      <c r="M13" s="122">
        <v>2407061085</v>
      </c>
      <c r="N13" s="61"/>
      <c r="O13" s="122">
        <v>109140168</v>
      </c>
      <c r="P13" s="122"/>
      <c r="Q13" s="122">
        <v>0</v>
      </c>
    </row>
    <row r="14" spans="1:17" ht="21.75" hidden="1" customHeight="1">
      <c r="A14" s="39" t="s">
        <v>96</v>
      </c>
      <c r="D14" s="25"/>
      <c r="F14" s="27"/>
      <c r="G14" s="130">
        <v>0</v>
      </c>
      <c r="H14" s="106"/>
      <c r="I14" s="130">
        <v>0</v>
      </c>
      <c r="J14" s="106"/>
      <c r="K14" s="122">
        <v>0</v>
      </c>
      <c r="L14" s="122"/>
      <c r="M14" s="122">
        <v>0</v>
      </c>
      <c r="N14" s="61"/>
      <c r="O14" s="122">
        <v>0</v>
      </c>
      <c r="P14" s="122"/>
      <c r="Q14" s="122">
        <v>0</v>
      </c>
    </row>
    <row r="15" spans="1:17" ht="21.75" customHeight="1">
      <c r="A15" s="39" t="s">
        <v>46</v>
      </c>
      <c r="F15" s="27"/>
      <c r="G15" s="106">
        <v>46609638</v>
      </c>
      <c r="H15" s="106"/>
      <c r="I15" s="106">
        <v>4689203</v>
      </c>
      <c r="J15" s="106"/>
      <c r="K15" s="122">
        <v>20092302</v>
      </c>
      <c r="L15" s="122"/>
      <c r="M15" s="122">
        <v>177794047</v>
      </c>
      <c r="N15" s="61"/>
      <c r="O15" s="122">
        <v>36499826</v>
      </c>
      <c r="P15" s="122"/>
      <c r="Q15" s="122">
        <v>0</v>
      </c>
    </row>
    <row r="16" spans="1:17" ht="21.75" customHeight="1">
      <c r="A16" s="24" t="s">
        <v>24</v>
      </c>
      <c r="F16" s="27"/>
      <c r="G16" s="106">
        <v>49482371</v>
      </c>
      <c r="H16" s="106"/>
      <c r="I16" s="106">
        <v>47130629</v>
      </c>
      <c r="J16" s="106"/>
      <c r="K16" s="122">
        <v>39980316</v>
      </c>
      <c r="L16" s="122"/>
      <c r="M16" s="122">
        <v>41775091</v>
      </c>
      <c r="N16" s="61"/>
      <c r="O16" s="122">
        <v>20161860</v>
      </c>
      <c r="P16" s="123"/>
      <c r="Q16" s="122">
        <v>0</v>
      </c>
    </row>
    <row r="17" spans="1:17" ht="21.75" customHeight="1">
      <c r="A17" s="23" t="s">
        <v>2</v>
      </c>
      <c r="F17" s="27"/>
      <c r="G17" s="124">
        <f>SUM(G10:G16)</f>
        <v>3786812313</v>
      </c>
      <c r="H17" s="106"/>
      <c r="I17" s="124">
        <f>SUM(I10:I16)</f>
        <v>3576047972</v>
      </c>
      <c r="J17" s="106"/>
      <c r="K17" s="124">
        <f>SUM(K10:K16)</f>
        <v>3347698668</v>
      </c>
      <c r="L17" s="122"/>
      <c r="M17" s="124">
        <f>SUM(M10:M16)</f>
        <v>4304876011</v>
      </c>
      <c r="N17" s="61"/>
      <c r="O17" s="124">
        <f>SUM(O10:O16)</f>
        <v>1569279868</v>
      </c>
      <c r="P17" s="122"/>
      <c r="Q17" s="124">
        <f>SUM(Q10:Q16)</f>
        <v>1154727</v>
      </c>
    </row>
    <row r="18" spans="1:17" ht="21.75" customHeight="1">
      <c r="A18" s="23" t="s">
        <v>7</v>
      </c>
      <c r="F18" s="27"/>
      <c r="G18" s="25"/>
      <c r="H18" s="25"/>
      <c r="I18" s="25"/>
      <c r="J18" s="25"/>
      <c r="K18" s="125"/>
      <c r="L18" s="125"/>
      <c r="M18" s="125"/>
      <c r="N18" s="126"/>
      <c r="O18" s="29"/>
      <c r="P18" s="29"/>
      <c r="Q18" s="29"/>
    </row>
    <row r="19" spans="1:17" ht="21.75" customHeight="1">
      <c r="A19" s="24" t="s">
        <v>96</v>
      </c>
      <c r="E19" s="27">
        <v>10</v>
      </c>
      <c r="F19" s="27"/>
      <c r="G19" s="130">
        <v>0</v>
      </c>
      <c r="H19" s="106"/>
      <c r="I19" s="130">
        <v>0</v>
      </c>
      <c r="J19" s="106"/>
      <c r="K19" s="122">
        <v>0</v>
      </c>
      <c r="L19" s="61"/>
      <c r="M19" s="122">
        <v>0</v>
      </c>
      <c r="N19" s="61"/>
      <c r="O19" s="33">
        <v>6869108453</v>
      </c>
      <c r="P19" s="122"/>
      <c r="Q19" s="33">
        <v>0</v>
      </c>
    </row>
    <row r="20" spans="1:17" ht="21.75" customHeight="1">
      <c r="A20" s="24" t="s">
        <v>44</v>
      </c>
      <c r="E20" s="27">
        <v>11</v>
      </c>
      <c r="F20" s="27"/>
      <c r="G20" s="130">
        <v>0</v>
      </c>
      <c r="H20" s="106"/>
      <c r="I20" s="106">
        <v>4213105</v>
      </c>
      <c r="J20" s="106"/>
      <c r="K20" s="122">
        <v>4142267</v>
      </c>
      <c r="L20" s="61"/>
      <c r="M20" s="122">
        <v>3908417</v>
      </c>
      <c r="N20" s="61"/>
      <c r="O20" s="33">
        <v>0</v>
      </c>
      <c r="P20" s="122"/>
      <c r="Q20" s="33">
        <v>0</v>
      </c>
    </row>
    <row r="21" spans="1:17" ht="21.75" customHeight="1">
      <c r="A21" s="24" t="s">
        <v>50</v>
      </c>
      <c r="E21" s="27">
        <v>12</v>
      </c>
      <c r="F21" s="27"/>
      <c r="G21" s="106">
        <v>8999127964</v>
      </c>
      <c r="H21" s="106"/>
      <c r="I21" s="106">
        <v>9276308392</v>
      </c>
      <c r="J21" s="106"/>
      <c r="K21" s="122">
        <v>10237628516</v>
      </c>
      <c r="L21" s="61"/>
      <c r="M21" s="122">
        <v>11148682083</v>
      </c>
      <c r="N21" s="61"/>
      <c r="O21" s="33">
        <v>61519512</v>
      </c>
      <c r="P21" s="122"/>
      <c r="Q21" s="33">
        <v>0</v>
      </c>
    </row>
    <row r="22" spans="1:17" ht="21.75" customHeight="1">
      <c r="A22" s="24" t="s">
        <v>54</v>
      </c>
      <c r="E22" s="27">
        <v>13</v>
      </c>
      <c r="F22" s="27"/>
      <c r="G22" s="106">
        <v>2636379</v>
      </c>
      <c r="H22" s="106"/>
      <c r="I22" s="106">
        <v>7795473</v>
      </c>
      <c r="J22" s="106"/>
      <c r="K22" s="122">
        <v>9456766</v>
      </c>
      <c r="L22" s="61"/>
      <c r="M22" s="122">
        <v>9161001</v>
      </c>
      <c r="N22" s="61"/>
      <c r="O22" s="33">
        <v>848042</v>
      </c>
      <c r="P22" s="122"/>
      <c r="Q22" s="33">
        <v>0</v>
      </c>
    </row>
    <row r="23" spans="1:17" ht="21.75" customHeight="1">
      <c r="A23" s="24" t="s">
        <v>151</v>
      </c>
      <c r="F23" s="27"/>
      <c r="G23" s="106">
        <v>109048498</v>
      </c>
      <c r="H23" s="106"/>
      <c r="I23" s="106">
        <v>173934208</v>
      </c>
      <c r="J23" s="106"/>
      <c r="K23" s="122">
        <v>37369216</v>
      </c>
      <c r="L23" s="61"/>
      <c r="M23" s="122">
        <v>64369196</v>
      </c>
      <c r="N23" s="61"/>
      <c r="O23" s="33">
        <v>0</v>
      </c>
      <c r="P23" s="122"/>
      <c r="Q23" s="33">
        <v>0</v>
      </c>
    </row>
    <row r="24" spans="1:17" ht="21.75" customHeight="1">
      <c r="A24" s="24" t="s">
        <v>102</v>
      </c>
      <c r="E24" s="27">
        <v>21</v>
      </c>
      <c r="F24" s="27"/>
      <c r="G24" s="106">
        <v>64902446</v>
      </c>
      <c r="H24" s="106"/>
      <c r="I24" s="106">
        <v>48801817</v>
      </c>
      <c r="J24" s="106"/>
      <c r="K24" s="122">
        <v>23381463</v>
      </c>
      <c r="L24" s="61"/>
      <c r="M24" s="122">
        <v>66956327</v>
      </c>
      <c r="N24" s="61"/>
      <c r="O24" s="33">
        <v>0</v>
      </c>
      <c r="P24" s="122"/>
      <c r="Q24" s="33">
        <v>0</v>
      </c>
    </row>
    <row r="25" spans="1:17" ht="21.75" hidden="1" customHeight="1">
      <c r="A25" s="24" t="s">
        <v>100</v>
      </c>
      <c r="F25" s="27"/>
      <c r="G25" s="106"/>
      <c r="H25" s="106"/>
      <c r="I25" s="106"/>
      <c r="J25" s="106"/>
      <c r="K25" s="122"/>
      <c r="L25" s="61"/>
      <c r="M25" s="122"/>
      <c r="N25" s="61"/>
      <c r="O25" s="33"/>
      <c r="P25" s="122"/>
      <c r="Q25" s="33"/>
    </row>
    <row r="26" spans="1:17" ht="21.75" hidden="1" customHeight="1">
      <c r="A26" s="24" t="s">
        <v>101</v>
      </c>
      <c r="F26" s="27"/>
      <c r="G26" s="130">
        <v>0</v>
      </c>
      <c r="H26" s="106"/>
      <c r="I26" s="130">
        <v>0</v>
      </c>
      <c r="J26" s="106"/>
      <c r="K26" s="122">
        <v>0</v>
      </c>
      <c r="L26" s="61"/>
      <c r="M26" s="122">
        <v>0</v>
      </c>
      <c r="N26" s="61"/>
      <c r="O26" s="33">
        <v>0</v>
      </c>
      <c r="P26" s="122"/>
      <c r="Q26" s="33">
        <v>0</v>
      </c>
    </row>
    <row r="27" spans="1:17" ht="21.75" customHeight="1">
      <c r="A27" s="24" t="s">
        <v>25</v>
      </c>
      <c r="F27" s="27"/>
      <c r="G27" s="127">
        <v>8178742</v>
      </c>
      <c r="H27" s="106"/>
      <c r="I27" s="127">
        <v>25530678</v>
      </c>
      <c r="J27" s="106"/>
      <c r="K27" s="34">
        <v>32421406</v>
      </c>
      <c r="L27" s="61"/>
      <c r="M27" s="34">
        <v>45015386</v>
      </c>
      <c r="N27" s="61"/>
      <c r="O27" s="34">
        <v>1583620</v>
      </c>
      <c r="P27" s="122"/>
      <c r="Q27" s="34">
        <v>0</v>
      </c>
    </row>
    <row r="28" spans="1:17" ht="21.75" customHeight="1">
      <c r="A28" s="23" t="s">
        <v>8</v>
      </c>
      <c r="F28" s="27"/>
      <c r="G28" s="128">
        <f>SUM(G19:G27)</f>
        <v>9183894029</v>
      </c>
      <c r="H28" s="106"/>
      <c r="I28" s="128">
        <f>SUM(I19:I27)</f>
        <v>9536583673</v>
      </c>
      <c r="J28" s="106"/>
      <c r="K28" s="123">
        <f>SUM(K19:K27)</f>
        <v>10344399634</v>
      </c>
      <c r="L28" s="123"/>
      <c r="M28" s="123">
        <f>SUM(M19:M27)</f>
        <v>11338092410</v>
      </c>
      <c r="N28" s="123"/>
      <c r="O28" s="123">
        <f>SUM(O19:O27)</f>
        <v>6933059627</v>
      </c>
      <c r="P28" s="122"/>
      <c r="Q28" s="123">
        <f>SUM(Q19:Q27)</f>
        <v>0</v>
      </c>
    </row>
    <row r="29" spans="1:17" ht="21.75" customHeight="1" thickBot="1">
      <c r="A29" s="23" t="s">
        <v>35</v>
      </c>
      <c r="D29" s="25"/>
      <c r="G29" s="129">
        <f>SUM(G17+G28)</f>
        <v>12970706342</v>
      </c>
      <c r="H29" s="106"/>
      <c r="I29" s="129">
        <f>SUM(I17+I28)</f>
        <v>13112631645</v>
      </c>
      <c r="J29" s="106"/>
      <c r="K29" s="129">
        <f>SUM(K17+K28)</f>
        <v>13692098302</v>
      </c>
      <c r="L29" s="123"/>
      <c r="M29" s="129">
        <f>SUM(M17+M28)</f>
        <v>15642968421</v>
      </c>
      <c r="N29" s="123"/>
      <c r="O29" s="129">
        <f>SUM(O17+O28)</f>
        <v>8502339495</v>
      </c>
      <c r="P29" s="122"/>
      <c r="Q29" s="129">
        <f>SUM(Q17+Q28)</f>
        <v>1154727</v>
      </c>
    </row>
    <row r="30" spans="1:17" ht="21.75" customHeight="1" thickTop="1">
      <c r="D30" s="25"/>
      <c r="E30" s="159"/>
      <c r="F30" s="26"/>
      <c r="G30" s="26"/>
      <c r="H30" s="26"/>
      <c r="I30" s="26"/>
      <c r="J30" s="26"/>
      <c r="K30" s="26"/>
      <c r="L30" s="40"/>
      <c r="M30" s="26"/>
      <c r="N30" s="40"/>
      <c r="O30" s="26"/>
      <c r="P30" s="26"/>
    </row>
    <row r="31" spans="1:17" ht="21.75" customHeight="1">
      <c r="A31" s="24" t="s">
        <v>3</v>
      </c>
      <c r="D31" s="25"/>
      <c r="E31" s="159"/>
      <c r="F31" s="26"/>
      <c r="G31" s="26"/>
      <c r="H31" s="26"/>
      <c r="I31" s="26"/>
      <c r="J31" s="26"/>
      <c r="K31" s="26"/>
      <c r="L31" s="26"/>
      <c r="M31" s="26"/>
      <c r="N31" s="40"/>
      <c r="O31" s="26"/>
      <c r="P31" s="26"/>
    </row>
    <row r="32" spans="1:17" ht="21.75" customHeight="1">
      <c r="A32" s="23" t="s">
        <v>222</v>
      </c>
    </row>
    <row r="33" spans="1:17" s="23" customFormat="1" ht="21.75" customHeight="1">
      <c r="A33" s="23" t="s">
        <v>63</v>
      </c>
      <c r="E33" s="161"/>
      <c r="N33" s="108"/>
    </row>
    <row r="34" spans="1:17" s="80" customFormat="1" ht="21.75" customHeight="1">
      <c r="A34" s="23" t="s">
        <v>157</v>
      </c>
      <c r="E34" s="162"/>
      <c r="N34" s="109"/>
    </row>
    <row r="35" spans="1:17" ht="21.75" customHeight="1">
      <c r="D35" s="25"/>
      <c r="M35" s="106"/>
      <c r="N35" s="110"/>
      <c r="Q35" s="106" t="s">
        <v>17</v>
      </c>
    </row>
    <row r="36" spans="1:17" s="39" customFormat="1" ht="18.75" customHeight="1">
      <c r="E36" s="85"/>
      <c r="G36" s="175" t="s">
        <v>58</v>
      </c>
      <c r="H36" s="175"/>
      <c r="I36" s="175"/>
      <c r="J36" s="175"/>
      <c r="K36" s="175"/>
      <c r="L36" s="175"/>
      <c r="M36" s="175"/>
      <c r="N36" s="109"/>
      <c r="O36" s="175" t="s">
        <v>59</v>
      </c>
      <c r="P36" s="175"/>
      <c r="Q36" s="175"/>
    </row>
    <row r="37" spans="1:17" s="39" customFormat="1" ht="18.75" customHeight="1">
      <c r="E37" s="85"/>
      <c r="G37" s="121" t="s">
        <v>164</v>
      </c>
      <c r="H37" s="118"/>
      <c r="I37" s="121" t="s">
        <v>164</v>
      </c>
      <c r="J37" s="118"/>
      <c r="K37" s="121" t="s">
        <v>164</v>
      </c>
      <c r="L37" s="109"/>
      <c r="M37" s="121" t="s">
        <v>166</v>
      </c>
      <c r="N37" s="118"/>
      <c r="O37" s="121" t="s">
        <v>164</v>
      </c>
      <c r="P37" s="118"/>
      <c r="Q37" s="121" t="s">
        <v>164</v>
      </c>
    </row>
    <row r="38" spans="1:17" ht="21.75" customHeight="1">
      <c r="E38" s="101" t="s">
        <v>0</v>
      </c>
      <c r="F38" s="120"/>
      <c r="G38" s="116" t="s">
        <v>162</v>
      </c>
      <c r="H38" s="119"/>
      <c r="I38" s="116" t="s">
        <v>163</v>
      </c>
      <c r="J38" s="117"/>
      <c r="K38" s="116" t="s">
        <v>165</v>
      </c>
      <c r="L38" s="117"/>
      <c r="M38" s="116" t="s">
        <v>165</v>
      </c>
      <c r="N38" s="117"/>
      <c r="O38" s="116" t="s">
        <v>162</v>
      </c>
      <c r="P38" s="117"/>
      <c r="Q38" s="116" t="s">
        <v>163</v>
      </c>
    </row>
    <row r="39" spans="1:17" ht="21.75" customHeight="1">
      <c r="A39" s="23" t="s">
        <v>36</v>
      </c>
      <c r="M39" s="107"/>
      <c r="N39" s="111"/>
    </row>
    <row r="40" spans="1:17" ht="21.75" customHeight="1">
      <c r="A40" s="23" t="s">
        <v>4</v>
      </c>
      <c r="D40" s="25"/>
      <c r="M40" s="26"/>
      <c r="N40" s="40"/>
    </row>
    <row r="41" spans="1:17" ht="21.75" customHeight="1">
      <c r="A41" s="24" t="s">
        <v>221</v>
      </c>
      <c r="D41" s="25"/>
      <c r="E41" s="27">
        <v>14</v>
      </c>
      <c r="G41" s="106">
        <v>3007000000</v>
      </c>
      <c r="H41" s="106"/>
      <c r="I41" s="106">
        <v>1973000000</v>
      </c>
      <c r="J41" s="106"/>
      <c r="K41" s="33">
        <v>2233000000</v>
      </c>
      <c r="L41" s="122"/>
      <c r="M41" s="33">
        <v>2696344079</v>
      </c>
      <c r="N41" s="61"/>
      <c r="O41" s="33">
        <v>140000000</v>
      </c>
      <c r="P41" s="122"/>
      <c r="Q41" s="33">
        <v>0</v>
      </c>
    </row>
    <row r="42" spans="1:17" ht="21.75" customHeight="1">
      <c r="A42" s="24" t="s">
        <v>64</v>
      </c>
      <c r="D42" s="25"/>
      <c r="E42" s="27" t="s">
        <v>167</v>
      </c>
      <c r="G42" s="106">
        <v>1115208247</v>
      </c>
      <c r="H42" s="106"/>
      <c r="I42" s="106">
        <v>1007691630</v>
      </c>
      <c r="J42" s="106"/>
      <c r="K42" s="33">
        <v>932417076</v>
      </c>
      <c r="L42" s="122"/>
      <c r="M42" s="33">
        <v>936658070</v>
      </c>
      <c r="N42" s="61"/>
      <c r="O42" s="33">
        <v>1377975707</v>
      </c>
      <c r="P42" s="122"/>
      <c r="Q42" s="33">
        <v>167250</v>
      </c>
    </row>
    <row r="43" spans="1:17" ht="21.75" customHeight="1">
      <c r="A43" s="24" t="s">
        <v>152</v>
      </c>
      <c r="D43" s="25"/>
      <c r="E43" s="27">
        <v>6</v>
      </c>
      <c r="G43" s="106">
        <v>2239550000</v>
      </c>
      <c r="H43" s="106"/>
      <c r="I43" s="106">
        <v>512000000</v>
      </c>
      <c r="J43" s="106"/>
      <c r="K43" s="33">
        <v>154000000</v>
      </c>
      <c r="L43" s="122"/>
      <c r="M43" s="33">
        <v>450000000</v>
      </c>
      <c r="N43" s="61"/>
      <c r="O43" s="123">
        <v>2397550000</v>
      </c>
      <c r="P43" s="122"/>
      <c r="Q43" s="123">
        <v>0</v>
      </c>
    </row>
    <row r="44" spans="1:17" ht="21.75" customHeight="1">
      <c r="A44" s="24" t="s">
        <v>39</v>
      </c>
      <c r="D44" s="25"/>
      <c r="E44" s="27">
        <v>16</v>
      </c>
      <c r="G44" s="106">
        <v>1249500000</v>
      </c>
      <c r="H44" s="106"/>
      <c r="I44" s="106">
        <v>1324000000</v>
      </c>
      <c r="J44" s="106"/>
      <c r="K44" s="33">
        <v>1242000000</v>
      </c>
      <c r="L44" s="122"/>
      <c r="M44" s="33">
        <v>1154000000</v>
      </c>
      <c r="N44" s="61"/>
      <c r="O44" s="33">
        <v>500000000</v>
      </c>
      <c r="P44" s="122"/>
      <c r="Q44" s="33">
        <v>0</v>
      </c>
    </row>
    <row r="45" spans="1:17" ht="21.75" customHeight="1">
      <c r="A45" s="24" t="s">
        <v>110</v>
      </c>
      <c r="D45" s="25"/>
      <c r="F45" s="27"/>
      <c r="G45" s="106">
        <v>21084300</v>
      </c>
      <c r="H45" s="106"/>
      <c r="I45" s="106">
        <v>13069482</v>
      </c>
      <c r="J45" s="106"/>
      <c r="K45" s="33">
        <v>0</v>
      </c>
      <c r="L45" s="122"/>
      <c r="M45" s="33">
        <v>721734</v>
      </c>
      <c r="N45" s="61"/>
      <c r="O45" s="33">
        <v>0</v>
      </c>
      <c r="P45" s="122"/>
      <c r="Q45" s="33">
        <v>0</v>
      </c>
    </row>
    <row r="46" spans="1:17" ht="21.75" customHeight="1">
      <c r="A46" s="24" t="s">
        <v>26</v>
      </c>
      <c r="D46" s="25"/>
      <c r="F46" s="27"/>
      <c r="G46" s="106">
        <v>53339198</v>
      </c>
      <c r="H46" s="106"/>
      <c r="I46" s="106">
        <v>54649195</v>
      </c>
      <c r="J46" s="106"/>
      <c r="K46" s="61">
        <v>31136504</v>
      </c>
      <c r="L46" s="122"/>
      <c r="M46" s="61">
        <v>31460056</v>
      </c>
      <c r="N46" s="61"/>
      <c r="O46" s="61">
        <v>15594946</v>
      </c>
      <c r="P46" s="122"/>
      <c r="Q46" s="61">
        <v>0</v>
      </c>
    </row>
    <row r="47" spans="1:17" ht="21.75" customHeight="1">
      <c r="A47" s="23" t="s">
        <v>5</v>
      </c>
      <c r="D47" s="25"/>
      <c r="F47" s="27"/>
      <c r="G47" s="131">
        <f>SUM(G41:G46)</f>
        <v>7685681745</v>
      </c>
      <c r="H47" s="106"/>
      <c r="I47" s="131">
        <f>SUM(I41:I46)</f>
        <v>4884410307</v>
      </c>
      <c r="J47" s="106"/>
      <c r="K47" s="131">
        <f>SUM(K41:K46)</f>
        <v>4592553580</v>
      </c>
      <c r="L47" s="122"/>
      <c r="M47" s="131">
        <f>SUM(M41:M46)</f>
        <v>5269183939</v>
      </c>
      <c r="N47" s="123"/>
      <c r="O47" s="131">
        <f>SUM(O41:O46)</f>
        <v>4431120653</v>
      </c>
      <c r="P47" s="123"/>
      <c r="Q47" s="131">
        <f>SUM(Q41:Q46)</f>
        <v>167250</v>
      </c>
    </row>
    <row r="48" spans="1:17" ht="21.75" customHeight="1">
      <c r="A48" s="23" t="s">
        <v>9</v>
      </c>
      <c r="D48" s="25"/>
      <c r="F48" s="27"/>
      <c r="G48" s="106"/>
      <c r="H48" s="106"/>
      <c r="I48" s="106"/>
      <c r="J48" s="106"/>
      <c r="K48" s="123"/>
      <c r="L48" s="122"/>
      <c r="M48" s="123"/>
      <c r="N48" s="123"/>
      <c r="O48" s="123"/>
      <c r="P48" s="123"/>
      <c r="Q48" s="123"/>
    </row>
    <row r="49" spans="1:17" ht="21.75" customHeight="1">
      <c r="A49" s="24" t="s">
        <v>130</v>
      </c>
      <c r="D49" s="25"/>
      <c r="F49" s="27"/>
      <c r="G49" s="106"/>
      <c r="H49" s="106"/>
      <c r="I49" s="106"/>
      <c r="J49" s="106"/>
      <c r="K49" s="123"/>
      <c r="L49" s="122"/>
      <c r="M49" s="123"/>
      <c r="N49" s="123"/>
      <c r="O49" s="123"/>
      <c r="P49" s="123"/>
      <c r="Q49" s="123"/>
    </row>
    <row r="50" spans="1:17" ht="21.75" customHeight="1">
      <c r="A50" s="24" t="s">
        <v>131</v>
      </c>
      <c r="D50" s="27"/>
      <c r="E50" s="27">
        <v>16</v>
      </c>
      <c r="F50" s="27"/>
      <c r="G50" s="106">
        <v>1754000000</v>
      </c>
      <c r="H50" s="106"/>
      <c r="I50" s="106">
        <v>637500000</v>
      </c>
      <c r="J50" s="106"/>
      <c r="K50" s="61">
        <v>1524000000</v>
      </c>
      <c r="L50" s="122"/>
      <c r="M50" s="61">
        <v>2766000000</v>
      </c>
      <c r="N50" s="61"/>
      <c r="O50" s="61">
        <v>1500000000</v>
      </c>
      <c r="P50" s="123"/>
      <c r="Q50" s="61">
        <v>0</v>
      </c>
    </row>
    <row r="51" spans="1:17" ht="21.75" customHeight="1">
      <c r="A51" s="24" t="s">
        <v>57</v>
      </c>
      <c r="D51" s="27"/>
      <c r="E51" s="27">
        <v>17</v>
      </c>
      <c r="F51" s="27"/>
      <c r="G51" s="106">
        <v>476310858</v>
      </c>
      <c r="H51" s="106"/>
      <c r="I51" s="106">
        <v>711308194</v>
      </c>
      <c r="J51" s="106"/>
      <c r="K51" s="61">
        <v>573071728</v>
      </c>
      <c r="L51" s="123"/>
      <c r="M51" s="61">
        <v>592844369</v>
      </c>
      <c r="N51" s="61"/>
      <c r="O51" s="61">
        <v>133923301</v>
      </c>
      <c r="P51" s="123"/>
      <c r="Q51" s="61">
        <v>0</v>
      </c>
    </row>
    <row r="52" spans="1:17" ht="21.75" customHeight="1">
      <c r="A52" s="24" t="s">
        <v>132</v>
      </c>
      <c r="D52" s="27"/>
      <c r="F52" s="27"/>
      <c r="G52" s="127">
        <v>20383938</v>
      </c>
      <c r="H52" s="106"/>
      <c r="I52" s="160">
        <v>0</v>
      </c>
      <c r="J52" s="106"/>
      <c r="K52" s="34">
        <v>0</v>
      </c>
      <c r="L52" s="122"/>
      <c r="M52" s="34">
        <v>0</v>
      </c>
      <c r="N52" s="61"/>
      <c r="O52" s="34">
        <v>0</v>
      </c>
      <c r="P52" s="123"/>
      <c r="Q52" s="34">
        <v>0</v>
      </c>
    </row>
    <row r="53" spans="1:17" ht="21.75" customHeight="1">
      <c r="A53" s="23" t="s">
        <v>10</v>
      </c>
      <c r="D53" s="25"/>
      <c r="F53" s="27"/>
      <c r="G53" s="34">
        <f>SUM(G50:G52)</f>
        <v>2250694796</v>
      </c>
      <c r="H53" s="106"/>
      <c r="I53" s="34">
        <f>SUM(I50:I52)</f>
        <v>1348808194</v>
      </c>
      <c r="J53" s="106"/>
      <c r="K53" s="34">
        <f>SUM(K50:K52)</f>
        <v>2097071728</v>
      </c>
      <c r="L53" s="122"/>
      <c r="M53" s="34">
        <f>SUM(M50:M52)</f>
        <v>3358844369</v>
      </c>
      <c r="N53" s="61"/>
      <c r="O53" s="34">
        <f>SUM(O50:O52)</f>
        <v>1633923301</v>
      </c>
      <c r="P53" s="122"/>
      <c r="Q53" s="34">
        <f>SUM(Q50:Q52)</f>
        <v>0</v>
      </c>
    </row>
    <row r="54" spans="1:17" ht="21.75" customHeight="1">
      <c r="A54" s="35" t="s">
        <v>19</v>
      </c>
      <c r="D54" s="25"/>
      <c r="G54" s="34">
        <f>SUM(G47,G53)</f>
        <v>9936376541</v>
      </c>
      <c r="H54" s="106"/>
      <c r="I54" s="34">
        <f>SUM(I47,I53)</f>
        <v>6233218501</v>
      </c>
      <c r="J54" s="106"/>
      <c r="K54" s="34">
        <f>SUM(K47,K53)</f>
        <v>6689625308</v>
      </c>
      <c r="L54" s="122"/>
      <c r="M54" s="34">
        <f>SUM(M47,M53)</f>
        <v>8628028308</v>
      </c>
      <c r="N54" s="61"/>
      <c r="O54" s="34">
        <f>SUM(O47,O53)</f>
        <v>6065043954</v>
      </c>
      <c r="P54" s="122"/>
      <c r="Q54" s="34">
        <f>SUM(Q47,Q53)</f>
        <v>167250</v>
      </c>
    </row>
    <row r="55" spans="1:17" ht="21.75" customHeight="1">
      <c r="D55" s="25"/>
      <c r="E55" s="159"/>
      <c r="F55" s="26"/>
      <c r="G55" s="26"/>
      <c r="H55" s="26"/>
      <c r="I55" s="26"/>
      <c r="J55" s="26"/>
      <c r="K55" s="26"/>
      <c r="L55" s="26"/>
      <c r="M55" s="26"/>
      <c r="N55" s="40"/>
      <c r="O55" s="26"/>
      <c r="P55" s="26"/>
    </row>
    <row r="56" spans="1:17" ht="21.75" customHeight="1">
      <c r="A56" s="24" t="s">
        <v>3</v>
      </c>
      <c r="D56" s="25"/>
      <c r="E56" s="159"/>
      <c r="F56" s="26"/>
      <c r="G56" s="26"/>
      <c r="H56" s="26"/>
      <c r="I56" s="26"/>
      <c r="J56" s="26"/>
      <c r="K56" s="26"/>
      <c r="L56" s="26"/>
      <c r="M56" s="26"/>
      <c r="N56" s="40"/>
      <c r="O56" s="26"/>
      <c r="P56" s="26"/>
    </row>
    <row r="57" spans="1:17" ht="21.75" customHeight="1">
      <c r="A57" s="23" t="s">
        <v>222</v>
      </c>
    </row>
    <row r="58" spans="1:17" s="23" customFormat="1" ht="21.75" customHeight="1">
      <c r="A58" s="23" t="s">
        <v>63</v>
      </c>
      <c r="E58" s="161"/>
      <c r="N58" s="108"/>
    </row>
    <row r="59" spans="1:17" s="80" customFormat="1" ht="21.75" customHeight="1">
      <c r="A59" s="23" t="s">
        <v>156</v>
      </c>
      <c r="E59" s="162"/>
      <c r="N59" s="109"/>
    </row>
    <row r="60" spans="1:17" ht="21.75" customHeight="1">
      <c r="D60" s="25"/>
      <c r="M60" s="106"/>
      <c r="N60" s="110"/>
      <c r="Q60" s="106" t="s">
        <v>17</v>
      </c>
    </row>
    <row r="61" spans="1:17" s="39" customFormat="1" ht="18.75" customHeight="1">
      <c r="E61" s="85"/>
      <c r="G61" s="175" t="s">
        <v>58</v>
      </c>
      <c r="H61" s="175"/>
      <c r="I61" s="175"/>
      <c r="J61" s="175"/>
      <c r="K61" s="175"/>
      <c r="L61" s="175"/>
      <c r="M61" s="175"/>
      <c r="N61" s="109"/>
      <c r="O61" s="175" t="s">
        <v>59</v>
      </c>
      <c r="P61" s="175"/>
      <c r="Q61" s="175"/>
    </row>
    <row r="62" spans="1:17" s="39" customFormat="1" ht="18.75" customHeight="1">
      <c r="E62" s="85"/>
      <c r="G62" s="121" t="s">
        <v>164</v>
      </c>
      <c r="H62" s="118"/>
      <c r="I62" s="121" t="s">
        <v>164</v>
      </c>
      <c r="J62" s="118"/>
      <c r="K62" s="121" t="s">
        <v>164</v>
      </c>
      <c r="L62" s="109"/>
      <c r="M62" s="121" t="s">
        <v>166</v>
      </c>
      <c r="N62" s="118"/>
      <c r="O62" s="121" t="s">
        <v>164</v>
      </c>
      <c r="P62" s="118"/>
      <c r="Q62" s="121" t="s">
        <v>164</v>
      </c>
    </row>
    <row r="63" spans="1:17" ht="21.75" customHeight="1">
      <c r="E63" s="101" t="s">
        <v>0</v>
      </c>
      <c r="F63" s="120"/>
      <c r="G63" s="116" t="s">
        <v>162</v>
      </c>
      <c r="H63" s="119"/>
      <c r="I63" s="116" t="s">
        <v>163</v>
      </c>
      <c r="J63" s="117"/>
      <c r="K63" s="116" t="s">
        <v>165</v>
      </c>
      <c r="L63" s="117"/>
      <c r="M63" s="116" t="s">
        <v>165</v>
      </c>
      <c r="N63" s="117"/>
      <c r="O63" s="116" t="s">
        <v>162</v>
      </c>
      <c r="P63" s="117"/>
      <c r="Q63" s="116" t="s">
        <v>163</v>
      </c>
    </row>
    <row r="64" spans="1:17" ht="21.75" customHeight="1">
      <c r="A64" s="35" t="s">
        <v>20</v>
      </c>
      <c r="D64" s="25"/>
      <c r="M64" s="31"/>
      <c r="N64" s="28"/>
      <c r="O64" s="29"/>
      <c r="P64" s="29"/>
    </row>
    <row r="65" spans="1:17" ht="21.75" customHeight="1">
      <c r="A65" s="24" t="s">
        <v>27</v>
      </c>
      <c r="D65" s="25"/>
      <c r="M65" s="31"/>
      <c r="N65" s="28"/>
      <c r="O65" s="29"/>
      <c r="P65" s="29"/>
    </row>
    <row r="66" spans="1:17" ht="21.75" customHeight="1">
      <c r="A66" s="24" t="s">
        <v>40</v>
      </c>
      <c r="D66" s="25"/>
      <c r="G66" s="106"/>
      <c r="H66" s="106"/>
      <c r="I66" s="106"/>
      <c r="J66" s="106"/>
      <c r="K66" s="33"/>
      <c r="L66" s="106"/>
      <c r="M66" s="33"/>
      <c r="N66" s="61"/>
      <c r="O66" s="33"/>
      <c r="P66" s="122"/>
      <c r="Q66" s="106"/>
    </row>
    <row r="67" spans="1:17" ht="21.75" customHeight="1">
      <c r="A67" s="24" t="s">
        <v>201</v>
      </c>
      <c r="D67" s="25"/>
      <c r="G67" s="106"/>
      <c r="H67" s="106"/>
      <c r="I67" s="106"/>
      <c r="J67" s="106"/>
      <c r="K67" s="33"/>
      <c r="L67" s="106"/>
      <c r="M67" s="33"/>
      <c r="N67" s="61"/>
      <c r="O67" s="33"/>
      <c r="P67" s="122"/>
      <c r="Q67" s="106"/>
    </row>
    <row r="68" spans="1:17" ht="21.75" customHeight="1" thickBot="1">
      <c r="A68" s="24" t="s">
        <v>223</v>
      </c>
      <c r="D68" s="25"/>
      <c r="E68" s="27">
        <v>18</v>
      </c>
      <c r="G68" s="132">
        <v>2500000000</v>
      </c>
      <c r="H68" s="106"/>
      <c r="I68" s="132">
        <v>1000000</v>
      </c>
      <c r="J68" s="106"/>
      <c r="K68" s="60">
        <v>0</v>
      </c>
      <c r="L68" s="122"/>
      <c r="M68" s="60">
        <v>0</v>
      </c>
      <c r="N68" s="61"/>
      <c r="O68" s="60">
        <v>2500000000</v>
      </c>
      <c r="P68" s="123"/>
      <c r="Q68" s="60">
        <v>1000000</v>
      </c>
    </row>
    <row r="69" spans="1:17" ht="21.75" customHeight="1" thickTop="1">
      <c r="A69" s="24" t="s">
        <v>45</v>
      </c>
      <c r="D69" s="25"/>
      <c r="G69" s="106"/>
      <c r="H69" s="106"/>
      <c r="I69" s="106"/>
      <c r="J69" s="106"/>
      <c r="K69" s="33"/>
      <c r="L69" s="122"/>
      <c r="M69" s="33"/>
      <c r="N69" s="61"/>
      <c r="O69" s="33"/>
      <c r="P69" s="122"/>
      <c r="Q69" s="33"/>
    </row>
    <row r="70" spans="1:17" ht="21.75" customHeight="1">
      <c r="A70" s="24" t="s">
        <v>201</v>
      </c>
      <c r="D70" s="25"/>
      <c r="G70" s="106"/>
      <c r="H70" s="106"/>
      <c r="I70" s="106"/>
      <c r="J70" s="106"/>
      <c r="K70" s="33"/>
      <c r="L70" s="122"/>
      <c r="M70" s="33"/>
      <c r="N70" s="61"/>
      <c r="O70" s="33"/>
      <c r="P70" s="122"/>
      <c r="Q70" s="33"/>
    </row>
    <row r="71" spans="1:17" ht="21.75" customHeight="1">
      <c r="A71" s="24" t="s">
        <v>223</v>
      </c>
      <c r="D71" s="25"/>
      <c r="E71" s="27">
        <v>18</v>
      </c>
      <c r="G71" s="106">
        <v>2500000000</v>
      </c>
      <c r="H71" s="106"/>
      <c r="I71" s="106">
        <v>1000000</v>
      </c>
      <c r="J71" s="106"/>
      <c r="K71" s="61">
        <v>0</v>
      </c>
      <c r="L71" s="122"/>
      <c r="M71" s="61">
        <v>0</v>
      </c>
      <c r="N71" s="61"/>
      <c r="O71" s="61">
        <v>2500000000</v>
      </c>
      <c r="P71" s="123"/>
      <c r="Q71" s="61">
        <v>1000000</v>
      </c>
    </row>
    <row r="72" spans="1:17" ht="21.75" customHeight="1">
      <c r="A72" s="24" t="s">
        <v>11</v>
      </c>
      <c r="D72" s="25"/>
      <c r="G72" s="106"/>
      <c r="H72" s="106"/>
      <c r="I72" s="106"/>
      <c r="J72" s="106"/>
      <c r="K72" s="33"/>
      <c r="L72" s="122"/>
      <c r="M72" s="33"/>
      <c r="N72" s="61"/>
      <c r="O72" s="33"/>
      <c r="P72" s="122"/>
      <c r="Q72" s="33"/>
    </row>
    <row r="73" spans="1:17" ht="21.75" customHeight="1">
      <c r="A73" s="24" t="s">
        <v>28</v>
      </c>
      <c r="D73" s="25"/>
      <c r="E73" s="27">
        <v>19</v>
      </c>
      <c r="G73" s="133">
        <v>3396600</v>
      </c>
      <c r="H73" s="106"/>
      <c r="I73" s="133">
        <v>0</v>
      </c>
      <c r="J73" s="106"/>
      <c r="K73" s="133">
        <v>0</v>
      </c>
      <c r="L73" s="122"/>
      <c r="M73" s="133">
        <v>0</v>
      </c>
      <c r="N73" s="61"/>
      <c r="O73" s="133">
        <v>0</v>
      </c>
      <c r="P73" s="122"/>
      <c r="Q73" s="133">
        <v>0</v>
      </c>
    </row>
    <row r="74" spans="1:17" ht="21.75" customHeight="1">
      <c r="A74" s="24" t="s">
        <v>55</v>
      </c>
      <c r="D74" s="25"/>
      <c r="G74" s="134">
        <v>1698300</v>
      </c>
      <c r="H74" s="106"/>
      <c r="I74" s="134">
        <v>0</v>
      </c>
      <c r="J74" s="106"/>
      <c r="K74" s="134">
        <v>0</v>
      </c>
      <c r="L74" s="122"/>
      <c r="M74" s="134">
        <v>0</v>
      </c>
      <c r="N74" s="61"/>
      <c r="O74" s="134">
        <v>0</v>
      </c>
      <c r="P74" s="122"/>
      <c r="Q74" s="134">
        <v>0</v>
      </c>
    </row>
    <row r="75" spans="1:17" ht="21.75" customHeight="1">
      <c r="D75" s="25"/>
      <c r="G75" s="33">
        <f>SUM(G73:G74)</f>
        <v>5094900</v>
      </c>
      <c r="H75" s="106"/>
      <c r="I75" s="33">
        <f>SUM(I73:I74)</f>
        <v>0</v>
      </c>
      <c r="J75" s="106"/>
      <c r="K75" s="33">
        <f>SUM(K73:K74)</f>
        <v>0</v>
      </c>
      <c r="L75" s="122"/>
      <c r="M75" s="33">
        <f>SUM(M73:M74)</f>
        <v>0</v>
      </c>
      <c r="N75" s="61"/>
      <c r="O75" s="33">
        <f>SUM(O73:O74)</f>
        <v>0</v>
      </c>
      <c r="P75" s="122"/>
      <c r="Q75" s="33">
        <f>SUM(Q73:Q74)</f>
        <v>0</v>
      </c>
    </row>
    <row r="76" spans="1:17" ht="21.75" customHeight="1">
      <c r="A76" s="24" t="s">
        <v>144</v>
      </c>
      <c r="D76" s="25"/>
      <c r="G76" s="106">
        <v>173409843</v>
      </c>
      <c r="H76" s="106"/>
      <c r="I76" s="122">
        <v>-12523</v>
      </c>
      <c r="J76" s="106"/>
      <c r="K76" s="61">
        <v>0</v>
      </c>
      <c r="L76" s="123"/>
      <c r="M76" s="61">
        <v>0</v>
      </c>
      <c r="N76" s="61"/>
      <c r="O76" s="122">
        <v>-62704459</v>
      </c>
      <c r="P76" s="123"/>
      <c r="Q76" s="122">
        <v>-12523</v>
      </c>
    </row>
    <row r="77" spans="1:17" ht="21.75" customHeight="1">
      <c r="A77" s="24" t="s">
        <v>103</v>
      </c>
      <c r="D77" s="25"/>
      <c r="E77" s="163" t="s">
        <v>208</v>
      </c>
      <c r="G77" s="34">
        <v>9353328</v>
      </c>
      <c r="H77" s="106"/>
      <c r="I77" s="34">
        <v>0</v>
      </c>
      <c r="J77" s="106"/>
      <c r="K77" s="34">
        <v>0</v>
      </c>
      <c r="L77" s="122"/>
      <c r="M77" s="34">
        <v>0</v>
      </c>
      <c r="N77" s="61"/>
      <c r="O77" s="34">
        <v>0</v>
      </c>
      <c r="P77" s="123"/>
      <c r="Q77" s="34">
        <v>0</v>
      </c>
    </row>
    <row r="78" spans="1:17" ht="21.75" customHeight="1">
      <c r="A78" s="35" t="s">
        <v>51</v>
      </c>
      <c r="D78" s="25"/>
      <c r="G78" s="61">
        <f>SUM(G75:G77,G71:G71)</f>
        <v>2687858071</v>
      </c>
      <c r="H78" s="106"/>
      <c r="I78" s="61">
        <f>SUM(I75:I77,I71:I71)</f>
        <v>987477</v>
      </c>
      <c r="J78" s="106"/>
      <c r="K78" s="61">
        <f>SUM(K75:K77,K71:K71)</f>
        <v>0</v>
      </c>
      <c r="L78" s="122"/>
      <c r="M78" s="61">
        <f>SUM(M75:M77,M71:M71)</f>
        <v>0</v>
      </c>
      <c r="N78" s="61"/>
      <c r="O78" s="61">
        <f>SUM(O75:O77,O71:O71)</f>
        <v>2437295541</v>
      </c>
      <c r="P78" s="123"/>
      <c r="Q78" s="61">
        <f>SUM(Q75:Q77,Q71:Q71)</f>
        <v>987477</v>
      </c>
    </row>
    <row r="79" spans="1:17" s="39" customFormat="1" ht="21.75" customHeight="1">
      <c r="A79" s="57" t="s">
        <v>198</v>
      </c>
      <c r="D79" s="81"/>
      <c r="E79" s="85"/>
      <c r="G79" s="61"/>
      <c r="H79" s="82"/>
      <c r="I79" s="61"/>
      <c r="J79" s="82"/>
      <c r="K79" s="61"/>
      <c r="L79" s="33"/>
      <c r="M79" s="61"/>
      <c r="N79" s="61"/>
      <c r="O79" s="61"/>
      <c r="P79" s="61"/>
      <c r="Q79" s="61"/>
    </row>
    <row r="80" spans="1:17" s="39" customFormat="1" ht="21.75" customHeight="1">
      <c r="A80" s="57" t="s">
        <v>224</v>
      </c>
      <c r="D80" s="81"/>
      <c r="E80" s="85"/>
      <c r="G80" s="61">
        <v>0</v>
      </c>
      <c r="H80" s="82"/>
      <c r="I80" s="61">
        <v>6521887393</v>
      </c>
      <c r="J80" s="82"/>
      <c r="K80" s="61">
        <v>6663663687</v>
      </c>
      <c r="L80" s="33"/>
      <c r="M80" s="61">
        <v>6710118020</v>
      </c>
      <c r="N80" s="61"/>
      <c r="O80" s="61">
        <v>0</v>
      </c>
      <c r="P80" s="61"/>
      <c r="Q80" s="61">
        <v>0</v>
      </c>
    </row>
    <row r="81" spans="1:17" ht="21.75" customHeight="1">
      <c r="A81" s="57" t="s">
        <v>154</v>
      </c>
      <c r="B81" s="39"/>
      <c r="C81" s="39"/>
      <c r="D81" s="25"/>
      <c r="G81" s="34">
        <v>346471730</v>
      </c>
      <c r="H81" s="106"/>
      <c r="I81" s="34">
        <v>356538274</v>
      </c>
      <c r="J81" s="106"/>
      <c r="K81" s="34">
        <v>338809307</v>
      </c>
      <c r="L81" s="122"/>
      <c r="M81" s="34">
        <v>304822093</v>
      </c>
      <c r="N81" s="61"/>
      <c r="O81" s="34">
        <v>0</v>
      </c>
      <c r="P81" s="122"/>
      <c r="Q81" s="34">
        <v>0</v>
      </c>
    </row>
    <row r="82" spans="1:17" ht="21.75" customHeight="1">
      <c r="A82" s="35" t="s">
        <v>18</v>
      </c>
      <c r="D82" s="25"/>
      <c r="G82" s="128">
        <f>SUM(G78:G81)</f>
        <v>3034329801</v>
      </c>
      <c r="H82" s="106"/>
      <c r="I82" s="128">
        <f>SUM(I78:I81)</f>
        <v>6879413144</v>
      </c>
      <c r="J82" s="106"/>
      <c r="K82" s="128">
        <f>SUM(K78:K81)</f>
        <v>7002472994</v>
      </c>
      <c r="L82" s="122"/>
      <c r="M82" s="128">
        <f>SUM(M78:M81)</f>
        <v>7014940113</v>
      </c>
      <c r="N82" s="123"/>
      <c r="O82" s="128">
        <f>SUM(O78:O81)</f>
        <v>2437295541</v>
      </c>
      <c r="P82" s="122"/>
      <c r="Q82" s="128">
        <f>SUM(Q78:Q81)</f>
        <v>987477</v>
      </c>
    </row>
    <row r="83" spans="1:17" ht="21.75" customHeight="1" thickBot="1">
      <c r="A83" s="23" t="s">
        <v>37</v>
      </c>
      <c r="D83" s="25"/>
      <c r="G83" s="135">
        <f>SUM(G54+G82)</f>
        <v>12970706342</v>
      </c>
      <c r="H83" s="106"/>
      <c r="I83" s="135">
        <f>SUM(I54+I82)</f>
        <v>13112631645</v>
      </c>
      <c r="J83" s="106"/>
      <c r="K83" s="135">
        <f>SUM(K54+K82)</f>
        <v>13692098302</v>
      </c>
      <c r="L83" s="122"/>
      <c r="M83" s="135">
        <f>SUM(M54+M82)</f>
        <v>15642968421</v>
      </c>
      <c r="N83" s="123"/>
      <c r="O83" s="135">
        <f>SUM(O54+O82)</f>
        <v>8502339495</v>
      </c>
      <c r="P83" s="122"/>
      <c r="Q83" s="135">
        <f>SUM(Q54+Q82)</f>
        <v>1154727</v>
      </c>
    </row>
    <row r="84" spans="1:17" ht="21.75" customHeight="1" thickTop="1">
      <c r="D84" s="25"/>
      <c r="G84" s="122">
        <f>G83-G29</f>
        <v>0</v>
      </c>
      <c r="H84" s="106"/>
      <c r="I84" s="122">
        <f>I83-I29</f>
        <v>0</v>
      </c>
      <c r="J84" s="106"/>
      <c r="K84" s="122">
        <f>K83-K29</f>
        <v>0</v>
      </c>
      <c r="L84" s="122"/>
      <c r="M84" s="122">
        <f>SUM(M83-M29)</f>
        <v>0</v>
      </c>
      <c r="N84" s="123"/>
      <c r="O84" s="122">
        <f>O83-O29</f>
        <v>0</v>
      </c>
      <c r="P84" s="122"/>
      <c r="Q84" s="122">
        <f>SUM(Q83-Q29)</f>
        <v>0</v>
      </c>
    </row>
    <row r="85" spans="1:17" ht="21.75" customHeight="1">
      <c r="A85" s="24" t="s">
        <v>3</v>
      </c>
      <c r="D85" s="25"/>
    </row>
    <row r="86" spans="1:17" ht="21.75" customHeight="1">
      <c r="D86" s="25"/>
    </row>
    <row r="87" spans="1:17" ht="21.75" customHeight="1">
      <c r="A87" s="36"/>
      <c r="B87" s="36"/>
      <c r="C87" s="36"/>
      <c r="D87" s="36"/>
      <c r="E87" s="164"/>
      <c r="F87" s="25"/>
      <c r="G87" s="25"/>
      <c r="H87" s="25"/>
      <c r="I87" s="25"/>
      <c r="J87" s="25"/>
    </row>
    <row r="88" spans="1:17" ht="21.75" customHeight="1">
      <c r="A88" s="37"/>
      <c r="B88" s="37"/>
      <c r="C88" s="37"/>
      <c r="D88" s="37"/>
      <c r="E88" s="165"/>
      <c r="F88" s="25"/>
      <c r="G88" s="25"/>
      <c r="H88" s="25"/>
      <c r="I88" s="25"/>
      <c r="J88" s="25"/>
    </row>
    <row r="89" spans="1:17" ht="21.75" customHeight="1">
      <c r="F89" s="38" t="s">
        <v>6</v>
      </c>
      <c r="G89" s="38"/>
      <c r="H89" s="38"/>
      <c r="I89" s="38"/>
      <c r="J89" s="38"/>
    </row>
    <row r="90" spans="1:17" ht="21.75" customHeight="1">
      <c r="A90" s="36"/>
      <c r="B90" s="36"/>
      <c r="C90" s="36"/>
      <c r="D90" s="36"/>
      <c r="E90" s="164"/>
    </row>
    <row r="93" spans="1:17" ht="21.75" customHeight="1">
      <c r="A93" s="35"/>
    </row>
    <row r="94" spans="1:17" ht="21.75" customHeight="1">
      <c r="A94" s="166"/>
    </row>
    <row r="95" spans="1:17" ht="21.75" customHeight="1">
      <c r="A95" s="166"/>
    </row>
    <row r="97" spans="1:1" ht="21.75" customHeight="1">
      <c r="A97" s="26"/>
    </row>
  </sheetData>
  <mergeCells count="6">
    <mergeCell ref="O5:Q5"/>
    <mergeCell ref="G5:M5"/>
    <mergeCell ref="G36:M36"/>
    <mergeCell ref="O36:Q36"/>
    <mergeCell ref="G61:M61"/>
    <mergeCell ref="O61:Q61"/>
  </mergeCells>
  <phoneticPr fontId="0" type="noConversion"/>
  <printOptions horizontalCentered="1" gridLinesSet="0"/>
  <pageMargins left="0.78740157480314965" right="0.19685039370078741" top="0.78740157480314965" bottom="0.39370078740157483" header="0.19685039370078741" footer="0.19685039370078741"/>
  <pageSetup paperSize="9" scale="67" fitToHeight="3" orientation="portrait" useFirstPageNumber="1" r:id="rId1"/>
  <headerFooter alignWithMargins="0">
    <oddFooter>&amp;R&amp;"Arial,Regular"&amp;P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8"/>
  <sheetViews>
    <sheetView showGridLines="0" view="pageBreakPreview" zoomScaleNormal="85" zoomScaleSheetLayoutView="100" workbookViewId="0"/>
  </sheetViews>
  <sheetFormatPr defaultColWidth="10.7109375" defaultRowHeight="21.75" customHeight="1"/>
  <cols>
    <col min="1" max="2" width="11.7109375" style="39" customWidth="1"/>
    <col min="3" max="3" width="7.5703125" style="39" customWidth="1"/>
    <col min="4" max="4" width="20.85546875" style="39" customWidth="1"/>
    <col min="5" max="5" width="5.85546875" style="39" customWidth="1"/>
    <col min="6" max="6" width="1.28515625" style="39" customWidth="1"/>
    <col min="7" max="7" width="15" style="39" customWidth="1"/>
    <col min="8" max="8" width="1.28515625" style="39" customWidth="1"/>
    <col min="9" max="9" width="15" style="39" customWidth="1"/>
    <col min="10" max="10" width="1.28515625" style="39" customWidth="1"/>
    <col min="11" max="11" width="15" style="39" customWidth="1"/>
    <col min="12" max="12" width="1.28515625" style="39" customWidth="1"/>
    <col min="13" max="13" width="15" style="39" customWidth="1"/>
    <col min="14" max="14" width="1.28515625" style="39" customWidth="1"/>
    <col min="15" max="15" width="15" style="39" customWidth="1"/>
    <col min="16" max="16" width="1.28515625" style="39" customWidth="1"/>
    <col min="17" max="16384" width="10.7109375" style="39"/>
  </cols>
  <sheetData>
    <row r="1" spans="1:15" ht="18.75" customHeight="1">
      <c r="A1" s="80" t="s">
        <v>222</v>
      </c>
    </row>
    <row r="2" spans="1:15" s="80" customFormat="1" ht="18.75" customHeight="1">
      <c r="A2" s="80" t="s">
        <v>99</v>
      </c>
    </row>
    <row r="3" spans="1:15" s="80" customFormat="1" ht="18.75" customHeight="1">
      <c r="A3" s="80" t="s">
        <v>158</v>
      </c>
    </row>
    <row r="4" spans="1:15" ht="18.75" customHeight="1">
      <c r="D4" s="81"/>
      <c r="K4" s="82"/>
      <c r="L4" s="82"/>
      <c r="M4" s="82"/>
      <c r="O4" s="82" t="s">
        <v>17</v>
      </c>
    </row>
    <row r="5" spans="1:15" ht="18.75" customHeight="1">
      <c r="G5" s="175" t="s">
        <v>58</v>
      </c>
      <c r="H5" s="175"/>
      <c r="I5" s="175"/>
      <c r="J5" s="175"/>
      <c r="K5" s="175"/>
      <c r="L5" s="109"/>
      <c r="M5" s="115"/>
      <c r="N5" s="174" t="s">
        <v>59</v>
      </c>
      <c r="O5" s="115"/>
    </row>
    <row r="6" spans="1:15" ht="18.75" customHeight="1">
      <c r="G6" s="118"/>
      <c r="H6" s="118"/>
      <c r="I6" s="118"/>
      <c r="J6" s="118"/>
      <c r="K6" s="118"/>
      <c r="L6" s="109"/>
      <c r="M6" s="143"/>
      <c r="N6" s="118"/>
      <c r="O6" s="144" t="s">
        <v>227</v>
      </c>
    </row>
    <row r="7" spans="1:15" ht="18.75" customHeight="1">
      <c r="G7" s="144" t="s">
        <v>227</v>
      </c>
      <c r="H7" s="118"/>
      <c r="I7" s="144" t="s">
        <v>227</v>
      </c>
      <c r="J7" s="118"/>
      <c r="K7" s="144" t="s">
        <v>227</v>
      </c>
      <c r="L7" s="109"/>
      <c r="M7" s="144" t="s">
        <v>227</v>
      </c>
      <c r="N7" s="143"/>
      <c r="O7" s="144" t="s">
        <v>228</v>
      </c>
    </row>
    <row r="8" spans="1:15" ht="18.75" customHeight="1">
      <c r="G8" s="144" t="s">
        <v>226</v>
      </c>
      <c r="H8" s="118"/>
      <c r="I8" s="144" t="s">
        <v>226</v>
      </c>
      <c r="J8" s="118"/>
      <c r="K8" s="144" t="s">
        <v>226</v>
      </c>
      <c r="L8" s="109"/>
      <c r="M8" s="144" t="s">
        <v>226</v>
      </c>
      <c r="N8" s="143"/>
      <c r="O8" s="145" t="s">
        <v>229</v>
      </c>
    </row>
    <row r="9" spans="1:15" ht="18.75" customHeight="1">
      <c r="G9" s="145" t="s">
        <v>164</v>
      </c>
      <c r="H9" s="118"/>
      <c r="I9" s="145" t="s">
        <v>164</v>
      </c>
      <c r="J9" s="118"/>
      <c r="K9" s="145" t="s">
        <v>164</v>
      </c>
      <c r="L9" s="109"/>
      <c r="M9" s="145" t="s">
        <v>164</v>
      </c>
      <c r="N9" s="143"/>
      <c r="O9" s="145" t="s">
        <v>180</v>
      </c>
    </row>
    <row r="10" spans="1:15" ht="18.75" customHeight="1">
      <c r="E10" s="102" t="s">
        <v>0</v>
      </c>
      <c r="F10" s="83"/>
      <c r="G10" s="103">
        <v>2017</v>
      </c>
      <c r="H10" s="84"/>
      <c r="I10" s="103">
        <v>2016</v>
      </c>
      <c r="J10" s="84"/>
      <c r="K10" s="103">
        <v>2015</v>
      </c>
      <c r="L10" s="84"/>
      <c r="M10" s="103">
        <v>2017</v>
      </c>
      <c r="N10" s="84"/>
      <c r="O10" s="103">
        <v>2016</v>
      </c>
    </row>
    <row r="11" spans="1:15" ht="18.75" customHeight="1">
      <c r="A11" s="75" t="s">
        <v>97</v>
      </c>
      <c r="E11" s="83"/>
      <c r="F11" s="83"/>
      <c r="G11" s="83"/>
      <c r="H11" s="83"/>
      <c r="I11" s="84"/>
      <c r="J11" s="83"/>
      <c r="K11" s="84"/>
      <c r="L11" s="84"/>
      <c r="M11" s="84"/>
      <c r="N11" s="83"/>
      <c r="O11" s="84"/>
    </row>
    <row r="12" spans="1:15" ht="18.75" customHeight="1">
      <c r="A12" s="75" t="s">
        <v>21</v>
      </c>
    </row>
    <row r="13" spans="1:15" ht="18.75" customHeight="1">
      <c r="A13" s="76" t="s">
        <v>29</v>
      </c>
      <c r="E13" s="85">
        <v>22</v>
      </c>
      <c r="G13" s="39">
        <v>11164207277</v>
      </c>
      <c r="I13" s="86">
        <v>10151077566</v>
      </c>
      <c r="J13" s="31"/>
      <c r="K13" s="86">
        <v>10902394926</v>
      </c>
      <c r="L13" s="86"/>
      <c r="M13" s="86">
        <v>3291579969</v>
      </c>
      <c r="N13" s="31"/>
      <c r="O13" s="86">
        <v>0</v>
      </c>
    </row>
    <row r="14" spans="1:15" ht="18.75" customHeight="1">
      <c r="A14" s="76" t="s">
        <v>30</v>
      </c>
      <c r="E14" s="87">
        <v>10.3</v>
      </c>
      <c r="G14" s="137">
        <v>0</v>
      </c>
      <c r="I14" s="86">
        <v>190794</v>
      </c>
      <c r="J14" s="31"/>
      <c r="K14" s="86">
        <v>110552</v>
      </c>
      <c r="L14" s="86"/>
      <c r="M14" s="86">
        <v>25520400</v>
      </c>
      <c r="N14" s="31"/>
      <c r="O14" s="86">
        <v>0</v>
      </c>
    </row>
    <row r="15" spans="1:15" ht="18.75" customHeight="1">
      <c r="A15" s="76" t="s">
        <v>31</v>
      </c>
      <c r="G15" s="39">
        <v>725472</v>
      </c>
      <c r="I15" s="86">
        <v>459625</v>
      </c>
      <c r="J15" s="31"/>
      <c r="K15" s="86">
        <v>92050</v>
      </c>
      <c r="L15" s="86"/>
      <c r="M15" s="86">
        <v>2102580</v>
      </c>
      <c r="N15" s="31"/>
      <c r="O15" s="86">
        <v>1727</v>
      </c>
    </row>
    <row r="16" spans="1:15" ht="18.75" customHeight="1">
      <c r="A16" s="76" t="s">
        <v>60</v>
      </c>
      <c r="E16" s="85">
        <v>6</v>
      </c>
      <c r="G16" s="137">
        <v>0</v>
      </c>
      <c r="I16" s="86">
        <v>0</v>
      </c>
      <c r="J16" s="31"/>
      <c r="K16" s="86">
        <v>0</v>
      </c>
      <c r="L16" s="86"/>
      <c r="M16" s="86">
        <v>273158969</v>
      </c>
      <c r="N16" s="31"/>
      <c r="O16" s="86">
        <v>0</v>
      </c>
    </row>
    <row r="17" spans="1:15" ht="18.75" customHeight="1">
      <c r="A17" s="76" t="s">
        <v>32</v>
      </c>
      <c r="G17" s="114">
        <v>56886609</v>
      </c>
      <c r="I17" s="88">
        <v>42820943</v>
      </c>
      <c r="J17" s="31"/>
      <c r="K17" s="88">
        <v>58064746</v>
      </c>
      <c r="L17" s="89"/>
      <c r="M17" s="88">
        <v>69508924</v>
      </c>
      <c r="N17" s="31"/>
      <c r="O17" s="88">
        <v>0</v>
      </c>
    </row>
    <row r="18" spans="1:15" ht="18.75" customHeight="1">
      <c r="A18" s="75" t="s">
        <v>22</v>
      </c>
      <c r="G18" s="90">
        <f>SUM(G13:G17)</f>
        <v>11221819358</v>
      </c>
      <c r="I18" s="90">
        <f>SUM(I13:I17)</f>
        <v>10194548928</v>
      </c>
      <c r="J18" s="31"/>
      <c r="K18" s="90">
        <f>SUM(K13:K17)</f>
        <v>10960662274</v>
      </c>
      <c r="L18" s="91"/>
      <c r="M18" s="90">
        <f>SUM(M13:M17)</f>
        <v>3661870842</v>
      </c>
      <c r="N18" s="31"/>
      <c r="O18" s="90">
        <f>SUM(O13:O17)</f>
        <v>1727</v>
      </c>
    </row>
    <row r="19" spans="1:15" ht="18.75" customHeight="1">
      <c r="A19" s="75" t="s">
        <v>23</v>
      </c>
      <c r="I19" s="92"/>
      <c r="J19" s="31"/>
      <c r="K19" s="92"/>
      <c r="L19" s="92"/>
      <c r="M19" s="92"/>
      <c r="N19" s="31"/>
      <c r="O19" s="92"/>
    </row>
    <row r="20" spans="1:15" ht="18.75" customHeight="1">
      <c r="A20" s="76" t="s">
        <v>33</v>
      </c>
      <c r="G20" s="39">
        <v>9681628407</v>
      </c>
      <c r="I20" s="86">
        <v>8170412898</v>
      </c>
      <c r="J20" s="31"/>
      <c r="K20" s="86">
        <v>8916878356</v>
      </c>
      <c r="L20" s="86"/>
      <c r="M20" s="86">
        <v>3209590562</v>
      </c>
      <c r="N20" s="31"/>
      <c r="O20" s="86">
        <v>0</v>
      </c>
    </row>
    <row r="21" spans="1:15" ht="18.75" customHeight="1">
      <c r="A21" s="76" t="s">
        <v>41</v>
      </c>
      <c r="G21" s="39">
        <v>379890703</v>
      </c>
      <c r="I21" s="86">
        <v>266304499</v>
      </c>
      <c r="J21" s="31"/>
      <c r="K21" s="86">
        <v>299284184</v>
      </c>
      <c r="L21" s="86"/>
      <c r="M21" s="86">
        <v>119841827</v>
      </c>
      <c r="N21" s="31"/>
      <c r="O21" s="86">
        <v>0</v>
      </c>
    </row>
    <row r="22" spans="1:15" ht="18.75" customHeight="1">
      <c r="A22" s="76" t="s">
        <v>42</v>
      </c>
      <c r="G22" s="39">
        <v>684810564</v>
      </c>
      <c r="I22" s="89">
        <v>588522264</v>
      </c>
      <c r="J22" s="28"/>
      <c r="K22" s="89">
        <v>722774356</v>
      </c>
      <c r="L22" s="89"/>
      <c r="M22" s="89">
        <v>278719020</v>
      </c>
      <c r="N22" s="28"/>
      <c r="O22" s="89">
        <v>14250</v>
      </c>
    </row>
    <row r="23" spans="1:15" ht="18.75" customHeight="1">
      <c r="A23" s="76" t="s">
        <v>121</v>
      </c>
      <c r="I23" s="89"/>
      <c r="J23" s="28"/>
      <c r="K23" s="89"/>
      <c r="L23" s="89"/>
      <c r="M23" s="89"/>
      <c r="N23" s="28"/>
      <c r="O23" s="89"/>
    </row>
    <row r="24" spans="1:15" ht="18.75" customHeight="1">
      <c r="A24" s="76" t="s">
        <v>225</v>
      </c>
      <c r="E24" s="87">
        <v>10.4</v>
      </c>
      <c r="G24" s="137">
        <v>0</v>
      </c>
      <c r="I24" s="89">
        <v>0</v>
      </c>
      <c r="J24" s="28"/>
      <c r="K24" s="89">
        <v>0</v>
      </c>
      <c r="L24" s="89"/>
      <c r="M24" s="89">
        <v>35525347</v>
      </c>
      <c r="N24" s="28"/>
      <c r="O24" s="89">
        <v>0</v>
      </c>
    </row>
    <row r="25" spans="1:15" ht="18.75" customHeight="1">
      <c r="A25" s="76" t="s">
        <v>153</v>
      </c>
      <c r="E25" s="85">
        <v>9</v>
      </c>
      <c r="G25" s="137">
        <v>0</v>
      </c>
      <c r="I25" s="89">
        <v>111039393</v>
      </c>
      <c r="J25" s="28"/>
      <c r="K25" s="89">
        <v>0</v>
      </c>
      <c r="L25" s="89"/>
      <c r="M25" s="89">
        <v>0</v>
      </c>
      <c r="N25" s="28"/>
      <c r="O25" s="89">
        <v>0</v>
      </c>
    </row>
    <row r="26" spans="1:15" ht="18.75" customHeight="1">
      <c r="A26" s="39" t="s">
        <v>126</v>
      </c>
      <c r="E26" s="85">
        <v>12</v>
      </c>
      <c r="G26" s="136">
        <v>22886692</v>
      </c>
      <c r="H26" s="136"/>
      <c r="I26" s="89">
        <v>293953201</v>
      </c>
      <c r="J26" s="28"/>
      <c r="K26" s="89">
        <v>209204881</v>
      </c>
      <c r="L26" s="89"/>
      <c r="M26" s="89">
        <v>0</v>
      </c>
      <c r="N26" s="28"/>
      <c r="O26" s="89">
        <v>0</v>
      </c>
    </row>
    <row r="27" spans="1:15" ht="18.75" customHeight="1">
      <c r="A27" s="39" t="s">
        <v>178</v>
      </c>
      <c r="E27" s="85"/>
      <c r="G27" s="140">
        <v>0</v>
      </c>
      <c r="I27" s="88">
        <v>0</v>
      </c>
      <c r="J27" s="28"/>
      <c r="K27" s="88">
        <v>27311279</v>
      </c>
      <c r="L27" s="89"/>
      <c r="M27" s="88">
        <v>0</v>
      </c>
      <c r="N27" s="28"/>
      <c r="O27" s="88">
        <v>0</v>
      </c>
    </row>
    <row r="28" spans="1:15" ht="18.75" customHeight="1">
      <c r="A28" s="75" t="s">
        <v>65</v>
      </c>
      <c r="G28" s="90">
        <f>SUM(G20:G27)</f>
        <v>10769216366</v>
      </c>
      <c r="I28" s="90">
        <f>SUM(I20:I27)</f>
        <v>9430232255</v>
      </c>
      <c r="J28" s="31"/>
      <c r="K28" s="90">
        <f>SUM(K20:K27)</f>
        <v>10175453056</v>
      </c>
      <c r="L28" s="91"/>
      <c r="M28" s="90">
        <f>SUM(M20:M27)</f>
        <v>3643676756</v>
      </c>
      <c r="N28" s="31"/>
      <c r="O28" s="90">
        <f>SUM(O20:O27)</f>
        <v>14250</v>
      </c>
    </row>
    <row r="29" spans="1:15" ht="18.75" customHeight="1">
      <c r="A29" s="75" t="s">
        <v>122</v>
      </c>
      <c r="E29" s="87"/>
      <c r="G29" s="89">
        <f>SUM(G18-G28)</f>
        <v>452602992</v>
      </c>
      <c r="I29" s="89">
        <f>SUM(I18-I28)</f>
        <v>764316673</v>
      </c>
      <c r="J29" s="31"/>
      <c r="K29" s="89">
        <f>SUM(K18-K28)</f>
        <v>785209218</v>
      </c>
      <c r="L29" s="89"/>
      <c r="M29" s="89">
        <f>SUM(M18-M28)</f>
        <v>18194086</v>
      </c>
      <c r="N29" s="31"/>
      <c r="O29" s="89">
        <f>SUM(O18-O28)</f>
        <v>-12523</v>
      </c>
    </row>
    <row r="30" spans="1:15" ht="18.75" customHeight="1">
      <c r="A30" s="76" t="s">
        <v>43</v>
      </c>
      <c r="G30" s="88">
        <v>-186057676</v>
      </c>
      <c r="I30" s="88">
        <v>-144920286</v>
      </c>
      <c r="J30" s="31"/>
      <c r="K30" s="88">
        <v>-166149514</v>
      </c>
      <c r="L30" s="89"/>
      <c r="M30" s="88">
        <v>-78320579</v>
      </c>
      <c r="N30" s="31"/>
      <c r="O30" s="88">
        <v>0</v>
      </c>
    </row>
    <row r="31" spans="1:15" ht="18.75" customHeight="1">
      <c r="A31" s="75" t="s">
        <v>123</v>
      </c>
      <c r="G31" s="89">
        <f>SUM(G29:G30)</f>
        <v>266545316</v>
      </c>
      <c r="I31" s="89">
        <f>SUM(I29:I30)</f>
        <v>619396387</v>
      </c>
      <c r="J31" s="31"/>
      <c r="K31" s="89">
        <f>SUM(K29:K30)</f>
        <v>619059704</v>
      </c>
      <c r="L31" s="89"/>
      <c r="M31" s="89">
        <f>SUM(M29:M30)</f>
        <v>-60126493</v>
      </c>
      <c r="N31" s="31"/>
      <c r="O31" s="89">
        <f>SUM(O29:O30)</f>
        <v>-12523</v>
      </c>
    </row>
    <row r="32" spans="1:15" ht="18.75" customHeight="1">
      <c r="A32" s="76" t="s">
        <v>119</v>
      </c>
      <c r="E32" s="85">
        <v>21</v>
      </c>
      <c r="G32" s="93">
        <v>-14689021</v>
      </c>
      <c r="I32" s="93">
        <v>-1491817</v>
      </c>
      <c r="J32" s="31"/>
      <c r="K32" s="93">
        <v>-41510075</v>
      </c>
      <c r="L32" s="94"/>
      <c r="M32" s="93">
        <v>0</v>
      </c>
      <c r="N32" s="31"/>
      <c r="O32" s="93">
        <v>0</v>
      </c>
    </row>
    <row r="33" spans="1:15" ht="18.75" customHeight="1">
      <c r="A33" s="75" t="s">
        <v>215</v>
      </c>
      <c r="G33" s="104">
        <f>SUM(G31:G32)</f>
        <v>251856295</v>
      </c>
      <c r="I33" s="104">
        <f>SUM(I31:I32)</f>
        <v>617904570</v>
      </c>
      <c r="J33" s="31"/>
      <c r="K33" s="104">
        <f>SUM(K31:K32)</f>
        <v>577549629</v>
      </c>
      <c r="L33" s="91"/>
      <c r="M33" s="104">
        <f>SUM(M31:M32)</f>
        <v>-60126493</v>
      </c>
      <c r="N33" s="31"/>
      <c r="O33" s="104">
        <f>SUM(O31:O32)</f>
        <v>-12523</v>
      </c>
    </row>
    <row r="34" spans="1:15" ht="18.75" customHeight="1">
      <c r="A34" s="76"/>
      <c r="I34" s="92"/>
      <c r="J34" s="31"/>
      <c r="K34" s="92"/>
      <c r="L34" s="92"/>
      <c r="M34" s="92"/>
      <c r="N34" s="31"/>
      <c r="O34" s="92"/>
    </row>
    <row r="35" spans="1:15" ht="18.75" customHeight="1">
      <c r="A35" s="75" t="s">
        <v>66</v>
      </c>
      <c r="I35" s="92"/>
      <c r="J35" s="31"/>
      <c r="K35" s="92"/>
      <c r="L35" s="92"/>
      <c r="M35" s="92"/>
      <c r="N35" s="31"/>
      <c r="O35" s="92"/>
    </row>
    <row r="36" spans="1:15" ht="18.75" customHeight="1">
      <c r="A36" s="105" t="s">
        <v>128</v>
      </c>
      <c r="I36" s="92"/>
      <c r="J36" s="31"/>
      <c r="K36" s="92"/>
      <c r="L36" s="92"/>
      <c r="M36" s="92"/>
      <c r="N36" s="31"/>
      <c r="O36" s="92"/>
    </row>
    <row r="37" spans="1:15" ht="18.75" customHeight="1">
      <c r="A37" s="105" t="s">
        <v>129</v>
      </c>
      <c r="I37" s="92"/>
      <c r="J37" s="31"/>
      <c r="K37" s="92"/>
      <c r="L37" s="92"/>
      <c r="M37" s="92"/>
      <c r="N37" s="31"/>
      <c r="O37" s="92"/>
    </row>
    <row r="38" spans="1:15" ht="18.75" customHeight="1">
      <c r="A38" s="76" t="s">
        <v>145</v>
      </c>
      <c r="I38" s="92"/>
      <c r="J38" s="31"/>
      <c r="K38" s="92"/>
      <c r="L38" s="92"/>
      <c r="M38" s="92"/>
      <c r="N38" s="31"/>
      <c r="O38" s="92"/>
    </row>
    <row r="39" spans="1:15" ht="18.75" customHeight="1">
      <c r="A39" s="76" t="s">
        <v>113</v>
      </c>
      <c r="G39" s="90">
        <v>0</v>
      </c>
      <c r="I39" s="90">
        <v>52470</v>
      </c>
      <c r="J39" s="28"/>
      <c r="K39" s="90">
        <v>187080</v>
      </c>
      <c r="L39" s="91"/>
      <c r="M39" s="90">
        <v>0</v>
      </c>
      <c r="N39" s="28"/>
      <c r="O39" s="90">
        <v>0</v>
      </c>
    </row>
    <row r="40" spans="1:15" ht="18.75" customHeight="1">
      <c r="A40" s="76" t="s">
        <v>128</v>
      </c>
      <c r="G40" s="91"/>
      <c r="I40" s="91"/>
      <c r="J40" s="28"/>
      <c r="K40" s="91"/>
      <c r="L40" s="91"/>
      <c r="M40" s="91"/>
      <c r="N40" s="28"/>
      <c r="O40" s="91"/>
    </row>
    <row r="41" spans="1:15" ht="18.75" customHeight="1">
      <c r="A41" s="76" t="s">
        <v>136</v>
      </c>
      <c r="G41" s="90">
        <f>SUM(G38:G39)</f>
        <v>0</v>
      </c>
      <c r="I41" s="90">
        <f>SUM(I38:I39)</f>
        <v>52470</v>
      </c>
      <c r="J41" s="31"/>
      <c r="K41" s="90">
        <f>SUM(K38:K39)</f>
        <v>187080</v>
      </c>
      <c r="L41" s="91"/>
      <c r="M41" s="90">
        <f>SUM(M38:M39)</f>
        <v>0</v>
      </c>
      <c r="N41" s="31"/>
      <c r="O41" s="90">
        <f>SUM(O38:O39)</f>
        <v>0</v>
      </c>
    </row>
    <row r="42" spans="1:15" ht="18.75" customHeight="1">
      <c r="A42" s="76"/>
      <c r="I42" s="91"/>
      <c r="J42" s="31"/>
      <c r="K42" s="91"/>
      <c r="L42" s="91"/>
      <c r="M42" s="91"/>
      <c r="N42" s="31"/>
      <c r="O42" s="91"/>
    </row>
    <row r="43" spans="1:15" ht="18.75" customHeight="1">
      <c r="A43" s="105" t="s">
        <v>133</v>
      </c>
      <c r="I43" s="91"/>
      <c r="J43" s="28"/>
      <c r="K43" s="91"/>
      <c r="L43" s="91"/>
      <c r="M43" s="91"/>
      <c r="N43" s="28"/>
      <c r="O43" s="91"/>
    </row>
    <row r="44" spans="1:15" ht="18.75" customHeight="1">
      <c r="A44" s="105" t="s">
        <v>129</v>
      </c>
      <c r="I44" s="92"/>
      <c r="J44" s="31"/>
      <c r="K44" s="92"/>
      <c r="L44" s="92"/>
      <c r="M44" s="92"/>
      <c r="N44" s="31"/>
      <c r="O44" s="92"/>
    </row>
    <row r="45" spans="1:15" ht="18.75" customHeight="1">
      <c r="A45" s="76" t="s">
        <v>146</v>
      </c>
      <c r="B45" s="76"/>
      <c r="G45" s="94">
        <v>-7726219</v>
      </c>
      <c r="I45" s="92">
        <v>-99570726</v>
      </c>
      <c r="J45" s="31"/>
      <c r="K45" s="92">
        <v>0</v>
      </c>
      <c r="L45" s="92"/>
      <c r="M45" s="92">
        <v>-2565443</v>
      </c>
      <c r="N45" s="31"/>
      <c r="O45" s="92">
        <v>0</v>
      </c>
    </row>
    <row r="46" spans="1:15" ht="18.75" customHeight="1">
      <c r="A46" s="76" t="s">
        <v>137</v>
      </c>
      <c r="G46" s="90">
        <v>0</v>
      </c>
      <c r="I46" s="90">
        <v>0</v>
      </c>
      <c r="J46" s="31"/>
      <c r="K46" s="90">
        <v>-2060828</v>
      </c>
      <c r="L46" s="92"/>
      <c r="M46" s="90">
        <v>0</v>
      </c>
      <c r="N46" s="31"/>
      <c r="O46" s="90">
        <v>0</v>
      </c>
    </row>
    <row r="47" spans="1:15" ht="18.75" customHeight="1">
      <c r="A47" s="76" t="s">
        <v>133</v>
      </c>
      <c r="G47" s="91"/>
      <c r="I47" s="91"/>
      <c r="J47" s="28"/>
      <c r="K47" s="91"/>
      <c r="L47" s="91"/>
      <c r="M47" s="91"/>
      <c r="N47" s="28"/>
      <c r="O47" s="91"/>
    </row>
    <row r="48" spans="1:15" ht="18.75" customHeight="1">
      <c r="A48" s="76" t="s">
        <v>136</v>
      </c>
      <c r="G48" s="90">
        <f>SUM(G45:G47)</f>
        <v>-7726219</v>
      </c>
      <c r="I48" s="90">
        <f>SUM(I45:I47)</f>
        <v>-99570726</v>
      </c>
      <c r="J48" s="31"/>
      <c r="K48" s="90">
        <f>SUM(K45:K47)</f>
        <v>-2060828</v>
      </c>
      <c r="L48" s="92"/>
      <c r="M48" s="90">
        <f>SUM(M45:M47)</f>
        <v>-2565443</v>
      </c>
      <c r="N48" s="31"/>
      <c r="O48" s="90">
        <f>SUM(O45:O47)</f>
        <v>0</v>
      </c>
    </row>
    <row r="49" spans="1:15" ht="18.75" customHeight="1">
      <c r="A49" s="75" t="s">
        <v>216</v>
      </c>
      <c r="G49" s="90">
        <f>SUM(G41,G48)</f>
        <v>-7726219</v>
      </c>
      <c r="I49" s="90">
        <f>SUM(I41,I48)</f>
        <v>-99518256</v>
      </c>
      <c r="J49" s="31"/>
      <c r="K49" s="90">
        <f>SUM(K41,K48)</f>
        <v>-1873748</v>
      </c>
      <c r="L49" s="92"/>
      <c r="M49" s="90">
        <f>SUM(M41,M48)</f>
        <v>-2565443</v>
      </c>
      <c r="N49" s="31"/>
      <c r="O49" s="90">
        <f>SUM(O41,O48)</f>
        <v>0</v>
      </c>
    </row>
    <row r="50" spans="1:15" ht="18.75" customHeight="1">
      <c r="A50" s="75"/>
      <c r="G50" s="91"/>
      <c r="I50" s="91"/>
      <c r="J50" s="31"/>
      <c r="K50" s="91"/>
      <c r="L50" s="91"/>
      <c r="M50" s="91"/>
      <c r="N50" s="31"/>
      <c r="O50" s="91"/>
    </row>
    <row r="51" spans="1:15" ht="18.75" customHeight="1" thickBot="1">
      <c r="A51" s="75" t="s">
        <v>217</v>
      </c>
      <c r="G51" s="95">
        <f>SUM(G49,G33)</f>
        <v>244130076</v>
      </c>
      <c r="I51" s="95">
        <f>SUM(I49,I33)</f>
        <v>518386314</v>
      </c>
      <c r="J51" s="31"/>
      <c r="K51" s="95">
        <f>SUM(K49,K33)</f>
        <v>575675881</v>
      </c>
      <c r="L51" s="91"/>
      <c r="M51" s="95">
        <f>SUM(M49,M33)</f>
        <v>-62691936</v>
      </c>
      <c r="N51" s="31"/>
      <c r="O51" s="95">
        <f>SUM(O49,O33)</f>
        <v>-12523</v>
      </c>
    </row>
    <row r="52" spans="1:15" ht="18.75" customHeight="1" thickTop="1">
      <c r="A52" s="76"/>
      <c r="I52" s="31"/>
      <c r="J52" s="31"/>
      <c r="K52" s="31"/>
      <c r="L52" s="31"/>
      <c r="M52" s="31"/>
      <c r="N52" s="31"/>
      <c r="O52" s="31"/>
    </row>
    <row r="53" spans="1:15" ht="18.75" customHeight="1">
      <c r="A53" s="76"/>
      <c r="I53" s="91"/>
      <c r="J53" s="31"/>
      <c r="K53" s="91"/>
      <c r="L53" s="91"/>
      <c r="M53" s="91"/>
      <c r="N53" s="28"/>
      <c r="O53" s="91"/>
    </row>
    <row r="54" spans="1:15" ht="18.75" customHeight="1">
      <c r="A54" s="76" t="s">
        <v>3</v>
      </c>
      <c r="I54" s="31"/>
      <c r="J54" s="31"/>
      <c r="K54" s="31"/>
      <c r="L54" s="31"/>
      <c r="M54" s="31"/>
      <c r="N54" s="31"/>
      <c r="O54" s="31"/>
    </row>
    <row r="55" spans="1:15" ht="21.75" customHeight="1">
      <c r="A55" s="80" t="s">
        <v>222</v>
      </c>
    </row>
    <row r="56" spans="1:15" s="80" customFormat="1" ht="20.25" customHeight="1">
      <c r="A56" s="80" t="s">
        <v>104</v>
      </c>
    </row>
    <row r="57" spans="1:15" s="80" customFormat="1" ht="20.25" customHeight="1">
      <c r="A57" s="80" t="s">
        <v>158</v>
      </c>
    </row>
    <row r="58" spans="1:15" ht="20.25" customHeight="1">
      <c r="D58" s="81"/>
      <c r="K58" s="82"/>
      <c r="L58" s="82"/>
      <c r="M58" s="82"/>
      <c r="O58" s="82" t="s">
        <v>17</v>
      </c>
    </row>
    <row r="59" spans="1:15" ht="18.75" customHeight="1">
      <c r="G59" s="175" t="s">
        <v>58</v>
      </c>
      <c r="H59" s="175"/>
      <c r="I59" s="175"/>
      <c r="J59" s="175"/>
      <c r="K59" s="175"/>
      <c r="L59" s="109"/>
      <c r="M59" s="115"/>
      <c r="N59" s="174" t="s">
        <v>59</v>
      </c>
      <c r="O59" s="115"/>
    </row>
    <row r="60" spans="1:15" ht="18.75" customHeight="1">
      <c r="G60" s="118"/>
      <c r="H60" s="118"/>
      <c r="I60" s="118"/>
      <c r="J60" s="118"/>
      <c r="K60" s="118"/>
      <c r="L60" s="109"/>
      <c r="M60" s="143"/>
      <c r="N60" s="118"/>
      <c r="O60" s="144" t="s">
        <v>227</v>
      </c>
    </row>
    <row r="61" spans="1:15" ht="18.75" customHeight="1">
      <c r="G61" s="144" t="s">
        <v>227</v>
      </c>
      <c r="H61" s="118"/>
      <c r="I61" s="144" t="s">
        <v>227</v>
      </c>
      <c r="J61" s="118"/>
      <c r="K61" s="144" t="s">
        <v>227</v>
      </c>
      <c r="L61" s="109"/>
      <c r="M61" s="144" t="s">
        <v>227</v>
      </c>
      <c r="N61" s="143"/>
      <c r="O61" s="144" t="s">
        <v>228</v>
      </c>
    </row>
    <row r="62" spans="1:15" ht="18.75" customHeight="1">
      <c r="G62" s="144" t="s">
        <v>226</v>
      </c>
      <c r="H62" s="118"/>
      <c r="I62" s="144" t="s">
        <v>226</v>
      </c>
      <c r="J62" s="118"/>
      <c r="K62" s="144" t="s">
        <v>226</v>
      </c>
      <c r="L62" s="109"/>
      <c r="M62" s="144" t="s">
        <v>226</v>
      </c>
      <c r="N62" s="143"/>
      <c r="O62" s="145" t="s">
        <v>229</v>
      </c>
    </row>
    <row r="63" spans="1:15" ht="18.75" customHeight="1">
      <c r="G63" s="145" t="s">
        <v>164</v>
      </c>
      <c r="H63" s="118"/>
      <c r="I63" s="145" t="s">
        <v>164</v>
      </c>
      <c r="J63" s="118"/>
      <c r="K63" s="145" t="s">
        <v>164</v>
      </c>
      <c r="L63" s="109"/>
      <c r="M63" s="145" t="s">
        <v>164</v>
      </c>
      <c r="N63" s="143"/>
      <c r="O63" s="145" t="s">
        <v>180</v>
      </c>
    </row>
    <row r="64" spans="1:15" ht="18.75" customHeight="1">
      <c r="E64" s="102" t="s">
        <v>0</v>
      </c>
      <c r="F64" s="83"/>
      <c r="G64" s="103">
        <v>2017</v>
      </c>
      <c r="H64" s="84"/>
      <c r="I64" s="103">
        <v>2016</v>
      </c>
      <c r="J64" s="84"/>
      <c r="K64" s="103">
        <v>2015</v>
      </c>
      <c r="L64" s="84"/>
      <c r="M64" s="103">
        <v>2017</v>
      </c>
      <c r="N64" s="84"/>
      <c r="O64" s="103">
        <v>2016</v>
      </c>
    </row>
    <row r="65" spans="1:15" ht="20.25" customHeight="1">
      <c r="A65" s="75" t="s">
        <v>124</v>
      </c>
      <c r="I65" s="92"/>
      <c r="J65" s="31"/>
      <c r="K65" s="92"/>
      <c r="L65" s="92"/>
      <c r="M65" s="92"/>
      <c r="N65" s="31"/>
      <c r="O65" s="92"/>
    </row>
    <row r="66" spans="1:15" ht="20.25" customHeight="1" thickBot="1">
      <c r="A66" s="76" t="s">
        <v>52</v>
      </c>
      <c r="G66" s="39">
        <v>186202439</v>
      </c>
      <c r="I66" s="92">
        <v>-12523</v>
      </c>
      <c r="J66" s="31"/>
      <c r="K66" s="92">
        <v>0</v>
      </c>
      <c r="L66" s="92"/>
      <c r="M66" s="95">
        <f>M33-M69</f>
        <v>-60126493</v>
      </c>
      <c r="N66" s="31"/>
      <c r="O66" s="95">
        <f>O33-O69</f>
        <v>-12523</v>
      </c>
    </row>
    <row r="67" spans="1:15" ht="20.25" customHeight="1" thickTop="1">
      <c r="A67" s="76" t="s">
        <v>154</v>
      </c>
      <c r="G67" s="39">
        <v>14494102</v>
      </c>
      <c r="I67" s="92">
        <v>32627899</v>
      </c>
      <c r="J67" s="31"/>
      <c r="K67" s="92">
        <v>36603814</v>
      </c>
      <c r="L67" s="92"/>
      <c r="M67" s="91"/>
      <c r="N67" s="31"/>
      <c r="O67" s="91"/>
    </row>
    <row r="68" spans="1:15" ht="20.25" customHeight="1">
      <c r="A68" s="57" t="s">
        <v>193</v>
      </c>
      <c r="I68" s="92"/>
      <c r="J68" s="31"/>
      <c r="K68" s="92"/>
      <c r="L68" s="92"/>
      <c r="M68" s="91"/>
      <c r="N68" s="31"/>
      <c r="O68" s="91"/>
    </row>
    <row r="69" spans="1:15" ht="20.25" customHeight="1">
      <c r="A69" s="57" t="s">
        <v>230</v>
      </c>
      <c r="G69" s="90">
        <v>51159754</v>
      </c>
      <c r="I69" s="90">
        <v>585289194</v>
      </c>
      <c r="J69" s="31"/>
      <c r="K69" s="90">
        <v>540945815</v>
      </c>
      <c r="L69" s="91"/>
      <c r="M69" s="91"/>
      <c r="N69" s="28"/>
      <c r="O69" s="91"/>
    </row>
    <row r="70" spans="1:15" ht="20.25" customHeight="1" thickBot="1">
      <c r="A70" s="76"/>
      <c r="G70" s="95">
        <f>SUM(G66:G69)</f>
        <v>251856295</v>
      </c>
      <c r="I70" s="95">
        <f>SUM(I66:I69)</f>
        <v>617904570</v>
      </c>
      <c r="J70" s="31"/>
      <c r="K70" s="95">
        <f>SUM(K66:K69)</f>
        <v>577549629</v>
      </c>
      <c r="L70" s="91"/>
      <c r="M70" s="91"/>
      <c r="N70" s="28"/>
      <c r="O70" s="91"/>
    </row>
    <row r="71" spans="1:15" s="54" customFormat="1" ht="20.25" customHeight="1" thickTop="1">
      <c r="A71" s="53" t="s">
        <v>68</v>
      </c>
      <c r="C71" s="55"/>
      <c r="E71" s="56"/>
      <c r="I71" s="33"/>
      <c r="J71" s="31"/>
      <c r="K71" s="33"/>
      <c r="L71" s="33"/>
      <c r="M71" s="33"/>
      <c r="N71" s="31"/>
      <c r="O71" s="33"/>
    </row>
    <row r="72" spans="1:15" s="54" customFormat="1" ht="20.25" customHeight="1" thickBot="1">
      <c r="A72" s="57" t="s">
        <v>52</v>
      </c>
      <c r="B72" s="58"/>
      <c r="C72" s="55"/>
      <c r="E72" s="56"/>
      <c r="G72" s="54">
        <v>178517266</v>
      </c>
      <c r="I72" s="33">
        <v>-12523</v>
      </c>
      <c r="J72" s="33"/>
      <c r="K72" s="33">
        <v>0</v>
      </c>
      <c r="L72" s="33"/>
      <c r="M72" s="60">
        <f>SUM(M51)</f>
        <v>-62691936</v>
      </c>
      <c r="N72" s="31"/>
      <c r="O72" s="60">
        <f>SUM(O51)</f>
        <v>-12523</v>
      </c>
    </row>
    <row r="73" spans="1:15" ht="20.25" customHeight="1" thickTop="1">
      <c r="A73" s="76" t="s">
        <v>154</v>
      </c>
      <c r="G73" s="39">
        <v>14453056</v>
      </c>
      <c r="I73" s="92">
        <v>32428967</v>
      </c>
      <c r="J73" s="31"/>
      <c r="K73" s="92">
        <f>K67</f>
        <v>36603814</v>
      </c>
      <c r="L73" s="92"/>
      <c r="M73" s="91"/>
      <c r="N73" s="31"/>
      <c r="O73" s="91"/>
    </row>
    <row r="74" spans="1:15" ht="20.25" customHeight="1">
      <c r="A74" s="57" t="s">
        <v>193</v>
      </c>
      <c r="I74" s="92"/>
      <c r="J74" s="31"/>
      <c r="K74" s="92"/>
      <c r="L74" s="92"/>
      <c r="M74" s="91"/>
      <c r="N74" s="31"/>
      <c r="O74" s="91"/>
    </row>
    <row r="75" spans="1:15" s="54" customFormat="1" ht="20.25" customHeight="1">
      <c r="A75" s="57" t="s">
        <v>230</v>
      </c>
      <c r="B75" s="58"/>
      <c r="C75" s="55"/>
      <c r="E75" s="56"/>
      <c r="G75" s="34">
        <f>G69</f>
        <v>51159754</v>
      </c>
      <c r="I75" s="34">
        <v>485969870</v>
      </c>
      <c r="J75" s="33"/>
      <c r="K75" s="34">
        <v>539072067</v>
      </c>
      <c r="L75" s="61"/>
      <c r="M75" s="33"/>
      <c r="N75" s="31"/>
      <c r="O75" s="33"/>
    </row>
    <row r="76" spans="1:15" s="54" customFormat="1" ht="20.25" customHeight="1" thickBot="1">
      <c r="A76" s="57"/>
      <c r="B76" s="58"/>
      <c r="C76" s="55"/>
      <c r="E76" s="85"/>
      <c r="G76" s="60">
        <f>SUM(G72:G75)</f>
        <v>244130076</v>
      </c>
      <c r="I76" s="60">
        <f>SUM(I72:I75)</f>
        <v>518386314</v>
      </c>
      <c r="J76" s="31"/>
      <c r="K76" s="60">
        <f>SUM(K72:K75)</f>
        <v>575675881</v>
      </c>
      <c r="L76" s="61"/>
      <c r="M76" s="28"/>
      <c r="N76" s="61"/>
      <c r="O76" s="28"/>
    </row>
    <row r="77" spans="1:15" s="54" customFormat="1" ht="10.5" customHeight="1" thickTop="1">
      <c r="A77" s="57"/>
      <c r="B77" s="58"/>
      <c r="C77" s="55"/>
      <c r="E77" s="85"/>
      <c r="I77" s="61"/>
      <c r="J77" s="31"/>
      <c r="K77" s="61"/>
      <c r="L77" s="61"/>
      <c r="M77" s="28"/>
      <c r="N77" s="61"/>
      <c r="O77" s="28"/>
    </row>
    <row r="78" spans="1:15" s="54" customFormat="1" ht="20.25" customHeight="1">
      <c r="A78" s="53" t="s">
        <v>61</v>
      </c>
      <c r="B78" s="58"/>
      <c r="C78" s="55"/>
      <c r="E78" s="85">
        <v>23</v>
      </c>
      <c r="I78" s="61"/>
      <c r="J78" s="31"/>
      <c r="K78" s="61"/>
      <c r="L78" s="61"/>
      <c r="M78" s="28"/>
      <c r="N78" s="61"/>
      <c r="O78" s="28"/>
    </row>
    <row r="79" spans="1:15" s="54" customFormat="1" ht="20.25" customHeight="1">
      <c r="A79" s="57" t="s">
        <v>125</v>
      </c>
      <c r="B79" s="58"/>
      <c r="C79" s="55"/>
      <c r="I79" s="31"/>
      <c r="J79" s="31"/>
      <c r="K79" s="31"/>
      <c r="L79" s="31"/>
      <c r="M79" s="31"/>
      <c r="N79" s="31"/>
      <c r="O79" s="31"/>
    </row>
    <row r="80" spans="1:15" s="54" customFormat="1" ht="20.25" customHeight="1" thickBot="1">
      <c r="A80" s="57" t="s">
        <v>120</v>
      </c>
      <c r="B80" s="58"/>
      <c r="C80" s="59"/>
      <c r="E80" s="85"/>
      <c r="G80" s="138">
        <v>10.029999999999999</v>
      </c>
      <c r="I80" s="138">
        <v>-1.252</v>
      </c>
      <c r="J80" s="31"/>
      <c r="K80" s="62">
        <v>0</v>
      </c>
      <c r="L80" s="65"/>
      <c r="M80" s="138">
        <v>-3.2389999999999999</v>
      </c>
      <c r="N80" s="139"/>
      <c r="O80" s="138">
        <v>-1.252</v>
      </c>
    </row>
    <row r="81" spans="1:16" s="54" customFormat="1" ht="20.25" customHeight="1" thickTop="1">
      <c r="A81" s="57"/>
      <c r="B81" s="58"/>
      <c r="C81" s="59"/>
      <c r="E81" s="85"/>
      <c r="G81" s="61"/>
      <c r="I81" s="61"/>
      <c r="J81" s="31"/>
      <c r="K81" s="61"/>
      <c r="L81" s="61"/>
      <c r="M81" s="61"/>
      <c r="N81" s="33"/>
      <c r="O81" s="61"/>
    </row>
    <row r="82" spans="1:16" s="54" customFormat="1" ht="20.25" customHeight="1" thickBot="1">
      <c r="A82" s="57" t="s">
        <v>114</v>
      </c>
      <c r="B82" s="58"/>
      <c r="C82" s="59"/>
      <c r="E82" s="85"/>
      <c r="G82" s="60">
        <v>18564219</v>
      </c>
      <c r="I82" s="60">
        <v>10000</v>
      </c>
      <c r="J82" s="31"/>
      <c r="K82" s="60">
        <v>0</v>
      </c>
      <c r="L82" s="61"/>
      <c r="M82" s="60">
        <v>18564219</v>
      </c>
      <c r="N82" s="33"/>
      <c r="O82" s="60">
        <v>10000</v>
      </c>
    </row>
    <row r="83" spans="1:16" s="54" customFormat="1" ht="20.25" customHeight="1" thickTop="1">
      <c r="A83" s="57"/>
      <c r="B83" s="58"/>
      <c r="C83" s="59"/>
      <c r="E83" s="85"/>
      <c r="I83" s="61"/>
      <c r="J83" s="31"/>
      <c r="K83" s="61"/>
      <c r="L83" s="61"/>
      <c r="M83" s="61"/>
      <c r="N83" s="33"/>
      <c r="O83" s="61"/>
    </row>
    <row r="84" spans="1:16" s="54" customFormat="1" ht="18.75" customHeight="1">
      <c r="A84" s="76" t="s">
        <v>3</v>
      </c>
      <c r="B84" s="58"/>
      <c r="C84" s="59"/>
      <c r="E84" s="85"/>
      <c r="I84" s="61"/>
      <c r="J84" s="31"/>
      <c r="K84" s="61"/>
      <c r="L84" s="61"/>
      <c r="M84" s="61"/>
      <c r="N84" s="33"/>
      <c r="O84" s="61"/>
    </row>
    <row r="85" spans="1:16" s="54" customFormat="1" ht="18.75" customHeight="1">
      <c r="A85" s="76"/>
      <c r="B85" s="58"/>
      <c r="C85" s="59"/>
      <c r="E85" s="85"/>
      <c r="I85" s="61"/>
      <c r="J85" s="31"/>
      <c r="K85" s="61"/>
      <c r="L85" s="61"/>
      <c r="M85" s="61"/>
      <c r="N85" s="33"/>
      <c r="O85" s="61"/>
    </row>
    <row r="86" spans="1:16" s="54" customFormat="1" ht="18.75" customHeight="1">
      <c r="A86" s="76"/>
      <c r="B86" s="58"/>
      <c r="C86" s="59"/>
      <c r="E86" s="85"/>
      <c r="I86" s="61"/>
      <c r="J86" s="31"/>
      <c r="K86" s="61"/>
      <c r="L86" s="61"/>
      <c r="M86" s="61"/>
      <c r="N86" s="33"/>
      <c r="O86" s="61"/>
    </row>
    <row r="87" spans="1:16" ht="21.75" customHeight="1">
      <c r="A87" s="80" t="s">
        <v>222</v>
      </c>
      <c r="P87" s="80"/>
    </row>
    <row r="88" spans="1:16" s="80" customFormat="1" ht="21.75" customHeight="1">
      <c r="A88" s="96" t="s">
        <v>69</v>
      </c>
    </row>
    <row r="89" spans="1:16" s="80" customFormat="1" ht="21.75" customHeight="1">
      <c r="A89" s="80" t="s">
        <v>158</v>
      </c>
    </row>
    <row r="90" spans="1:16" ht="21.75" customHeight="1">
      <c r="D90" s="81"/>
      <c r="K90" s="82"/>
      <c r="O90" s="82" t="s">
        <v>17</v>
      </c>
    </row>
    <row r="91" spans="1:16" ht="18.75" customHeight="1">
      <c r="G91" s="175" t="s">
        <v>58</v>
      </c>
      <c r="H91" s="175"/>
      <c r="I91" s="175"/>
      <c r="J91" s="175"/>
      <c r="K91" s="175"/>
      <c r="L91" s="109"/>
      <c r="M91" s="115"/>
      <c r="N91" s="174" t="s">
        <v>59</v>
      </c>
      <c r="O91" s="115"/>
    </row>
    <row r="92" spans="1:16" ht="18.75" customHeight="1">
      <c r="G92" s="118"/>
      <c r="H92" s="118"/>
      <c r="I92" s="118"/>
      <c r="J92" s="118"/>
      <c r="K92" s="118"/>
      <c r="L92" s="109"/>
      <c r="M92" s="143"/>
      <c r="N92" s="118"/>
      <c r="O92" s="144" t="s">
        <v>227</v>
      </c>
    </row>
    <row r="93" spans="1:16" ht="18.75" customHeight="1">
      <c r="G93" s="144" t="s">
        <v>227</v>
      </c>
      <c r="H93" s="118"/>
      <c r="I93" s="144" t="s">
        <v>227</v>
      </c>
      <c r="J93" s="118"/>
      <c r="K93" s="144" t="s">
        <v>227</v>
      </c>
      <c r="L93" s="109"/>
      <c r="M93" s="144" t="s">
        <v>227</v>
      </c>
      <c r="N93" s="143"/>
      <c r="O93" s="144" t="s">
        <v>228</v>
      </c>
    </row>
    <row r="94" spans="1:16" ht="18.75" customHeight="1">
      <c r="G94" s="144" t="s">
        <v>226</v>
      </c>
      <c r="H94" s="118"/>
      <c r="I94" s="144" t="s">
        <v>226</v>
      </c>
      <c r="J94" s="118"/>
      <c r="K94" s="144" t="s">
        <v>226</v>
      </c>
      <c r="L94" s="109"/>
      <c r="M94" s="144" t="s">
        <v>226</v>
      </c>
      <c r="N94" s="143"/>
      <c r="O94" s="145" t="s">
        <v>229</v>
      </c>
    </row>
    <row r="95" spans="1:16" ht="18.75" customHeight="1">
      <c r="G95" s="145" t="s">
        <v>164</v>
      </c>
      <c r="H95" s="118"/>
      <c r="I95" s="145" t="s">
        <v>164</v>
      </c>
      <c r="J95" s="118"/>
      <c r="K95" s="145" t="s">
        <v>164</v>
      </c>
      <c r="L95" s="109"/>
      <c r="M95" s="145" t="s">
        <v>164</v>
      </c>
      <c r="N95" s="143"/>
      <c r="O95" s="145" t="s">
        <v>180</v>
      </c>
    </row>
    <row r="96" spans="1:16" ht="18.75" customHeight="1">
      <c r="E96" s="144"/>
      <c r="F96" s="83"/>
      <c r="G96" s="103">
        <v>2017</v>
      </c>
      <c r="H96" s="84"/>
      <c r="I96" s="103">
        <v>2016</v>
      </c>
      <c r="J96" s="84"/>
      <c r="K96" s="103">
        <v>2015</v>
      </c>
      <c r="L96" s="84"/>
      <c r="M96" s="103">
        <v>2017</v>
      </c>
      <c r="N96" s="84"/>
      <c r="O96" s="103">
        <v>2016</v>
      </c>
    </row>
    <row r="97" spans="1:17" s="54" customFormat="1" ht="21.75" customHeight="1">
      <c r="A97" s="97" t="s">
        <v>73</v>
      </c>
      <c r="B97" s="58"/>
      <c r="C97" s="59"/>
      <c r="E97" s="85"/>
    </row>
    <row r="98" spans="1:17" s="54" customFormat="1" ht="21.75" customHeight="1">
      <c r="A98" s="59" t="s">
        <v>117</v>
      </c>
      <c r="B98" s="58"/>
      <c r="C98" s="59"/>
      <c r="E98" s="85"/>
      <c r="G98" s="31">
        <v>266545316</v>
      </c>
      <c r="I98" s="61">
        <v>619396387</v>
      </c>
      <c r="J98" s="31"/>
      <c r="K98" s="61">
        <v>619059704</v>
      </c>
      <c r="L98" s="31"/>
      <c r="M98" s="61">
        <v>-60126493</v>
      </c>
      <c r="N98" s="33"/>
      <c r="O98" s="61">
        <v>-12523</v>
      </c>
    </row>
    <row r="99" spans="1:17" s="54" customFormat="1" ht="21.75" customHeight="1">
      <c r="A99" s="98" t="s">
        <v>127</v>
      </c>
      <c r="B99" s="58"/>
      <c r="C99" s="59"/>
      <c r="E99" s="85"/>
      <c r="I99" s="31"/>
      <c r="J99" s="31"/>
      <c r="K99" s="31"/>
      <c r="L99" s="31"/>
      <c r="M99" s="31"/>
      <c r="N99" s="31"/>
      <c r="O99" s="31"/>
    </row>
    <row r="100" spans="1:17" s="54" customFormat="1" ht="21.75" customHeight="1">
      <c r="A100" s="98" t="s">
        <v>74</v>
      </c>
      <c r="B100" s="58"/>
      <c r="C100" s="59"/>
      <c r="E100" s="85"/>
      <c r="I100" s="31"/>
      <c r="J100" s="31"/>
      <c r="K100" s="31"/>
      <c r="L100" s="31"/>
      <c r="M100" s="31"/>
      <c r="N100" s="31"/>
      <c r="O100" s="31"/>
    </row>
    <row r="101" spans="1:17" s="54" customFormat="1" ht="21.75" customHeight="1">
      <c r="A101" s="98" t="s">
        <v>111</v>
      </c>
      <c r="B101" s="58"/>
      <c r="C101" s="59"/>
      <c r="E101" s="85"/>
      <c r="G101" s="54">
        <v>1380839370</v>
      </c>
      <c r="I101" s="31">
        <v>1396925153</v>
      </c>
      <c r="J101" s="31"/>
      <c r="K101" s="31">
        <v>1412602932</v>
      </c>
      <c r="L101" s="31"/>
      <c r="M101" s="31">
        <v>33444350</v>
      </c>
      <c r="N101" s="31"/>
      <c r="O101" s="31">
        <v>0</v>
      </c>
    </row>
    <row r="102" spans="1:17" s="54" customFormat="1" ht="21.75" customHeight="1">
      <c r="A102" s="98" t="s">
        <v>181</v>
      </c>
      <c r="B102" s="58"/>
      <c r="C102" s="59"/>
      <c r="E102" s="85"/>
      <c r="G102" s="54">
        <v>475423</v>
      </c>
      <c r="I102" s="31">
        <v>1206629</v>
      </c>
      <c r="J102" s="31"/>
      <c r="K102" s="31">
        <v>823630</v>
      </c>
      <c r="L102" s="31"/>
      <c r="M102" s="31">
        <v>165481</v>
      </c>
      <c r="N102" s="31"/>
      <c r="O102" s="31">
        <v>0</v>
      </c>
    </row>
    <row r="103" spans="1:17" s="54" customFormat="1" ht="21.75" customHeight="1">
      <c r="A103" s="98" t="s">
        <v>112</v>
      </c>
      <c r="B103" s="58"/>
      <c r="C103" s="59"/>
      <c r="E103" s="85"/>
      <c r="I103" s="31"/>
      <c r="J103" s="31"/>
      <c r="K103" s="31"/>
      <c r="L103" s="31"/>
      <c r="M103" s="31"/>
      <c r="N103" s="31"/>
      <c r="O103" s="31"/>
    </row>
    <row r="104" spans="1:17" s="54" customFormat="1" ht="21.75" customHeight="1">
      <c r="A104" s="98" t="s">
        <v>182</v>
      </c>
      <c r="B104" s="58"/>
      <c r="C104" s="59"/>
      <c r="E104" s="85"/>
      <c r="G104" s="54">
        <v>35329678</v>
      </c>
      <c r="I104" s="31">
        <v>123049978</v>
      </c>
      <c r="J104" s="31"/>
      <c r="K104" s="31">
        <v>17691503</v>
      </c>
      <c r="L104" s="31"/>
      <c r="M104" s="31">
        <v>2333904</v>
      </c>
      <c r="N104" s="31"/>
      <c r="O104" s="31">
        <v>0</v>
      </c>
    </row>
    <row r="105" spans="1:17" s="54" customFormat="1" ht="21.75" customHeight="1">
      <c r="A105" s="98" t="s">
        <v>237</v>
      </c>
      <c r="B105" s="58"/>
      <c r="C105" s="59"/>
      <c r="E105" s="85"/>
      <c r="G105" s="54">
        <v>2258236</v>
      </c>
      <c r="I105" s="31">
        <v>-5929784</v>
      </c>
      <c r="J105" s="31"/>
      <c r="K105" s="31">
        <v>-18531717</v>
      </c>
      <c r="L105" s="31"/>
      <c r="M105" s="31">
        <v>-846700</v>
      </c>
      <c r="N105" s="31"/>
      <c r="O105" s="31">
        <v>0</v>
      </c>
    </row>
    <row r="106" spans="1:17" s="54" customFormat="1" ht="21.75" customHeight="1">
      <c r="A106" s="98" t="s">
        <v>118</v>
      </c>
      <c r="B106" s="58"/>
      <c r="C106" s="59"/>
      <c r="E106" s="85"/>
      <c r="G106" s="54">
        <v>9734151</v>
      </c>
      <c r="I106" s="31">
        <v>15590093</v>
      </c>
      <c r="J106" s="31"/>
      <c r="K106" s="31">
        <v>42800674</v>
      </c>
      <c r="L106" s="31"/>
      <c r="M106" s="31">
        <v>5113</v>
      </c>
      <c r="N106" s="31"/>
      <c r="O106" s="31">
        <v>0</v>
      </c>
    </row>
    <row r="107" spans="1:17" s="54" customFormat="1" ht="21.75" customHeight="1">
      <c r="A107" s="98" t="s">
        <v>238</v>
      </c>
      <c r="B107" s="58"/>
      <c r="C107" s="59"/>
      <c r="E107" s="85"/>
      <c r="G107" s="54">
        <v>22886692</v>
      </c>
      <c r="I107" s="31">
        <v>293953201</v>
      </c>
      <c r="J107" s="31"/>
      <c r="K107" s="31">
        <v>209204881</v>
      </c>
      <c r="L107" s="31"/>
      <c r="M107" s="31">
        <v>0</v>
      </c>
      <c r="N107" s="31"/>
      <c r="O107" s="31">
        <v>0</v>
      </c>
    </row>
    <row r="108" spans="1:17" s="54" customFormat="1" ht="21.75" customHeight="1">
      <c r="A108" s="98" t="s">
        <v>239</v>
      </c>
      <c r="B108" s="58"/>
      <c r="C108" s="59"/>
      <c r="E108" s="85"/>
      <c r="G108" s="54">
        <v>3175428</v>
      </c>
      <c r="I108" s="31">
        <v>0</v>
      </c>
      <c r="J108" s="31"/>
      <c r="K108" s="31">
        <v>0</v>
      </c>
      <c r="L108" s="31"/>
      <c r="M108" s="31">
        <v>0</v>
      </c>
      <c r="N108" s="31"/>
      <c r="O108" s="31">
        <v>0</v>
      </c>
      <c r="Q108" s="167"/>
    </row>
    <row r="109" spans="1:17" s="54" customFormat="1" ht="21.75" customHeight="1">
      <c r="A109" s="39" t="s">
        <v>240</v>
      </c>
      <c r="B109" s="58"/>
      <c r="C109" s="59"/>
      <c r="E109" s="85"/>
      <c r="G109" s="31">
        <v>0</v>
      </c>
      <c r="I109" s="31">
        <v>0</v>
      </c>
      <c r="J109" s="31"/>
      <c r="K109" s="31">
        <v>27311279</v>
      </c>
      <c r="L109" s="31"/>
      <c r="M109" s="31">
        <v>0</v>
      </c>
      <c r="N109" s="31"/>
      <c r="O109" s="31">
        <v>0</v>
      </c>
      <c r="Q109" s="167"/>
    </row>
    <row r="110" spans="1:17" s="54" customFormat="1" ht="21.75" customHeight="1">
      <c r="A110" s="98" t="s">
        <v>241</v>
      </c>
      <c r="B110" s="58"/>
      <c r="C110" s="59"/>
      <c r="E110" s="85"/>
      <c r="G110" s="31">
        <v>0</v>
      </c>
      <c r="I110" s="31">
        <v>0</v>
      </c>
      <c r="J110" s="31"/>
      <c r="K110" s="31">
        <v>0</v>
      </c>
      <c r="L110" s="31"/>
      <c r="M110" s="31">
        <v>35525347</v>
      </c>
      <c r="N110" s="31"/>
      <c r="O110" s="31">
        <v>0</v>
      </c>
    </row>
    <row r="111" spans="1:17" s="54" customFormat="1" ht="21.75" customHeight="1">
      <c r="A111" s="98" t="s">
        <v>75</v>
      </c>
      <c r="B111" s="58"/>
      <c r="C111" s="59"/>
      <c r="E111" s="85"/>
      <c r="G111" s="54">
        <v>54970740</v>
      </c>
      <c r="I111" s="31">
        <v>52846425</v>
      </c>
      <c r="J111" s="31"/>
      <c r="K111" s="31">
        <v>56153495</v>
      </c>
      <c r="L111" s="31"/>
      <c r="M111" s="31">
        <v>11618953</v>
      </c>
      <c r="N111" s="31"/>
      <c r="O111" s="31">
        <v>0</v>
      </c>
      <c r="Q111" s="166"/>
    </row>
    <row r="112" spans="1:17" s="54" customFormat="1" ht="21.75" customHeight="1">
      <c r="A112" s="98" t="s">
        <v>108</v>
      </c>
      <c r="B112" s="58"/>
      <c r="C112" s="59"/>
      <c r="E112" s="85"/>
      <c r="G112" s="31">
        <v>0</v>
      </c>
      <c r="I112" s="31">
        <v>-190794</v>
      </c>
      <c r="J112" s="31"/>
      <c r="K112" s="31">
        <v>-110552</v>
      </c>
      <c r="L112" s="31"/>
      <c r="M112" s="31">
        <v>-25520400</v>
      </c>
      <c r="N112" s="31"/>
      <c r="O112" s="31">
        <v>0</v>
      </c>
    </row>
    <row r="113" spans="1:15" s="54" customFormat="1" ht="21.75" customHeight="1">
      <c r="A113" s="98" t="s">
        <v>76</v>
      </c>
      <c r="B113" s="58"/>
      <c r="C113" s="59"/>
      <c r="E113" s="85"/>
      <c r="G113" s="54">
        <v>-725472</v>
      </c>
      <c r="I113" s="31">
        <v>-459625</v>
      </c>
      <c r="J113" s="31"/>
      <c r="K113" s="31">
        <v>-92050</v>
      </c>
      <c r="L113" s="31"/>
      <c r="M113" s="31">
        <v>-2102580</v>
      </c>
      <c r="N113" s="31"/>
      <c r="O113" s="31">
        <v>-1727</v>
      </c>
    </row>
    <row r="114" spans="1:15" s="54" customFormat="1" ht="21.75" customHeight="1">
      <c r="A114" s="98" t="s">
        <v>77</v>
      </c>
      <c r="B114" s="58"/>
      <c r="C114" s="59"/>
      <c r="E114" s="85"/>
      <c r="G114" s="32">
        <v>183352424</v>
      </c>
      <c r="I114" s="32">
        <v>141873321</v>
      </c>
      <c r="J114" s="31"/>
      <c r="K114" s="32">
        <v>164790261</v>
      </c>
      <c r="L114" s="31"/>
      <c r="M114" s="32">
        <v>78137750</v>
      </c>
      <c r="N114" s="31"/>
      <c r="O114" s="32">
        <v>0</v>
      </c>
    </row>
    <row r="115" spans="1:15" s="54" customFormat="1" ht="21.75" customHeight="1">
      <c r="A115" s="99" t="s">
        <v>202</v>
      </c>
      <c r="B115" s="58"/>
      <c r="C115" s="59"/>
      <c r="E115" s="85"/>
      <c r="G115" s="31"/>
      <c r="I115" s="31"/>
      <c r="J115" s="31"/>
      <c r="K115" s="31"/>
      <c r="L115" s="31"/>
      <c r="M115" s="31"/>
      <c r="N115" s="31"/>
      <c r="O115" s="31"/>
    </row>
    <row r="116" spans="1:15" s="54" customFormat="1" ht="21.75" customHeight="1">
      <c r="A116" s="99" t="s">
        <v>78</v>
      </c>
      <c r="B116" s="58"/>
      <c r="C116" s="59"/>
      <c r="E116" s="85"/>
      <c r="G116" s="31">
        <v>1958841986</v>
      </c>
      <c r="I116" s="31">
        <f>SUM(I98:I115)</f>
        <v>2638260984</v>
      </c>
      <c r="J116" s="31"/>
      <c r="K116" s="31">
        <f>SUM(K98:K115)</f>
        <v>2531704040</v>
      </c>
      <c r="L116" s="31"/>
      <c r="M116" s="31">
        <f>SUM(M98:M115)</f>
        <v>72634725</v>
      </c>
      <c r="N116" s="31"/>
      <c r="O116" s="31">
        <f>SUM(O98:O115)</f>
        <v>-14250</v>
      </c>
    </row>
    <row r="117" spans="1:15" s="54" customFormat="1" ht="21.75" customHeight="1">
      <c r="A117" s="99" t="s">
        <v>79</v>
      </c>
      <c r="B117" s="58"/>
      <c r="C117" s="59"/>
      <c r="E117" s="85"/>
      <c r="I117" s="31"/>
      <c r="J117" s="31"/>
      <c r="K117" s="31"/>
      <c r="L117" s="31"/>
      <c r="M117" s="31"/>
      <c r="N117" s="31"/>
      <c r="O117" s="31"/>
    </row>
    <row r="118" spans="1:15" s="54" customFormat="1" ht="21.75" customHeight="1">
      <c r="A118" s="98" t="s">
        <v>80</v>
      </c>
      <c r="B118" s="58"/>
      <c r="C118" s="59"/>
      <c r="E118" s="85"/>
      <c r="G118" s="54">
        <v>-331994506</v>
      </c>
      <c r="I118" s="31">
        <v>162998536</v>
      </c>
      <c r="J118" s="31"/>
      <c r="K118" s="31">
        <v>-14970690</v>
      </c>
      <c r="L118" s="31"/>
      <c r="M118" s="31">
        <v>-825530685</v>
      </c>
      <c r="N118" s="31"/>
      <c r="O118" s="31">
        <v>0</v>
      </c>
    </row>
    <row r="119" spans="1:15" s="54" customFormat="1" ht="21.75" hidden="1" customHeight="1">
      <c r="A119" s="98" t="s">
        <v>98</v>
      </c>
      <c r="B119" s="58"/>
      <c r="C119" s="59"/>
      <c r="E119" s="85"/>
      <c r="I119" s="31"/>
      <c r="J119" s="31"/>
      <c r="K119" s="31"/>
      <c r="L119" s="31"/>
      <c r="M119" s="31"/>
      <c r="N119" s="31"/>
      <c r="O119" s="31"/>
    </row>
    <row r="120" spans="1:15" s="54" customFormat="1" ht="21.75" customHeight="1">
      <c r="A120" s="98" t="s">
        <v>81</v>
      </c>
      <c r="B120" s="58"/>
      <c r="C120" s="59"/>
      <c r="E120" s="85"/>
      <c r="G120" s="54">
        <v>-136229100</v>
      </c>
      <c r="I120" s="31">
        <v>-511564103</v>
      </c>
      <c r="J120" s="31"/>
      <c r="K120" s="31">
        <v>889725282</v>
      </c>
      <c r="L120" s="31"/>
      <c r="M120" s="31">
        <v>-111474072</v>
      </c>
      <c r="N120" s="31"/>
      <c r="O120" s="31">
        <v>0</v>
      </c>
    </row>
    <row r="121" spans="1:15" s="54" customFormat="1" ht="21.75" customHeight="1">
      <c r="A121" s="98" t="s">
        <v>82</v>
      </c>
      <c r="B121" s="58"/>
      <c r="C121" s="59"/>
      <c r="E121" s="85"/>
      <c r="G121" s="54">
        <v>-30724736</v>
      </c>
      <c r="I121" s="31">
        <v>8264443</v>
      </c>
      <c r="J121" s="31"/>
      <c r="K121" s="31">
        <v>161720719</v>
      </c>
      <c r="L121" s="31"/>
      <c r="M121" s="31">
        <v>-43202694</v>
      </c>
      <c r="N121" s="31"/>
      <c r="O121" s="31">
        <v>0</v>
      </c>
    </row>
    <row r="122" spans="1:15" s="54" customFormat="1" ht="21.75" customHeight="1">
      <c r="A122" s="98" t="s">
        <v>83</v>
      </c>
      <c r="B122" s="58"/>
      <c r="C122" s="59"/>
      <c r="E122" s="85"/>
      <c r="G122" s="54">
        <v>17351936</v>
      </c>
      <c r="I122" s="31">
        <v>6890728</v>
      </c>
      <c r="J122" s="31"/>
      <c r="K122" s="31">
        <v>12593980</v>
      </c>
      <c r="L122" s="31"/>
      <c r="M122" s="31">
        <v>-1583620</v>
      </c>
      <c r="N122" s="31"/>
      <c r="O122" s="31">
        <v>0</v>
      </c>
    </row>
    <row r="123" spans="1:15" s="54" customFormat="1" ht="21.75" customHeight="1">
      <c r="A123" s="98" t="s">
        <v>84</v>
      </c>
      <c r="B123" s="58"/>
      <c r="C123" s="59"/>
      <c r="E123" s="85"/>
      <c r="I123" s="31"/>
      <c r="J123" s="31"/>
      <c r="K123" s="31"/>
      <c r="L123" s="31"/>
      <c r="M123" s="31"/>
      <c r="N123" s="31"/>
      <c r="O123" s="31"/>
    </row>
    <row r="124" spans="1:15" s="54" customFormat="1" ht="21.75" customHeight="1">
      <c r="A124" s="98" t="s">
        <v>85</v>
      </c>
      <c r="B124" s="58"/>
      <c r="C124" s="59"/>
      <c r="E124" s="85"/>
      <c r="G124" s="54">
        <v>138003726</v>
      </c>
      <c r="I124" s="31">
        <v>17130265</v>
      </c>
      <c r="J124" s="31"/>
      <c r="K124" s="31">
        <v>5501914</v>
      </c>
      <c r="L124" s="31"/>
      <c r="M124" s="31">
        <v>1368753365</v>
      </c>
      <c r="N124" s="31"/>
      <c r="O124" s="31">
        <v>167250</v>
      </c>
    </row>
    <row r="125" spans="1:15" s="54" customFormat="1" ht="21.75" customHeight="1">
      <c r="A125" s="98" t="s">
        <v>86</v>
      </c>
      <c r="B125" s="58"/>
      <c r="C125" s="59"/>
      <c r="E125" s="85"/>
      <c r="G125" s="54">
        <v>-1309997</v>
      </c>
      <c r="I125" s="28">
        <v>23512691</v>
      </c>
      <c r="J125" s="28"/>
      <c r="K125" s="28">
        <v>-1045286</v>
      </c>
      <c r="L125" s="28"/>
      <c r="M125" s="28">
        <v>15594946</v>
      </c>
      <c r="N125" s="28"/>
      <c r="O125" s="28">
        <v>0</v>
      </c>
    </row>
    <row r="126" spans="1:15" s="54" customFormat="1" ht="21.75" customHeight="1">
      <c r="A126" s="98" t="s">
        <v>134</v>
      </c>
      <c r="B126" s="58"/>
      <c r="C126" s="59"/>
      <c r="E126" s="85"/>
      <c r="G126" s="32">
        <v>20383938</v>
      </c>
      <c r="I126" s="32">
        <v>0</v>
      </c>
      <c r="J126" s="31"/>
      <c r="K126" s="32">
        <v>0</v>
      </c>
      <c r="L126" s="31"/>
      <c r="M126" s="32">
        <v>0</v>
      </c>
      <c r="N126" s="31"/>
      <c r="O126" s="32">
        <v>0</v>
      </c>
    </row>
    <row r="127" spans="1:15" s="54" customFormat="1" ht="21.75" customHeight="1">
      <c r="A127" s="100" t="s">
        <v>73</v>
      </c>
      <c r="B127" s="58"/>
      <c r="C127" s="59"/>
      <c r="E127" s="85"/>
      <c r="G127" s="31">
        <v>1634323247</v>
      </c>
      <c r="I127" s="31">
        <f>SUM(I116:I126)</f>
        <v>2345493544</v>
      </c>
      <c r="J127" s="31"/>
      <c r="K127" s="31">
        <f>SUM(K116:K126)</f>
        <v>3585229959</v>
      </c>
      <c r="L127" s="31"/>
      <c r="M127" s="31">
        <f>SUM(M116:M126)</f>
        <v>475191965</v>
      </c>
      <c r="N127" s="31"/>
      <c r="O127" s="31">
        <f>SUM(O116:O126)</f>
        <v>153000</v>
      </c>
    </row>
    <row r="128" spans="1:15" s="54" customFormat="1" ht="21.75" customHeight="1">
      <c r="A128" s="98" t="s">
        <v>242</v>
      </c>
      <c r="B128" s="58"/>
      <c r="C128" s="59"/>
      <c r="E128" s="85"/>
      <c r="G128" s="54">
        <v>761039</v>
      </c>
      <c r="I128" s="31">
        <v>454876</v>
      </c>
      <c r="J128" s="31"/>
      <c r="K128" s="31">
        <v>92050</v>
      </c>
      <c r="L128" s="31"/>
      <c r="M128" s="31">
        <v>1311485</v>
      </c>
      <c r="N128" s="31"/>
      <c r="O128" s="31">
        <v>0</v>
      </c>
    </row>
    <row r="129" spans="1:15" s="54" customFormat="1" ht="21.75" customHeight="1">
      <c r="A129" s="98" t="s">
        <v>87</v>
      </c>
      <c r="B129" s="58"/>
      <c r="C129" s="59"/>
      <c r="E129" s="85"/>
      <c r="G129" s="54">
        <v>-183439685</v>
      </c>
      <c r="I129" s="31">
        <v>-143314390</v>
      </c>
      <c r="J129" s="31"/>
      <c r="K129" s="31">
        <v>-190143469</v>
      </c>
      <c r="L129" s="31"/>
      <c r="M129" s="31">
        <v>-69082658</v>
      </c>
      <c r="N129" s="31"/>
      <c r="O129" s="31">
        <v>0</v>
      </c>
    </row>
    <row r="130" spans="1:15" s="54" customFormat="1" ht="21.75" customHeight="1">
      <c r="A130" s="98" t="s">
        <v>88</v>
      </c>
      <c r="B130" s="58"/>
      <c r="C130" s="59"/>
      <c r="E130" s="85"/>
      <c r="G130" s="54">
        <v>-150852484</v>
      </c>
      <c r="I130" s="31">
        <v>-23992081</v>
      </c>
      <c r="J130" s="31"/>
      <c r="K130" s="31">
        <v>-75926136</v>
      </c>
      <c r="L130" s="31"/>
      <c r="M130" s="31">
        <v>-14690883</v>
      </c>
      <c r="N130" s="31"/>
      <c r="O130" s="31">
        <v>0</v>
      </c>
    </row>
    <row r="131" spans="1:15" s="54" customFormat="1" ht="21.75" customHeight="1">
      <c r="A131" s="98" t="s">
        <v>243</v>
      </c>
      <c r="B131" s="58"/>
      <c r="C131" s="59"/>
      <c r="E131" s="85"/>
      <c r="G131" s="32">
        <v>-34694274</v>
      </c>
      <c r="I131" s="32">
        <v>-4056068</v>
      </c>
      <c r="J131" s="31"/>
      <c r="K131" s="32">
        <v>-2267008</v>
      </c>
      <c r="L131" s="31"/>
      <c r="M131" s="32">
        <v>-13458992</v>
      </c>
      <c r="N131" s="31"/>
      <c r="O131" s="32">
        <v>0</v>
      </c>
    </row>
    <row r="132" spans="1:15" s="54" customFormat="1" ht="21.75" customHeight="1">
      <c r="A132" s="100" t="s">
        <v>213</v>
      </c>
      <c r="B132" s="58"/>
      <c r="C132" s="59"/>
      <c r="E132" s="85"/>
      <c r="G132" s="30">
        <v>1266097843</v>
      </c>
      <c r="I132" s="30">
        <f>SUM(I127:I131)</f>
        <v>2174585881</v>
      </c>
      <c r="J132" s="31"/>
      <c r="K132" s="30">
        <f>SUM(K127:K131)</f>
        <v>3316985396</v>
      </c>
      <c r="L132" s="31"/>
      <c r="M132" s="30">
        <f>SUM(M127:M131)</f>
        <v>379270917</v>
      </c>
      <c r="N132" s="31"/>
      <c r="O132" s="30">
        <f>SUM(O127:O131)</f>
        <v>153000</v>
      </c>
    </row>
    <row r="133" spans="1:15" s="54" customFormat="1" ht="21.75" customHeight="1">
      <c r="A133" s="57"/>
      <c r="B133" s="58"/>
      <c r="C133" s="59"/>
      <c r="E133" s="85"/>
      <c r="I133" s="61"/>
      <c r="J133" s="31"/>
      <c r="K133" s="61"/>
      <c r="L133" s="31"/>
      <c r="M133" s="61"/>
      <c r="N133" s="33"/>
      <c r="O133" s="61"/>
    </row>
    <row r="134" spans="1:15" s="54" customFormat="1" ht="21.75" customHeight="1">
      <c r="A134" s="76" t="s">
        <v>3</v>
      </c>
      <c r="B134" s="58"/>
      <c r="C134" s="59"/>
      <c r="E134" s="85"/>
      <c r="I134" s="61"/>
      <c r="J134" s="31"/>
      <c r="K134" s="61"/>
      <c r="L134" s="31"/>
      <c r="M134" s="61"/>
      <c r="N134" s="33"/>
      <c r="O134" s="61"/>
    </row>
    <row r="135" spans="1:15" ht="21" customHeight="1">
      <c r="A135" s="80" t="s">
        <v>222</v>
      </c>
    </row>
    <row r="136" spans="1:15" s="80" customFormat="1" ht="21" customHeight="1">
      <c r="A136" s="96" t="s">
        <v>89</v>
      </c>
    </row>
    <row r="137" spans="1:15" s="80" customFormat="1" ht="21" customHeight="1">
      <c r="A137" s="80" t="s">
        <v>158</v>
      </c>
    </row>
    <row r="138" spans="1:15" ht="21" customHeight="1">
      <c r="D138" s="81"/>
      <c r="K138" s="82"/>
      <c r="O138" s="82" t="s">
        <v>17</v>
      </c>
    </row>
    <row r="139" spans="1:15" ht="18.75" customHeight="1">
      <c r="G139" s="175" t="s">
        <v>58</v>
      </c>
      <c r="H139" s="175"/>
      <c r="I139" s="175"/>
      <c r="J139" s="175"/>
      <c r="K139" s="175"/>
      <c r="L139" s="109"/>
      <c r="M139" s="115"/>
      <c r="N139" s="174" t="s">
        <v>59</v>
      </c>
      <c r="O139" s="115"/>
    </row>
    <row r="140" spans="1:15" ht="18.75" customHeight="1">
      <c r="G140" s="118"/>
      <c r="H140" s="118"/>
      <c r="I140" s="118"/>
      <c r="J140" s="118"/>
      <c r="K140" s="118"/>
      <c r="L140" s="109"/>
      <c r="M140" s="143"/>
      <c r="N140" s="118"/>
      <c r="O140" s="144" t="s">
        <v>227</v>
      </c>
    </row>
    <row r="141" spans="1:15" ht="18.75" customHeight="1">
      <c r="G141" s="144" t="s">
        <v>227</v>
      </c>
      <c r="H141" s="118"/>
      <c r="I141" s="144" t="s">
        <v>227</v>
      </c>
      <c r="J141" s="118"/>
      <c r="K141" s="144" t="s">
        <v>227</v>
      </c>
      <c r="L141" s="109"/>
      <c r="M141" s="144" t="s">
        <v>227</v>
      </c>
      <c r="N141" s="143"/>
      <c r="O141" s="144" t="s">
        <v>228</v>
      </c>
    </row>
    <row r="142" spans="1:15" ht="18.75" customHeight="1">
      <c r="G142" s="144" t="s">
        <v>226</v>
      </c>
      <c r="H142" s="118"/>
      <c r="I142" s="144" t="s">
        <v>226</v>
      </c>
      <c r="J142" s="118"/>
      <c r="K142" s="144" t="s">
        <v>226</v>
      </c>
      <c r="L142" s="109"/>
      <c r="M142" s="144" t="s">
        <v>226</v>
      </c>
      <c r="N142" s="143"/>
      <c r="O142" s="145" t="s">
        <v>229</v>
      </c>
    </row>
    <row r="143" spans="1:15" ht="18.75" customHeight="1">
      <c r="G143" s="145" t="s">
        <v>164</v>
      </c>
      <c r="H143" s="118"/>
      <c r="I143" s="145" t="s">
        <v>164</v>
      </c>
      <c r="J143" s="118"/>
      <c r="K143" s="145" t="s">
        <v>164</v>
      </c>
      <c r="L143" s="109"/>
      <c r="M143" s="145" t="s">
        <v>164</v>
      </c>
      <c r="N143" s="143"/>
      <c r="O143" s="145" t="s">
        <v>180</v>
      </c>
    </row>
    <row r="144" spans="1:15" ht="18.75" customHeight="1">
      <c r="E144" s="144"/>
      <c r="F144" s="83"/>
      <c r="G144" s="103">
        <v>2017</v>
      </c>
      <c r="H144" s="84"/>
      <c r="I144" s="103">
        <v>2016</v>
      </c>
      <c r="J144" s="84"/>
      <c r="K144" s="103">
        <v>2015</v>
      </c>
      <c r="L144" s="84"/>
      <c r="M144" s="103">
        <v>2017</v>
      </c>
      <c r="N144" s="84"/>
      <c r="O144" s="103">
        <v>2016</v>
      </c>
    </row>
    <row r="145" spans="1:15" s="54" customFormat="1" ht="21" customHeight="1">
      <c r="A145" s="97" t="s">
        <v>90</v>
      </c>
      <c r="B145" s="58"/>
      <c r="C145" s="59"/>
      <c r="E145" s="85"/>
      <c r="I145" s="61"/>
      <c r="J145" s="31"/>
      <c r="K145" s="61"/>
      <c r="L145" s="31"/>
      <c r="M145" s="61"/>
      <c r="N145" s="33"/>
      <c r="O145" s="61"/>
    </row>
    <row r="146" spans="1:15" s="54" customFormat="1" ht="21" customHeight="1">
      <c r="A146" s="59" t="s">
        <v>244</v>
      </c>
      <c r="B146" s="58"/>
      <c r="C146" s="59"/>
      <c r="E146" s="85"/>
      <c r="G146" s="61">
        <v>0</v>
      </c>
      <c r="I146" s="61">
        <v>0</v>
      </c>
      <c r="J146" s="31"/>
      <c r="K146" s="61">
        <v>0</v>
      </c>
      <c r="L146" s="31"/>
      <c r="M146" s="61">
        <v>-64500000</v>
      </c>
      <c r="N146" s="33"/>
      <c r="O146" s="61">
        <v>0</v>
      </c>
    </row>
    <row r="147" spans="1:15" s="54" customFormat="1" ht="21" customHeight="1">
      <c r="A147" s="98" t="s">
        <v>147</v>
      </c>
      <c r="B147" s="58"/>
      <c r="C147" s="59"/>
      <c r="E147" s="85"/>
      <c r="G147" s="61">
        <v>0</v>
      </c>
      <c r="I147" s="31">
        <v>-5250</v>
      </c>
      <c r="J147" s="31"/>
      <c r="K147" s="31">
        <v>0</v>
      </c>
      <c r="L147" s="31"/>
      <c r="M147" s="31">
        <v>0</v>
      </c>
      <c r="N147" s="31"/>
      <c r="O147" s="31">
        <v>0</v>
      </c>
    </row>
    <row r="148" spans="1:15" s="54" customFormat="1" ht="21" customHeight="1">
      <c r="A148" s="98" t="s">
        <v>245</v>
      </c>
      <c r="B148" s="58"/>
      <c r="C148" s="59"/>
      <c r="E148" s="85"/>
      <c r="G148" s="54">
        <v>2524080</v>
      </c>
      <c r="I148" s="31">
        <v>0</v>
      </c>
      <c r="J148" s="31"/>
      <c r="K148" s="31">
        <v>0</v>
      </c>
      <c r="L148" s="31"/>
      <c r="M148" s="31">
        <v>0</v>
      </c>
      <c r="N148" s="31"/>
      <c r="O148" s="31">
        <v>0</v>
      </c>
    </row>
    <row r="149" spans="1:15" s="54" customFormat="1" ht="21" customHeight="1">
      <c r="A149" s="98" t="s">
        <v>149</v>
      </c>
      <c r="B149" s="58"/>
      <c r="C149" s="59"/>
      <c r="E149" s="85"/>
      <c r="G149" s="54">
        <v>-103761950</v>
      </c>
      <c r="I149" s="31">
        <v>-173934208</v>
      </c>
      <c r="J149" s="31"/>
      <c r="K149" s="31">
        <v>-34767780</v>
      </c>
      <c r="L149" s="31"/>
      <c r="M149" s="31">
        <v>0</v>
      </c>
      <c r="N149" s="31"/>
      <c r="O149" s="31">
        <v>0</v>
      </c>
    </row>
    <row r="150" spans="1:15" s="54" customFormat="1" ht="21" customHeight="1">
      <c r="A150" s="98" t="s">
        <v>246</v>
      </c>
      <c r="B150" s="58"/>
      <c r="C150" s="59"/>
      <c r="E150" s="85"/>
      <c r="G150" s="54">
        <v>-1077392782</v>
      </c>
      <c r="I150" s="31">
        <v>-653089907</v>
      </c>
      <c r="J150" s="31"/>
      <c r="K150" s="31">
        <v>-696470575</v>
      </c>
      <c r="L150" s="31"/>
      <c r="M150" s="31">
        <v>-94798022</v>
      </c>
      <c r="N150" s="31"/>
      <c r="O150" s="31">
        <v>0</v>
      </c>
    </row>
    <row r="151" spans="1:15" s="54" customFormat="1" ht="21" customHeight="1">
      <c r="A151" s="98" t="s">
        <v>155</v>
      </c>
      <c r="B151" s="58"/>
      <c r="C151" s="59"/>
      <c r="E151" s="85"/>
      <c r="G151" s="54">
        <v>-778275</v>
      </c>
      <c r="I151" s="31">
        <v>-1146910</v>
      </c>
      <c r="J151" s="31"/>
      <c r="K151" s="31">
        <v>-322885</v>
      </c>
      <c r="L151" s="31"/>
      <c r="M151" s="31">
        <v>-1022275</v>
      </c>
      <c r="N151" s="31"/>
      <c r="O151" s="31">
        <v>0</v>
      </c>
    </row>
    <row r="152" spans="1:15" s="54" customFormat="1" ht="21" customHeight="1">
      <c r="A152" s="98" t="s">
        <v>247</v>
      </c>
      <c r="B152" s="58"/>
      <c r="C152" s="59"/>
      <c r="E152" s="85"/>
      <c r="G152" s="54">
        <v>70573557</v>
      </c>
      <c r="I152" s="31">
        <v>13634145</v>
      </c>
      <c r="J152" s="31"/>
      <c r="K152" s="31">
        <v>11541273</v>
      </c>
      <c r="L152" s="31"/>
      <c r="M152" s="31">
        <v>849980</v>
      </c>
      <c r="N152" s="31"/>
      <c r="O152" s="31">
        <v>0</v>
      </c>
    </row>
    <row r="153" spans="1:15" s="54" customFormat="1" ht="21" customHeight="1">
      <c r="A153" s="59" t="s">
        <v>176</v>
      </c>
      <c r="B153" s="58"/>
      <c r="C153" s="59"/>
      <c r="E153" s="85"/>
      <c r="G153" s="54">
        <v>-905000000</v>
      </c>
      <c r="I153" s="31">
        <v>-232000000</v>
      </c>
      <c r="J153" s="31"/>
      <c r="K153" s="31">
        <v>0</v>
      </c>
      <c r="L153" s="28"/>
      <c r="M153" s="28">
        <v>-2122000000</v>
      </c>
      <c r="N153" s="28"/>
      <c r="O153" s="28">
        <v>0</v>
      </c>
    </row>
    <row r="154" spans="1:15" s="54" customFormat="1" ht="21" customHeight="1">
      <c r="A154" s="98" t="s">
        <v>177</v>
      </c>
      <c r="B154" s="58"/>
      <c r="C154" s="59"/>
      <c r="E154" s="85"/>
      <c r="G154" s="54">
        <v>209000000</v>
      </c>
      <c r="I154" s="31">
        <v>214000000</v>
      </c>
      <c r="J154" s="31"/>
      <c r="K154" s="31">
        <v>0</v>
      </c>
      <c r="L154" s="31"/>
      <c r="M154" s="31">
        <v>1016000000</v>
      </c>
      <c r="N154" s="28"/>
      <c r="O154" s="28">
        <v>0</v>
      </c>
    </row>
    <row r="155" spans="1:15" s="54" customFormat="1" ht="21" customHeight="1">
      <c r="A155" s="59" t="s">
        <v>30</v>
      </c>
      <c r="B155" s="58"/>
      <c r="C155" s="59"/>
      <c r="E155" s="85"/>
      <c r="G155" s="32">
        <v>0</v>
      </c>
      <c r="I155" s="28">
        <v>190794</v>
      </c>
      <c r="J155" s="31"/>
      <c r="K155" s="28">
        <v>110552</v>
      </c>
      <c r="L155" s="31"/>
      <c r="M155" s="32">
        <v>0</v>
      </c>
      <c r="N155" s="31"/>
      <c r="O155" s="32">
        <v>0</v>
      </c>
    </row>
    <row r="156" spans="1:15" s="54" customFormat="1" ht="21" customHeight="1">
      <c r="A156" s="100" t="s">
        <v>214</v>
      </c>
      <c r="B156" s="58"/>
      <c r="C156" s="59"/>
      <c r="E156" s="85"/>
      <c r="G156" s="30">
        <f>SUM(G146:G155)</f>
        <v>-1804835370</v>
      </c>
      <c r="I156" s="30">
        <f>SUM(I146:I155)</f>
        <v>-832351336</v>
      </c>
      <c r="J156" s="31"/>
      <c r="K156" s="30">
        <f>SUM(K146:K155)</f>
        <v>-719909415</v>
      </c>
      <c r="L156" s="31"/>
      <c r="M156" s="30">
        <f>SUM(M146:M155)</f>
        <v>-1265470317</v>
      </c>
      <c r="N156" s="31"/>
      <c r="O156" s="30">
        <f>SUM(O146:O155)</f>
        <v>0</v>
      </c>
    </row>
    <row r="157" spans="1:15" s="54" customFormat="1" ht="21" customHeight="1">
      <c r="A157" s="97" t="s">
        <v>91</v>
      </c>
      <c r="B157" s="58"/>
      <c r="C157" s="59"/>
      <c r="E157" s="85"/>
      <c r="I157" s="31"/>
      <c r="J157" s="31"/>
      <c r="K157" s="31"/>
      <c r="L157" s="31"/>
      <c r="M157" s="31"/>
      <c r="N157" s="31"/>
      <c r="O157" s="31"/>
    </row>
    <row r="158" spans="1:15" s="54" customFormat="1" ht="21" customHeight="1">
      <c r="A158" s="98" t="s">
        <v>203</v>
      </c>
      <c r="B158" s="58"/>
      <c r="C158" s="59"/>
      <c r="E158" s="85"/>
      <c r="G158" s="54">
        <v>1034000000</v>
      </c>
      <c r="I158" s="31">
        <v>-260000000</v>
      </c>
      <c r="J158" s="31"/>
      <c r="K158" s="31">
        <v>-463344079</v>
      </c>
      <c r="L158" s="31"/>
      <c r="M158" s="31">
        <v>140000000</v>
      </c>
      <c r="N158" s="31"/>
      <c r="O158" s="31">
        <v>0</v>
      </c>
    </row>
    <row r="159" spans="1:15" s="54" customFormat="1" ht="21" customHeight="1">
      <c r="A159" s="98" t="s">
        <v>148</v>
      </c>
      <c r="B159" s="58"/>
      <c r="C159" s="59"/>
      <c r="E159" s="85"/>
      <c r="G159" s="54">
        <v>3779300200</v>
      </c>
      <c r="I159" s="31">
        <v>3587000000</v>
      </c>
      <c r="J159" s="31"/>
      <c r="K159" s="31">
        <v>2010000000</v>
      </c>
      <c r="L159" s="31"/>
      <c r="M159" s="31">
        <v>3035000000</v>
      </c>
      <c r="N159" s="31"/>
      <c r="O159" s="31">
        <v>0</v>
      </c>
    </row>
    <row r="160" spans="1:15" s="54" customFormat="1" ht="21" customHeight="1">
      <c r="A160" s="98" t="s">
        <v>150</v>
      </c>
      <c r="B160" s="58"/>
      <c r="C160" s="59"/>
      <c r="E160" s="85"/>
      <c r="G160" s="54">
        <v>-6457634000</v>
      </c>
      <c r="I160" s="31">
        <v>-3629000000</v>
      </c>
      <c r="J160" s="31"/>
      <c r="K160" s="31">
        <v>-2306000000</v>
      </c>
      <c r="L160" s="31"/>
      <c r="M160" s="31">
        <v>-4862813400</v>
      </c>
      <c r="N160" s="31"/>
      <c r="O160" s="31">
        <v>0</v>
      </c>
    </row>
    <row r="161" spans="1:18" s="54" customFormat="1" ht="21" customHeight="1">
      <c r="A161" s="98" t="s">
        <v>92</v>
      </c>
      <c r="B161" s="58"/>
      <c r="C161" s="59"/>
      <c r="E161" s="85"/>
      <c r="G161" s="54">
        <v>2450000000</v>
      </c>
      <c r="I161" s="31">
        <v>500000000</v>
      </c>
      <c r="J161" s="31"/>
      <c r="K161" s="31">
        <v>0</v>
      </c>
      <c r="L161" s="31"/>
      <c r="M161" s="31">
        <v>2000000000</v>
      </c>
      <c r="N161" s="31"/>
      <c r="O161" s="31">
        <v>0</v>
      </c>
    </row>
    <row r="162" spans="1:18" s="54" customFormat="1" ht="21" customHeight="1">
      <c r="A162" s="98" t="s">
        <v>93</v>
      </c>
      <c r="B162" s="58"/>
      <c r="C162" s="59"/>
      <c r="E162" s="85"/>
      <c r="G162" s="54">
        <v>-1408000000</v>
      </c>
      <c r="I162" s="31">
        <v>-1304500000</v>
      </c>
      <c r="J162" s="31"/>
      <c r="K162" s="31">
        <v>-1154000000</v>
      </c>
      <c r="L162" s="31"/>
      <c r="M162" s="31">
        <v>0</v>
      </c>
      <c r="N162" s="31"/>
      <c r="O162" s="31">
        <v>0</v>
      </c>
    </row>
    <row r="163" spans="1:18" s="54" customFormat="1" ht="21" customHeight="1">
      <c r="A163" s="98" t="s">
        <v>194</v>
      </c>
      <c r="B163" s="58"/>
      <c r="C163" s="59"/>
      <c r="E163" s="85"/>
      <c r="G163" s="54">
        <v>624750000</v>
      </c>
      <c r="I163" s="31">
        <v>0</v>
      </c>
      <c r="J163" s="31"/>
      <c r="K163" s="31">
        <v>0</v>
      </c>
      <c r="L163" s="31"/>
      <c r="M163" s="31">
        <v>624750000</v>
      </c>
      <c r="N163" s="31"/>
      <c r="O163" s="31">
        <v>0</v>
      </c>
      <c r="Q163" s="168"/>
    </row>
    <row r="164" spans="1:18" s="54" customFormat="1" ht="21" customHeight="1">
      <c r="A164" s="99" t="s">
        <v>248</v>
      </c>
      <c r="B164" s="58"/>
      <c r="C164" s="59"/>
      <c r="E164" s="85"/>
      <c r="G164" s="31">
        <v>0</v>
      </c>
      <c r="I164" s="31">
        <v>1500000</v>
      </c>
      <c r="J164" s="31"/>
      <c r="K164" s="31">
        <v>22500000</v>
      </c>
      <c r="L164" s="31"/>
      <c r="M164" s="31">
        <v>0</v>
      </c>
      <c r="N164" s="31"/>
      <c r="O164" s="31">
        <v>0</v>
      </c>
      <c r="Q164" s="169"/>
    </row>
    <row r="165" spans="1:18" s="54" customFormat="1" ht="21" customHeight="1">
      <c r="A165" s="59" t="s">
        <v>249</v>
      </c>
      <c r="B165" s="58"/>
      <c r="C165" s="59"/>
      <c r="E165" s="85"/>
      <c r="G165" s="54">
        <v>-539960000</v>
      </c>
      <c r="I165" s="31">
        <v>-165340000</v>
      </c>
      <c r="J165" s="31"/>
      <c r="K165" s="31">
        <v>-2723400</v>
      </c>
      <c r="L165" s="31"/>
      <c r="M165" s="31">
        <v>0</v>
      </c>
      <c r="N165" s="31"/>
      <c r="O165" s="31">
        <v>0</v>
      </c>
      <c r="Q165" s="170"/>
      <c r="R165" s="168"/>
    </row>
    <row r="166" spans="1:18" s="54" customFormat="1" ht="21" customHeight="1">
      <c r="A166" s="99" t="s">
        <v>135</v>
      </c>
      <c r="B166" s="58"/>
      <c r="C166" s="59"/>
      <c r="E166" s="85"/>
      <c r="G166" s="32">
        <v>-24519600</v>
      </c>
      <c r="I166" s="32">
        <v>-14700000</v>
      </c>
      <c r="J166" s="31"/>
      <c r="K166" s="32">
        <v>-2616600</v>
      </c>
      <c r="L166" s="31"/>
      <c r="M166" s="32">
        <v>0</v>
      </c>
      <c r="N166" s="31"/>
      <c r="O166" s="32">
        <v>0</v>
      </c>
      <c r="R166" s="171"/>
    </row>
    <row r="167" spans="1:18" s="54" customFormat="1" ht="21" customHeight="1">
      <c r="A167" s="100" t="s">
        <v>95</v>
      </c>
      <c r="B167" s="58"/>
      <c r="C167" s="59"/>
      <c r="E167" s="85"/>
      <c r="G167" s="30">
        <f>SUM(G158:G166)</f>
        <v>-542063400</v>
      </c>
      <c r="I167" s="30">
        <f>SUM(I158:I166)</f>
        <v>-1285040000</v>
      </c>
      <c r="J167" s="31"/>
      <c r="K167" s="30">
        <f>SUM(K158:K166)</f>
        <v>-1896184079</v>
      </c>
      <c r="L167" s="31"/>
      <c r="M167" s="30">
        <f>SUM(M158:M166)</f>
        <v>936936600</v>
      </c>
      <c r="N167" s="31"/>
      <c r="O167" s="30">
        <f>SUM(O158:O166)</f>
        <v>0</v>
      </c>
    </row>
    <row r="168" spans="1:18" s="54" customFormat="1" ht="21" customHeight="1">
      <c r="A168" s="98" t="s">
        <v>250</v>
      </c>
      <c r="B168" s="58"/>
      <c r="C168" s="59"/>
      <c r="E168" s="85"/>
      <c r="G168" s="28">
        <v>252836002</v>
      </c>
      <c r="H168" s="149"/>
      <c r="I168" s="28">
        <v>-63906164</v>
      </c>
      <c r="J168" s="28"/>
      <c r="K168" s="28">
        <v>-605303000</v>
      </c>
      <c r="L168" s="28"/>
      <c r="M168" s="28">
        <v>0</v>
      </c>
      <c r="N168" s="28"/>
      <c r="O168" s="28">
        <v>0</v>
      </c>
    </row>
    <row r="169" spans="1:18" s="54" customFormat="1" ht="21" customHeight="1">
      <c r="A169" s="98" t="s">
        <v>251</v>
      </c>
      <c r="B169" s="58"/>
      <c r="C169" s="59"/>
      <c r="E169" s="85"/>
      <c r="G169" s="32">
        <v>816255933</v>
      </c>
      <c r="I169" s="32">
        <v>0</v>
      </c>
      <c r="J169" s="31"/>
      <c r="K169" s="32">
        <v>0</v>
      </c>
      <c r="L169" s="31"/>
      <c r="M169" s="32">
        <v>0</v>
      </c>
      <c r="N169" s="31"/>
      <c r="O169" s="32">
        <v>0</v>
      </c>
    </row>
    <row r="170" spans="1:18" s="54" customFormat="1" ht="21" customHeight="1">
      <c r="A170" s="97" t="s">
        <v>141</v>
      </c>
      <c r="B170" s="58"/>
      <c r="C170" s="59"/>
      <c r="E170" s="85"/>
      <c r="G170" s="31">
        <v>-11708992</v>
      </c>
      <c r="I170" s="31">
        <v>-6711619</v>
      </c>
      <c r="J170" s="31"/>
      <c r="K170" s="31">
        <v>95588902</v>
      </c>
      <c r="L170" s="31"/>
      <c r="M170" s="31">
        <v>50737200</v>
      </c>
      <c r="N170" s="31"/>
      <c r="O170" s="31">
        <v>153000</v>
      </c>
    </row>
    <row r="171" spans="1:18" s="54" customFormat="1" ht="21" customHeight="1">
      <c r="A171" s="98" t="s">
        <v>219</v>
      </c>
      <c r="B171" s="58"/>
      <c r="C171" s="59"/>
      <c r="E171" s="85"/>
      <c r="G171" s="32">
        <v>115702872</v>
      </c>
      <c r="I171" s="32">
        <v>122414491</v>
      </c>
      <c r="J171" s="31"/>
      <c r="K171" s="32">
        <v>26825589</v>
      </c>
      <c r="L171" s="31"/>
      <c r="M171" s="32">
        <v>153000</v>
      </c>
      <c r="N171" s="31"/>
      <c r="O171" s="32">
        <v>0</v>
      </c>
    </row>
    <row r="172" spans="1:18" s="54" customFormat="1" ht="21" customHeight="1" thickBot="1">
      <c r="A172" s="100" t="s">
        <v>220</v>
      </c>
      <c r="B172" s="58"/>
      <c r="C172" s="59"/>
      <c r="E172" s="85"/>
      <c r="G172" s="64">
        <f>SUM(G170:G171)</f>
        <v>103993880</v>
      </c>
      <c r="I172" s="64">
        <f>SUM(I170:I171)</f>
        <v>115702872</v>
      </c>
      <c r="J172" s="31"/>
      <c r="K172" s="64">
        <f>SUM(K170:K171)</f>
        <v>122414491</v>
      </c>
      <c r="L172" s="31"/>
      <c r="M172" s="64">
        <f>SUM(M170:M171)</f>
        <v>50890200</v>
      </c>
      <c r="N172" s="31"/>
      <c r="O172" s="64">
        <f>SUM(O170:O171)</f>
        <v>153000</v>
      </c>
    </row>
    <row r="173" spans="1:18" s="54" customFormat="1" ht="21" customHeight="1" thickTop="1">
      <c r="A173" s="59"/>
      <c r="B173" s="58"/>
      <c r="C173" s="59"/>
      <c r="E173" s="85"/>
      <c r="G173" s="31"/>
      <c r="I173" s="31">
        <f>SUM(I172-BS!I10)</f>
        <v>0</v>
      </c>
      <c r="J173" s="31"/>
      <c r="K173" s="31">
        <f>SUM(K172-BS!K10)</f>
        <v>0</v>
      </c>
      <c r="L173" s="31"/>
      <c r="M173" s="31">
        <f>SUM(M172-BS!O10)</f>
        <v>0</v>
      </c>
      <c r="N173" s="31"/>
      <c r="O173" s="31">
        <f>SUM(O172-BS!Q10)</f>
        <v>0</v>
      </c>
    </row>
    <row r="174" spans="1:18" s="54" customFormat="1" ht="21.75" customHeight="1">
      <c r="A174" s="76" t="s">
        <v>3</v>
      </c>
      <c r="B174" s="58"/>
      <c r="C174" s="59"/>
      <c r="E174" s="85"/>
      <c r="I174" s="61"/>
      <c r="J174" s="31"/>
      <c r="K174" s="61"/>
      <c r="L174" s="31"/>
      <c r="M174" s="61"/>
      <c r="N174" s="33"/>
      <c r="O174" s="61"/>
    </row>
    <row r="175" spans="1:18" ht="21" customHeight="1">
      <c r="A175" s="80" t="s">
        <v>222</v>
      </c>
    </row>
    <row r="176" spans="1:18" s="80" customFormat="1" ht="21" customHeight="1">
      <c r="A176" s="96" t="s">
        <v>89</v>
      </c>
    </row>
    <row r="177" spans="1:15" s="80" customFormat="1" ht="21" customHeight="1">
      <c r="A177" s="80" t="s">
        <v>158</v>
      </c>
    </row>
    <row r="178" spans="1:15" ht="21" customHeight="1">
      <c r="D178" s="81"/>
      <c r="K178" s="82"/>
      <c r="O178" s="82" t="s">
        <v>17</v>
      </c>
    </row>
    <row r="179" spans="1:15" ht="18.75" customHeight="1">
      <c r="G179" s="175" t="s">
        <v>58</v>
      </c>
      <c r="H179" s="175"/>
      <c r="I179" s="175"/>
      <c r="J179" s="175"/>
      <c r="K179" s="175"/>
      <c r="L179" s="109"/>
      <c r="M179" s="115"/>
      <c r="N179" s="174" t="s">
        <v>59</v>
      </c>
      <c r="O179" s="115"/>
    </row>
    <row r="180" spans="1:15" ht="18.75" customHeight="1">
      <c r="G180" s="118"/>
      <c r="H180" s="118"/>
      <c r="I180" s="118"/>
      <c r="J180" s="118"/>
      <c r="K180" s="118"/>
      <c r="L180" s="109"/>
      <c r="M180" s="143"/>
      <c r="N180" s="118"/>
      <c r="O180" s="144" t="s">
        <v>227</v>
      </c>
    </row>
    <row r="181" spans="1:15" ht="18.75" customHeight="1">
      <c r="G181" s="144" t="s">
        <v>227</v>
      </c>
      <c r="H181" s="118"/>
      <c r="I181" s="144" t="s">
        <v>227</v>
      </c>
      <c r="J181" s="118"/>
      <c r="K181" s="144" t="s">
        <v>227</v>
      </c>
      <c r="L181" s="109"/>
      <c r="M181" s="144" t="s">
        <v>227</v>
      </c>
      <c r="N181" s="143"/>
      <c r="O181" s="144" t="s">
        <v>228</v>
      </c>
    </row>
    <row r="182" spans="1:15" ht="18.75" customHeight="1">
      <c r="G182" s="144" t="s">
        <v>226</v>
      </c>
      <c r="H182" s="118"/>
      <c r="I182" s="144" t="s">
        <v>226</v>
      </c>
      <c r="J182" s="118"/>
      <c r="K182" s="144" t="s">
        <v>226</v>
      </c>
      <c r="L182" s="109"/>
      <c r="M182" s="144" t="s">
        <v>226</v>
      </c>
      <c r="N182" s="143"/>
      <c r="O182" s="145" t="s">
        <v>229</v>
      </c>
    </row>
    <row r="183" spans="1:15" ht="18.75" customHeight="1">
      <c r="G183" s="145" t="s">
        <v>164</v>
      </c>
      <c r="H183" s="118"/>
      <c r="I183" s="145" t="s">
        <v>164</v>
      </c>
      <c r="J183" s="118"/>
      <c r="K183" s="145" t="s">
        <v>164</v>
      </c>
      <c r="L183" s="109"/>
      <c r="M183" s="145" t="s">
        <v>164</v>
      </c>
      <c r="N183" s="143"/>
      <c r="O183" s="145" t="s">
        <v>180</v>
      </c>
    </row>
    <row r="184" spans="1:15" ht="18.75" customHeight="1">
      <c r="E184" s="144"/>
      <c r="F184" s="83"/>
      <c r="G184" s="103">
        <v>2017</v>
      </c>
      <c r="H184" s="84"/>
      <c r="I184" s="103">
        <v>2016</v>
      </c>
      <c r="J184" s="84"/>
      <c r="K184" s="103">
        <v>2015</v>
      </c>
      <c r="L184" s="84"/>
      <c r="M184" s="103">
        <v>2017</v>
      </c>
      <c r="N184" s="84"/>
      <c r="O184" s="103">
        <v>2016</v>
      </c>
    </row>
    <row r="185" spans="1:15" s="54" customFormat="1" ht="21" customHeight="1">
      <c r="A185" s="59" t="s">
        <v>94</v>
      </c>
      <c r="B185" s="58"/>
      <c r="C185" s="59"/>
      <c r="E185" s="85"/>
      <c r="I185" s="31"/>
      <c r="J185" s="31"/>
      <c r="K185" s="31"/>
      <c r="L185" s="31"/>
      <c r="M185" s="31"/>
      <c r="N185" s="31"/>
      <c r="O185" s="31"/>
    </row>
    <row r="186" spans="1:15" ht="21" customHeight="1">
      <c r="A186" s="59" t="s">
        <v>252</v>
      </c>
      <c r="G186" s="31">
        <v>-36793531</v>
      </c>
      <c r="I186" s="31">
        <v>59585358</v>
      </c>
      <c r="J186" s="31"/>
      <c r="K186" s="31">
        <v>-32588716</v>
      </c>
      <c r="L186" s="31"/>
      <c r="M186" s="31">
        <v>0</v>
      </c>
      <c r="N186" s="31"/>
      <c r="O186" s="31">
        <v>0</v>
      </c>
    </row>
    <row r="187" spans="1:15" ht="21" customHeight="1">
      <c r="A187" s="59" t="s">
        <v>109</v>
      </c>
      <c r="G187" s="31">
        <v>0</v>
      </c>
      <c r="I187" s="31">
        <v>0</v>
      </c>
      <c r="J187" s="31"/>
      <c r="K187" s="31">
        <v>2647625</v>
      </c>
      <c r="L187" s="31"/>
      <c r="M187" s="31">
        <v>0</v>
      </c>
      <c r="N187" s="31"/>
      <c r="O187" s="31">
        <v>0</v>
      </c>
    </row>
    <row r="188" spans="1:15" ht="21" customHeight="1">
      <c r="A188" s="59" t="s">
        <v>253</v>
      </c>
      <c r="I188" s="31"/>
      <c r="J188" s="31"/>
      <c r="K188" s="31"/>
      <c r="L188" s="31"/>
      <c r="M188" s="31"/>
      <c r="N188" s="31"/>
      <c r="O188" s="31"/>
    </row>
    <row r="189" spans="1:15" ht="21" customHeight="1">
      <c r="A189" s="59" t="s">
        <v>209</v>
      </c>
      <c r="G189" s="39">
        <v>64885710</v>
      </c>
      <c r="I189" s="31">
        <v>37369216</v>
      </c>
      <c r="J189" s="31"/>
      <c r="K189" s="31">
        <v>61767760</v>
      </c>
      <c r="L189" s="31"/>
      <c r="M189" s="31">
        <v>0</v>
      </c>
      <c r="N189" s="31"/>
      <c r="O189" s="31">
        <v>0</v>
      </c>
    </row>
    <row r="190" spans="1:15" ht="21" customHeight="1">
      <c r="A190" s="172" t="s">
        <v>264</v>
      </c>
      <c r="B190" s="155"/>
      <c r="C190" s="155"/>
      <c r="D190" s="155"/>
    </row>
    <row r="191" spans="1:15" ht="21" customHeight="1">
      <c r="A191" s="172" t="s">
        <v>254</v>
      </c>
      <c r="B191" s="155"/>
      <c r="C191" s="155"/>
      <c r="D191" s="155"/>
      <c r="G191" s="39">
        <v>1874250000</v>
      </c>
      <c r="I191" s="31">
        <v>0</v>
      </c>
      <c r="J191" s="31"/>
      <c r="K191" s="31">
        <v>0</v>
      </c>
      <c r="L191" s="31"/>
      <c r="M191" s="31">
        <v>1874250000</v>
      </c>
      <c r="N191" s="31"/>
      <c r="O191" s="31">
        <v>0</v>
      </c>
    </row>
    <row r="192" spans="1:15" ht="21" customHeight="1">
      <c r="A192" s="59" t="s">
        <v>199</v>
      </c>
      <c r="B192" s="155"/>
      <c r="C192" s="155"/>
      <c r="D192" s="155"/>
      <c r="I192" s="31"/>
      <c r="J192" s="31"/>
      <c r="K192" s="31"/>
      <c r="L192" s="31"/>
      <c r="M192" s="31"/>
      <c r="N192" s="31"/>
      <c r="O192" s="31"/>
    </row>
    <row r="193" spans="1:15" ht="21" customHeight="1">
      <c r="A193" s="59" t="s">
        <v>255</v>
      </c>
      <c r="B193" s="155"/>
      <c r="C193" s="155"/>
      <c r="D193" s="155"/>
      <c r="G193" s="31">
        <v>4250883800</v>
      </c>
      <c r="I193" s="31">
        <v>0</v>
      </c>
      <c r="J193" s="31"/>
      <c r="K193" s="31">
        <v>0</v>
      </c>
      <c r="L193" s="31"/>
      <c r="M193" s="31">
        <v>4250883800</v>
      </c>
      <c r="N193" s="31"/>
      <c r="O193" s="31">
        <v>0</v>
      </c>
    </row>
    <row r="194" spans="1:15" ht="21" customHeight="1">
      <c r="A194" s="59" t="s">
        <v>256</v>
      </c>
      <c r="B194" s="155"/>
      <c r="C194" s="155"/>
      <c r="D194" s="155"/>
      <c r="I194" s="31"/>
      <c r="J194" s="31"/>
      <c r="K194" s="31"/>
      <c r="L194" s="31"/>
      <c r="M194" s="31"/>
      <c r="N194" s="31"/>
      <c r="O194" s="31"/>
    </row>
    <row r="195" spans="1:15" ht="21" customHeight="1">
      <c r="A195" s="59" t="s">
        <v>255</v>
      </c>
      <c r="B195" s="155"/>
      <c r="C195" s="155"/>
      <c r="D195" s="155"/>
      <c r="G195" s="31">
        <v>715000000</v>
      </c>
      <c r="I195" s="31">
        <v>0</v>
      </c>
      <c r="J195" s="31"/>
      <c r="K195" s="31">
        <v>0</v>
      </c>
      <c r="L195" s="31"/>
      <c r="M195" s="31">
        <v>715000000</v>
      </c>
      <c r="N195" s="31"/>
      <c r="O195" s="31">
        <v>0</v>
      </c>
    </row>
    <row r="196" spans="1:15" ht="21" customHeight="1">
      <c r="A196" s="59" t="s">
        <v>257</v>
      </c>
      <c r="B196" s="155"/>
      <c r="C196" s="155"/>
      <c r="D196" s="155"/>
      <c r="G196" s="31"/>
      <c r="I196" s="31"/>
      <c r="J196" s="31"/>
      <c r="K196" s="31"/>
      <c r="L196" s="31"/>
      <c r="M196" s="31"/>
      <c r="N196" s="31"/>
      <c r="O196" s="31"/>
    </row>
    <row r="197" spans="1:15" ht="21" customHeight="1">
      <c r="A197" s="156" t="s">
        <v>258</v>
      </c>
      <c r="B197" s="155"/>
      <c r="C197" s="155"/>
      <c r="D197" s="155"/>
      <c r="G197" s="31">
        <v>245000000</v>
      </c>
      <c r="I197" s="31">
        <v>0</v>
      </c>
      <c r="J197" s="31"/>
      <c r="K197" s="31">
        <v>0</v>
      </c>
      <c r="L197" s="31"/>
      <c r="M197" s="31">
        <v>0</v>
      </c>
      <c r="N197" s="31"/>
      <c r="O197" s="31">
        <v>0</v>
      </c>
    </row>
    <row r="198" spans="1:15" ht="21" customHeight="1">
      <c r="A198" s="59" t="s">
        <v>210</v>
      </c>
      <c r="B198" s="155"/>
      <c r="C198" s="155"/>
      <c r="D198" s="155"/>
    </row>
    <row r="199" spans="1:15" ht="21" customHeight="1">
      <c r="A199" s="59" t="s">
        <v>259</v>
      </c>
      <c r="B199" s="155"/>
      <c r="C199" s="155"/>
      <c r="D199" s="155"/>
      <c r="G199" s="31">
        <v>0</v>
      </c>
      <c r="I199" s="31">
        <v>0</v>
      </c>
      <c r="J199" s="31"/>
      <c r="K199" s="31">
        <v>0</v>
      </c>
      <c r="L199" s="31"/>
      <c r="M199" s="31">
        <v>25520400</v>
      </c>
      <c r="N199" s="31"/>
      <c r="O199" s="31">
        <v>0</v>
      </c>
    </row>
    <row r="200" spans="1:15" ht="21" customHeight="1">
      <c r="A200" s="59" t="s">
        <v>200</v>
      </c>
      <c r="B200" s="155"/>
      <c r="C200" s="155"/>
      <c r="D200" s="155"/>
      <c r="G200" s="31">
        <v>0</v>
      </c>
      <c r="I200" s="31">
        <v>1000000</v>
      </c>
      <c r="J200" s="31"/>
      <c r="K200" s="31">
        <v>0</v>
      </c>
      <c r="L200" s="31"/>
      <c r="M200" s="31">
        <v>0</v>
      </c>
      <c r="N200" s="31"/>
      <c r="O200" s="31">
        <v>1000000</v>
      </c>
    </row>
    <row r="201" spans="1:15" ht="21" customHeight="1">
      <c r="A201" s="59" t="s">
        <v>199</v>
      </c>
      <c r="B201" s="155"/>
      <c r="C201" s="155"/>
      <c r="D201" s="155"/>
    </row>
    <row r="202" spans="1:15" ht="21" customHeight="1">
      <c r="A202" s="59" t="s">
        <v>260</v>
      </c>
      <c r="B202" s="155"/>
      <c r="C202" s="155"/>
      <c r="D202" s="155"/>
      <c r="G202" s="31">
        <v>0</v>
      </c>
      <c r="I202" s="31">
        <v>400000000</v>
      </c>
      <c r="J202" s="31"/>
      <c r="K202" s="31">
        <v>0</v>
      </c>
      <c r="L202" s="31"/>
      <c r="M202" s="31">
        <v>0</v>
      </c>
      <c r="N202" s="31"/>
      <c r="O202" s="31">
        <v>0</v>
      </c>
    </row>
    <row r="203" spans="1:15" ht="21" customHeight="1">
      <c r="A203" s="59" t="s">
        <v>261</v>
      </c>
      <c r="B203" s="155"/>
      <c r="C203" s="155"/>
      <c r="D203" s="155"/>
      <c r="G203" s="31"/>
      <c r="I203" s="31"/>
      <c r="J203" s="31"/>
      <c r="K203" s="31"/>
      <c r="L203" s="31"/>
      <c r="M203" s="31"/>
      <c r="N203" s="31"/>
      <c r="O203" s="31"/>
    </row>
    <row r="204" spans="1:15" ht="21" customHeight="1">
      <c r="A204" s="59" t="s">
        <v>262</v>
      </c>
      <c r="B204" s="155"/>
      <c r="C204" s="155"/>
      <c r="D204" s="155"/>
      <c r="G204" s="31">
        <v>400000000</v>
      </c>
      <c r="I204" s="31">
        <v>0</v>
      </c>
      <c r="J204" s="31"/>
      <c r="K204" s="31">
        <v>0</v>
      </c>
      <c r="L204" s="31"/>
      <c r="M204" s="31">
        <v>0</v>
      </c>
      <c r="N204" s="31"/>
      <c r="O204" s="31">
        <v>0</v>
      </c>
    </row>
    <row r="205" spans="1:15" ht="21" customHeight="1">
      <c r="A205" s="59"/>
      <c r="I205" s="31"/>
      <c r="J205" s="31"/>
      <c r="K205" s="31"/>
      <c r="L205" s="31"/>
      <c r="M205" s="31"/>
      <c r="N205" s="31"/>
      <c r="O205" s="31"/>
    </row>
    <row r="206" spans="1:15" ht="21" customHeight="1">
      <c r="A206" s="76" t="s">
        <v>3</v>
      </c>
    </row>
    <row r="207" spans="1:15" ht="21.75" customHeight="1">
      <c r="A207" s="59"/>
    </row>
    <row r="208" spans="1:15" ht="21.75" customHeight="1">
      <c r="A208" s="172"/>
    </row>
  </sheetData>
  <mergeCells count="5">
    <mergeCell ref="G139:K139"/>
    <mergeCell ref="G5:K5"/>
    <mergeCell ref="G59:K59"/>
    <mergeCell ref="G91:K91"/>
    <mergeCell ref="G179:K179"/>
  </mergeCells>
  <printOptions horizontalCentered="1" gridLinesSet="0"/>
  <pageMargins left="0.78740157480314965" right="0.19685039370078741" top="0.78740157480314965" bottom="0.39370078740157483" header="0.19685039370078741" footer="0.19685039370078741"/>
  <pageSetup paperSize="9" scale="68" firstPageNumber="4" orientation="portrait" useFirstPageNumber="1" r:id="rId1"/>
  <headerFooter alignWithMargins="0">
    <oddFooter>&amp;R&amp;"Arial,Regular"&amp;P</oddFooter>
  </headerFooter>
  <rowBreaks count="6" manualBreakCount="6">
    <brk id="54" max="16383" man="1"/>
    <brk id="84" max="15" man="1"/>
    <brk id="85" max="15" man="1"/>
    <brk id="86" max="16383" man="1"/>
    <brk id="134" max="16383" man="1"/>
    <brk id="174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showGridLines="0" view="pageBreakPreview" zoomScale="90" zoomScaleNormal="100" zoomScaleSheetLayoutView="90" workbookViewId="0"/>
  </sheetViews>
  <sheetFormatPr defaultColWidth="9.28515625" defaultRowHeight="16.350000000000001" customHeight="1"/>
  <cols>
    <col min="1" max="1" width="48.28515625" style="4" customWidth="1"/>
    <col min="2" max="2" width="1.7109375" style="4" customWidth="1"/>
    <col min="3" max="3" width="15.7109375" style="4" customWidth="1"/>
    <col min="4" max="4" width="1.5703125" style="4" hidden="1" customWidth="1"/>
    <col min="5" max="5" width="10.7109375" style="4" hidden="1" customWidth="1"/>
    <col min="6" max="6" width="1.7109375" style="4" hidden="1" customWidth="1"/>
    <col min="7" max="7" width="22.7109375" style="4" hidden="1" customWidth="1"/>
    <col min="8" max="8" width="1.42578125" style="4" customWidth="1"/>
    <col min="9" max="9" width="15.7109375" style="4" customWidth="1"/>
    <col min="10" max="10" width="1.28515625" style="4" customWidth="1"/>
    <col min="11" max="11" width="15.7109375" style="4" customWidth="1"/>
    <col min="12" max="12" width="1.5703125" style="4" customWidth="1"/>
    <col min="13" max="13" width="15.7109375" style="4" customWidth="1"/>
    <col min="14" max="14" width="1.5703125" style="4" customWidth="1"/>
    <col min="15" max="15" width="15.7109375" style="4" customWidth="1"/>
    <col min="16" max="16" width="1.5703125" style="4" customWidth="1"/>
    <col min="17" max="17" width="15.7109375" style="4" customWidth="1"/>
    <col min="18" max="18" width="1.5703125" style="4" customWidth="1"/>
    <col min="19" max="19" width="15.7109375" style="4" customWidth="1"/>
    <col min="20" max="20" width="1.5703125" style="4" customWidth="1"/>
    <col min="21" max="21" width="15.7109375" style="4" customWidth="1"/>
    <col min="22" max="22" width="1.5703125" style="4" customWidth="1"/>
    <col min="23" max="23" width="3.7109375" style="4" hidden="1" customWidth="1"/>
    <col min="24" max="24" width="15.7109375" style="4" customWidth="1"/>
    <col min="25" max="25" width="1.5703125" style="4" customWidth="1"/>
    <col min="26" max="26" width="15.7109375" style="4" customWidth="1"/>
    <col min="27" max="16384" width="9.28515625" style="4"/>
  </cols>
  <sheetData>
    <row r="1" spans="1:26" s="22" customFormat="1" ht="16.350000000000001" customHeight="1">
      <c r="A1" s="3" t="s">
        <v>222</v>
      </c>
    </row>
    <row r="2" spans="1:26" s="3" customFormat="1" ht="16.350000000000001" customHeight="1">
      <c r="A2" s="3" t="s">
        <v>70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6" s="3" customFormat="1" ht="16.350000000000001" customHeight="1">
      <c r="A3" s="3" t="s">
        <v>158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6" s="17" customFormat="1" ht="16.350000000000001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Z4" s="52" t="s">
        <v>17</v>
      </c>
    </row>
    <row r="5" spans="1:26" s="17" customFormat="1" ht="16.350000000000001" customHeight="1">
      <c r="A5" s="52"/>
      <c r="B5" s="52"/>
      <c r="C5" s="63" t="s">
        <v>58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ht="16.350000000000001" customHeight="1">
      <c r="A6" s="5"/>
      <c r="B6" s="5"/>
      <c r="C6" s="6" t="s">
        <v>51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1" t="s">
        <v>172</v>
      </c>
      <c r="V6" s="11"/>
      <c r="W6" s="11"/>
      <c r="X6" s="11"/>
      <c r="Y6" s="11"/>
      <c r="Z6" s="11"/>
    </row>
    <row r="7" spans="1:26" ht="16.350000000000001" customHeight="1">
      <c r="A7" s="5"/>
      <c r="B7" s="5"/>
      <c r="C7" s="10"/>
      <c r="D7" s="8"/>
      <c r="E7" s="8"/>
      <c r="F7" s="8"/>
      <c r="G7" s="8"/>
      <c r="H7" s="8"/>
      <c r="I7" s="7"/>
      <c r="J7" s="113"/>
      <c r="K7" s="113" t="s">
        <v>11</v>
      </c>
      <c r="L7" s="7"/>
      <c r="M7" s="7"/>
      <c r="N7" s="8"/>
      <c r="O7" s="176" t="s">
        <v>105</v>
      </c>
      <c r="P7" s="176"/>
      <c r="Q7" s="176"/>
      <c r="R7" s="147"/>
      <c r="S7" s="150"/>
      <c r="T7" s="150"/>
      <c r="U7" s="151" t="s">
        <v>173</v>
      </c>
      <c r="V7" s="11"/>
      <c r="W7" s="11"/>
      <c r="X7" s="11" t="s">
        <v>139</v>
      </c>
      <c r="Y7" s="11"/>
      <c r="Z7" s="11"/>
    </row>
    <row r="8" spans="1:26" ht="16.350000000000001" customHeight="1">
      <c r="A8" s="5"/>
      <c r="B8" s="5"/>
      <c r="C8" s="10"/>
      <c r="D8" s="8"/>
      <c r="E8" s="8"/>
      <c r="F8" s="8"/>
      <c r="G8" s="8"/>
      <c r="H8" s="8"/>
      <c r="I8" s="14"/>
      <c r="J8" s="14" t="s">
        <v>12</v>
      </c>
      <c r="K8" s="14"/>
      <c r="L8" s="13"/>
      <c r="M8" s="12"/>
      <c r="N8" s="8"/>
      <c r="O8" s="153" t="s">
        <v>195</v>
      </c>
      <c r="P8" s="11"/>
      <c r="Q8" s="11" t="s">
        <v>184</v>
      </c>
      <c r="R8" s="112"/>
      <c r="S8" s="151" t="s">
        <v>13</v>
      </c>
      <c r="T8" s="112"/>
      <c r="U8" s="151" t="s">
        <v>174</v>
      </c>
      <c r="V8" s="11"/>
      <c r="W8" s="11"/>
      <c r="X8" s="11" t="s">
        <v>140</v>
      </c>
      <c r="Y8" s="11"/>
      <c r="Z8" s="11"/>
    </row>
    <row r="9" spans="1:26" ht="16.350000000000001" customHeight="1">
      <c r="A9" s="5"/>
      <c r="B9" s="5"/>
      <c r="C9" s="13" t="s">
        <v>15</v>
      </c>
      <c r="D9" s="8"/>
      <c r="E9" s="8"/>
      <c r="F9" s="8"/>
      <c r="G9" s="11" t="s">
        <v>170</v>
      </c>
      <c r="H9" s="8"/>
      <c r="I9" s="13" t="s">
        <v>47</v>
      </c>
      <c r="J9" s="13"/>
      <c r="K9" s="13" t="s">
        <v>205</v>
      </c>
      <c r="L9" s="13"/>
      <c r="M9" s="12" t="s">
        <v>14</v>
      </c>
      <c r="N9" s="8"/>
      <c r="O9" s="153" t="s">
        <v>196</v>
      </c>
      <c r="P9" s="11"/>
      <c r="Q9" s="11" t="s">
        <v>106</v>
      </c>
      <c r="R9" s="112"/>
      <c r="S9" s="151" t="s">
        <v>183</v>
      </c>
      <c r="T9" s="112"/>
      <c r="U9" s="151" t="s">
        <v>207</v>
      </c>
      <c r="V9" s="11"/>
      <c r="W9" s="11"/>
      <c r="X9" s="11" t="s">
        <v>107</v>
      </c>
      <c r="Y9" s="11"/>
      <c r="Z9" s="11"/>
    </row>
    <row r="10" spans="1:26" s="17" customFormat="1" ht="16.350000000000001" customHeight="1">
      <c r="A10" s="52"/>
      <c r="B10" s="52"/>
      <c r="C10" s="15" t="s">
        <v>16</v>
      </c>
      <c r="D10" s="8"/>
      <c r="E10" s="8"/>
      <c r="F10" s="8"/>
      <c r="G10" s="113" t="s">
        <v>171</v>
      </c>
      <c r="H10" s="8"/>
      <c r="I10" s="15" t="s">
        <v>48</v>
      </c>
      <c r="J10" s="13"/>
      <c r="K10" s="15" t="s">
        <v>206</v>
      </c>
      <c r="L10" s="13"/>
      <c r="M10" s="15" t="s">
        <v>218</v>
      </c>
      <c r="N10" s="11"/>
      <c r="O10" s="154" t="s">
        <v>175</v>
      </c>
      <c r="P10" s="9"/>
      <c r="Q10" s="113" t="s">
        <v>183</v>
      </c>
      <c r="R10" s="11"/>
      <c r="S10" s="113" t="s">
        <v>190</v>
      </c>
      <c r="T10" s="11"/>
      <c r="U10" s="113" t="s">
        <v>175</v>
      </c>
      <c r="V10" s="11"/>
      <c r="W10" s="11"/>
      <c r="X10" s="113" t="s">
        <v>53</v>
      </c>
      <c r="Y10" s="11"/>
      <c r="Z10" s="113" t="s">
        <v>13</v>
      </c>
    </row>
    <row r="11" spans="1:26" ht="16.350000000000001" customHeight="1">
      <c r="A11" s="3" t="s">
        <v>168</v>
      </c>
      <c r="B11" s="3"/>
      <c r="C11" s="66">
        <v>0</v>
      </c>
      <c r="D11" s="66"/>
      <c r="E11" s="66"/>
      <c r="F11" s="66"/>
      <c r="G11" s="66"/>
      <c r="H11" s="66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66">
        <f>+O11</f>
        <v>0</v>
      </c>
      <c r="R11" s="66"/>
      <c r="S11" s="66">
        <f>SUM(C11,I11:M11,Q11)</f>
        <v>0</v>
      </c>
      <c r="T11" s="66"/>
      <c r="U11" s="66">
        <v>6710118020</v>
      </c>
      <c r="V11" s="66"/>
      <c r="W11" s="66"/>
      <c r="X11" s="66">
        <v>304822093</v>
      </c>
      <c r="Y11" s="66"/>
      <c r="Z11" s="16">
        <f>SUM(S11:Y11)</f>
        <v>7014940113</v>
      </c>
    </row>
    <row r="12" spans="1:26" ht="16.350000000000001" customHeight="1">
      <c r="A12" s="17" t="s">
        <v>138</v>
      </c>
      <c r="B12" s="3"/>
      <c r="C12" s="66">
        <v>0</v>
      </c>
      <c r="D12" s="66"/>
      <c r="E12" s="66">
        <v>0</v>
      </c>
      <c r="F12" s="66"/>
      <c r="G12" s="66">
        <v>0</v>
      </c>
      <c r="H12" s="66"/>
      <c r="I12" s="66">
        <v>0</v>
      </c>
      <c r="J12" s="66"/>
      <c r="K12" s="66">
        <v>0</v>
      </c>
      <c r="L12" s="66"/>
      <c r="M12" s="66">
        <f>SUM(C12:L12)</f>
        <v>0</v>
      </c>
      <c r="N12" s="66"/>
      <c r="O12" s="66">
        <v>0</v>
      </c>
      <c r="P12" s="66"/>
      <c r="Q12" s="66">
        <f t="shared" ref="Q12:Q29" si="0">+O12</f>
        <v>0</v>
      </c>
      <c r="R12" s="66"/>
      <c r="S12" s="16">
        <f t="shared" ref="S12:S44" si="1">SUM(C12,I12:M12,Q12)</f>
        <v>0</v>
      </c>
      <c r="T12" s="66"/>
      <c r="U12" s="16">
        <v>540945815</v>
      </c>
      <c r="V12" s="66"/>
      <c r="W12" s="66"/>
      <c r="X12" s="66">
        <v>36603814</v>
      </c>
      <c r="Y12" s="66"/>
      <c r="Z12" s="16">
        <f t="shared" ref="Z12:Z29" si="2">SUM(S12:Y12)</f>
        <v>577549629</v>
      </c>
    </row>
    <row r="13" spans="1:26" ht="16.350000000000001" customHeight="1">
      <c r="A13" s="17" t="s">
        <v>67</v>
      </c>
      <c r="B13" s="3"/>
      <c r="C13" s="77">
        <v>0</v>
      </c>
      <c r="D13" s="66"/>
      <c r="E13" s="77">
        <v>0</v>
      </c>
      <c r="F13" s="68"/>
      <c r="G13" s="77">
        <v>0</v>
      </c>
      <c r="H13" s="66"/>
      <c r="I13" s="77">
        <v>0</v>
      </c>
      <c r="J13" s="66"/>
      <c r="K13" s="77">
        <v>0</v>
      </c>
      <c r="L13" s="66"/>
      <c r="M13" s="77">
        <f>SUM(C13:L13)</f>
        <v>0</v>
      </c>
      <c r="N13" s="66"/>
      <c r="O13" s="77"/>
      <c r="P13" s="68"/>
      <c r="Q13" s="77">
        <f t="shared" si="0"/>
        <v>0</v>
      </c>
      <c r="R13" s="66"/>
      <c r="S13" s="78">
        <f t="shared" si="1"/>
        <v>0</v>
      </c>
      <c r="T13" s="66"/>
      <c r="U13" s="78">
        <v>-1873748</v>
      </c>
      <c r="V13" s="66"/>
      <c r="W13" s="66"/>
      <c r="X13" s="77">
        <v>0</v>
      </c>
      <c r="Y13" s="66"/>
      <c r="Z13" s="78">
        <f t="shared" si="2"/>
        <v>-1873748</v>
      </c>
    </row>
    <row r="14" spans="1:26" s="17" customFormat="1" ht="16.350000000000001" customHeight="1">
      <c r="A14" s="17" t="s">
        <v>71</v>
      </c>
      <c r="B14" s="18"/>
      <c r="C14" s="19">
        <f>SUM(C12:C13)</f>
        <v>0</v>
      </c>
      <c r="D14" s="19"/>
      <c r="E14" s="19">
        <f>SUM(E12:E13)</f>
        <v>0</v>
      </c>
      <c r="F14" s="19"/>
      <c r="G14" s="19">
        <f>SUM(G12:G13)</f>
        <v>0</v>
      </c>
      <c r="H14" s="19"/>
      <c r="I14" s="19">
        <f>SUM(I12:I13)</f>
        <v>0</v>
      </c>
      <c r="J14" s="20"/>
      <c r="K14" s="19">
        <f>SUM(K12:K13)</f>
        <v>0</v>
      </c>
      <c r="L14" s="20"/>
      <c r="M14" s="19">
        <f>SUM(M12:M13)</f>
        <v>0</v>
      </c>
      <c r="N14" s="19"/>
      <c r="O14" s="19">
        <f>SUM(O12:O13)</f>
        <v>0</v>
      </c>
      <c r="P14" s="19"/>
      <c r="Q14" s="19">
        <f>SUM(Q12:Q13)</f>
        <v>0</v>
      </c>
      <c r="R14" s="19"/>
      <c r="S14" s="16">
        <f t="shared" si="1"/>
        <v>0</v>
      </c>
      <c r="T14" s="19"/>
      <c r="U14" s="16">
        <f>SUM(U12:U13)</f>
        <v>539072067</v>
      </c>
      <c r="V14" s="20"/>
      <c r="W14" s="20"/>
      <c r="X14" s="19">
        <f>SUM(X12:X13)</f>
        <v>36603814</v>
      </c>
      <c r="Y14" s="20"/>
      <c r="Z14" s="19">
        <f t="shared" si="2"/>
        <v>575675881</v>
      </c>
    </row>
    <row r="15" spans="1:26" s="141" customFormat="1" ht="16.350000000000001" customHeight="1">
      <c r="A15" s="141" t="s">
        <v>233</v>
      </c>
      <c r="B15" s="142"/>
      <c r="C15" s="19">
        <v>0</v>
      </c>
      <c r="D15" s="19"/>
      <c r="E15" s="19">
        <v>0</v>
      </c>
      <c r="F15" s="19"/>
      <c r="G15" s="19">
        <v>0</v>
      </c>
      <c r="H15" s="19"/>
      <c r="I15" s="19">
        <v>0</v>
      </c>
      <c r="J15" s="20"/>
      <c r="K15" s="19">
        <v>0</v>
      </c>
      <c r="L15" s="20"/>
      <c r="M15" s="19">
        <f t="shared" ref="M15:M29" si="3">SUM(C15:L15)</f>
        <v>0</v>
      </c>
      <c r="N15" s="19"/>
      <c r="O15" s="19">
        <v>0</v>
      </c>
      <c r="P15" s="19"/>
      <c r="Q15" s="19">
        <f t="shared" si="0"/>
        <v>0</v>
      </c>
      <c r="R15" s="19"/>
      <c r="S15" s="16">
        <f t="shared" si="1"/>
        <v>0</v>
      </c>
      <c r="T15" s="19"/>
      <c r="U15" s="16">
        <v>22500000</v>
      </c>
      <c r="V15" s="20"/>
      <c r="W15" s="20"/>
      <c r="X15" s="19">
        <v>0</v>
      </c>
      <c r="Y15" s="20"/>
      <c r="Z15" s="19">
        <f t="shared" si="2"/>
        <v>22500000</v>
      </c>
    </row>
    <row r="16" spans="1:26" s="141" customFormat="1" ht="16.350000000000001" customHeight="1">
      <c r="A16" s="141" t="s">
        <v>231</v>
      </c>
      <c r="B16" s="142"/>
      <c r="C16" s="19">
        <v>0</v>
      </c>
      <c r="D16" s="19"/>
      <c r="E16" s="19">
        <v>0</v>
      </c>
      <c r="F16" s="19"/>
      <c r="G16" s="19">
        <v>0</v>
      </c>
      <c r="H16" s="19"/>
      <c r="I16" s="19">
        <v>0</v>
      </c>
      <c r="J16" s="20"/>
      <c r="K16" s="19">
        <v>0</v>
      </c>
      <c r="L16" s="20"/>
      <c r="M16" s="19">
        <f t="shared" si="3"/>
        <v>0</v>
      </c>
      <c r="N16" s="19"/>
      <c r="O16" s="19">
        <v>0</v>
      </c>
      <c r="P16" s="19"/>
      <c r="Q16" s="19">
        <f t="shared" si="0"/>
        <v>0</v>
      </c>
      <c r="R16" s="19"/>
      <c r="S16" s="16">
        <f t="shared" si="1"/>
        <v>0</v>
      </c>
      <c r="T16" s="19"/>
      <c r="U16" s="16">
        <v>-2723400</v>
      </c>
      <c r="V16" s="20"/>
      <c r="W16" s="20"/>
      <c r="X16" s="19">
        <v>0</v>
      </c>
      <c r="Y16" s="20"/>
      <c r="Z16" s="19">
        <f t="shared" si="2"/>
        <v>-2723400</v>
      </c>
    </row>
    <row r="17" spans="1:26" s="141" customFormat="1" ht="16.350000000000001" customHeight="1">
      <c r="A17" s="141" t="s">
        <v>232</v>
      </c>
      <c r="B17" s="142"/>
      <c r="C17" s="19">
        <v>0</v>
      </c>
      <c r="D17" s="19"/>
      <c r="E17" s="19">
        <v>0</v>
      </c>
      <c r="F17" s="19"/>
      <c r="G17" s="19">
        <v>0</v>
      </c>
      <c r="H17" s="19"/>
      <c r="I17" s="19">
        <v>0</v>
      </c>
      <c r="J17" s="20"/>
      <c r="K17" s="19">
        <v>0</v>
      </c>
      <c r="L17" s="20"/>
      <c r="M17" s="19">
        <f t="shared" si="3"/>
        <v>0</v>
      </c>
      <c r="N17" s="19"/>
      <c r="O17" s="19">
        <v>0</v>
      </c>
      <c r="P17" s="19"/>
      <c r="Q17" s="19">
        <f t="shared" si="0"/>
        <v>0</v>
      </c>
      <c r="R17" s="19"/>
      <c r="S17" s="16">
        <f t="shared" si="1"/>
        <v>0</v>
      </c>
      <c r="T17" s="19"/>
      <c r="U17" s="16">
        <v>-605303000</v>
      </c>
      <c r="V17" s="20"/>
      <c r="W17" s="20"/>
      <c r="X17" s="19">
        <v>0</v>
      </c>
      <c r="Y17" s="20"/>
      <c r="Z17" s="19">
        <f t="shared" si="2"/>
        <v>-605303000</v>
      </c>
    </row>
    <row r="18" spans="1:26" s="17" customFormat="1" ht="16.350000000000001" customHeight="1">
      <c r="A18" s="17" t="s">
        <v>135</v>
      </c>
      <c r="C18" s="19">
        <v>0</v>
      </c>
      <c r="D18" s="19"/>
      <c r="E18" s="19">
        <v>0</v>
      </c>
      <c r="F18" s="19"/>
      <c r="G18" s="16">
        <v>0</v>
      </c>
      <c r="H18" s="19"/>
      <c r="I18" s="19">
        <v>0</v>
      </c>
      <c r="J18" s="20"/>
      <c r="K18" s="19">
        <v>0</v>
      </c>
      <c r="L18" s="20"/>
      <c r="M18" s="20">
        <f t="shared" si="3"/>
        <v>0</v>
      </c>
      <c r="N18" s="19"/>
      <c r="O18" s="19">
        <v>0</v>
      </c>
      <c r="P18" s="19"/>
      <c r="Q18" s="16">
        <f t="shared" si="0"/>
        <v>0</v>
      </c>
      <c r="R18" s="19"/>
      <c r="S18" s="152">
        <f t="shared" si="1"/>
        <v>0</v>
      </c>
      <c r="T18" s="19"/>
      <c r="U18" s="152">
        <v>0</v>
      </c>
      <c r="V18" s="20"/>
      <c r="W18" s="20"/>
      <c r="X18" s="19">
        <v>-2616600</v>
      </c>
      <c r="Y18" s="20"/>
      <c r="Z18" s="16">
        <f t="shared" si="2"/>
        <v>-2616600</v>
      </c>
    </row>
    <row r="19" spans="1:26" ht="16.350000000000001" customHeight="1" thickBot="1">
      <c r="A19" s="3" t="s">
        <v>169</v>
      </c>
      <c r="B19" s="3"/>
      <c r="C19" s="21">
        <f>SUM(C11,C14:C18)</f>
        <v>0</v>
      </c>
      <c r="D19" s="16"/>
      <c r="E19" s="21">
        <f>SUM(E11,E14:E18)</f>
        <v>0</v>
      </c>
      <c r="F19" s="20"/>
      <c r="G19" s="21">
        <f>SUM(G11,G14:G18)</f>
        <v>0</v>
      </c>
      <c r="H19" s="20"/>
      <c r="I19" s="21">
        <f>SUM(I11,I14:I18)</f>
        <v>0</v>
      </c>
      <c r="J19" s="16"/>
      <c r="K19" s="21">
        <f>SUM(K11,K14:K18)</f>
        <v>0</v>
      </c>
      <c r="L19" s="16"/>
      <c r="M19" s="21">
        <f>SUM(M11,M14:M18)</f>
        <v>0</v>
      </c>
      <c r="N19" s="20"/>
      <c r="O19" s="21">
        <f>SUM(O11,O14:O18)</f>
        <v>0</v>
      </c>
      <c r="P19" s="20"/>
      <c r="Q19" s="21">
        <f t="shared" si="0"/>
        <v>0</v>
      </c>
      <c r="R19" s="20"/>
      <c r="S19" s="21">
        <f t="shared" si="1"/>
        <v>0</v>
      </c>
      <c r="T19" s="20"/>
      <c r="U19" s="21">
        <f>SUM(U11,U14:U18)</f>
        <v>6663663687</v>
      </c>
      <c r="V19" s="20"/>
      <c r="W19" s="20">
        <f>SUM(W11:W18)</f>
        <v>0</v>
      </c>
      <c r="X19" s="21">
        <f>SUM(X11,X14:X18)</f>
        <v>338809307</v>
      </c>
      <c r="Y19" s="20"/>
      <c r="Z19" s="21">
        <f t="shared" si="2"/>
        <v>7002472994</v>
      </c>
    </row>
    <row r="20" spans="1:26" ht="16.350000000000001" customHeight="1" thickTop="1">
      <c r="A20" s="3"/>
      <c r="B20" s="3"/>
      <c r="C20" s="20"/>
      <c r="D20" s="16"/>
      <c r="E20" s="20"/>
      <c r="F20" s="20"/>
      <c r="G20" s="20"/>
      <c r="H20" s="20"/>
      <c r="I20" s="20"/>
      <c r="J20" s="16"/>
      <c r="K20" s="20"/>
      <c r="L20" s="16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6.350000000000001" customHeight="1">
      <c r="A21" s="3" t="s">
        <v>142</v>
      </c>
      <c r="B21" s="3"/>
      <c r="C21" s="66">
        <v>0</v>
      </c>
      <c r="D21" s="66"/>
      <c r="E21" s="66"/>
      <c r="F21" s="66"/>
      <c r="G21" s="66"/>
      <c r="H21" s="66"/>
      <c r="I21" s="66">
        <v>0</v>
      </c>
      <c r="J21" s="66"/>
      <c r="K21" s="66">
        <v>0</v>
      </c>
      <c r="L21" s="66"/>
      <c r="M21" s="66">
        <f t="shared" si="3"/>
        <v>0</v>
      </c>
      <c r="N21" s="66"/>
      <c r="O21" s="66">
        <v>0</v>
      </c>
      <c r="P21" s="66"/>
      <c r="Q21" s="66">
        <f t="shared" si="0"/>
        <v>0</v>
      </c>
      <c r="R21" s="66"/>
      <c r="S21" s="20">
        <f t="shared" si="1"/>
        <v>0</v>
      </c>
      <c r="T21" s="66"/>
      <c r="U21" s="20">
        <f>U19</f>
        <v>6663663687</v>
      </c>
      <c r="V21" s="66"/>
      <c r="W21" s="66"/>
      <c r="X21" s="66">
        <f>X19</f>
        <v>338809307</v>
      </c>
      <c r="Y21" s="66"/>
      <c r="Z21" s="16">
        <f t="shared" si="2"/>
        <v>7002472994</v>
      </c>
    </row>
    <row r="22" spans="1:26" ht="16.350000000000001" customHeight="1">
      <c r="A22" s="17" t="s">
        <v>116</v>
      </c>
      <c r="B22" s="3"/>
      <c r="C22" s="66">
        <v>0</v>
      </c>
      <c r="D22" s="66"/>
      <c r="E22" s="66">
        <v>0</v>
      </c>
      <c r="F22" s="66"/>
      <c r="G22" s="66">
        <v>0</v>
      </c>
      <c r="H22" s="66"/>
      <c r="I22" s="66">
        <v>0</v>
      </c>
      <c r="J22" s="66"/>
      <c r="K22" s="66">
        <v>0</v>
      </c>
      <c r="L22" s="66"/>
      <c r="M22" s="66">
        <v>-12523</v>
      </c>
      <c r="N22" s="66"/>
      <c r="O22" s="66">
        <v>0</v>
      </c>
      <c r="P22" s="66"/>
      <c r="Q22" s="66">
        <f t="shared" si="0"/>
        <v>0</v>
      </c>
      <c r="R22" s="66"/>
      <c r="S22" s="16">
        <f t="shared" si="1"/>
        <v>-12523</v>
      </c>
      <c r="T22" s="66"/>
      <c r="U22" s="16">
        <v>585289194</v>
      </c>
      <c r="V22" s="66"/>
      <c r="W22" s="66"/>
      <c r="X22" s="66">
        <v>32627899</v>
      </c>
      <c r="Y22" s="66"/>
      <c r="Z22" s="16">
        <f t="shared" si="2"/>
        <v>617904570</v>
      </c>
    </row>
    <row r="23" spans="1:26" ht="16.350000000000001" customHeight="1">
      <c r="A23" s="17" t="s">
        <v>67</v>
      </c>
      <c r="B23" s="3"/>
      <c r="C23" s="77">
        <v>0</v>
      </c>
      <c r="D23" s="66"/>
      <c r="E23" s="77">
        <v>0</v>
      </c>
      <c r="F23" s="68"/>
      <c r="G23" s="77">
        <v>0</v>
      </c>
      <c r="H23" s="66"/>
      <c r="I23" s="77">
        <v>0</v>
      </c>
      <c r="J23" s="66"/>
      <c r="K23" s="77">
        <v>0</v>
      </c>
      <c r="L23" s="66"/>
      <c r="M23" s="77">
        <f t="shared" si="3"/>
        <v>0</v>
      </c>
      <c r="N23" s="66"/>
      <c r="O23" s="77">
        <v>0</v>
      </c>
      <c r="P23" s="68"/>
      <c r="Q23" s="77">
        <f t="shared" si="0"/>
        <v>0</v>
      </c>
      <c r="R23" s="66"/>
      <c r="S23" s="78">
        <f t="shared" si="1"/>
        <v>0</v>
      </c>
      <c r="T23" s="66"/>
      <c r="U23" s="78">
        <v>-99319324</v>
      </c>
      <c r="V23" s="66"/>
      <c r="W23" s="66"/>
      <c r="X23" s="77">
        <v>-198932</v>
      </c>
      <c r="Y23" s="66"/>
      <c r="Z23" s="78">
        <f t="shared" si="2"/>
        <v>-99518256</v>
      </c>
    </row>
    <row r="24" spans="1:26" s="17" customFormat="1" ht="16.350000000000001" customHeight="1">
      <c r="A24" s="17" t="s">
        <v>71</v>
      </c>
      <c r="B24" s="18"/>
      <c r="C24" s="19">
        <f>SUM(C22:C23)</f>
        <v>0</v>
      </c>
      <c r="D24" s="19"/>
      <c r="E24" s="19">
        <f>SUM(E22:E23)</f>
        <v>0</v>
      </c>
      <c r="F24" s="19"/>
      <c r="G24" s="19">
        <f>SUM(G22:G23)</f>
        <v>0</v>
      </c>
      <c r="H24" s="19"/>
      <c r="I24" s="19">
        <f>SUM(I22:I23)</f>
        <v>0</v>
      </c>
      <c r="J24" s="20"/>
      <c r="K24" s="19">
        <f>SUM(K22:K23)</f>
        <v>0</v>
      </c>
      <c r="L24" s="20"/>
      <c r="M24" s="19">
        <f>SUM(M22:M23)</f>
        <v>-12523</v>
      </c>
      <c r="N24" s="19"/>
      <c r="O24" s="19">
        <f>SUM(O22:O23)</f>
        <v>0</v>
      </c>
      <c r="P24" s="19"/>
      <c r="Q24" s="19">
        <f>SUM(Q22:Q23)</f>
        <v>0</v>
      </c>
      <c r="R24" s="19"/>
      <c r="S24" s="20">
        <f>SUM(S22:S23)</f>
        <v>-12523</v>
      </c>
      <c r="T24" s="19"/>
      <c r="U24" s="20">
        <f>SUM(U22:U23)</f>
        <v>485969870</v>
      </c>
      <c r="V24" s="20"/>
      <c r="W24" s="20"/>
      <c r="X24" s="19">
        <f>SUM(X22:X23)</f>
        <v>32428967</v>
      </c>
      <c r="Y24" s="20"/>
      <c r="Z24" s="19">
        <f t="shared" si="2"/>
        <v>518386314</v>
      </c>
    </row>
    <row r="25" spans="1:26" s="141" customFormat="1" ht="16.350000000000001" customHeight="1">
      <c r="A25" s="141" t="s">
        <v>211</v>
      </c>
      <c r="C25" s="19">
        <v>1000000</v>
      </c>
      <c r="D25" s="19"/>
      <c r="E25" s="19">
        <v>0</v>
      </c>
      <c r="F25" s="19"/>
      <c r="G25" s="16">
        <v>0</v>
      </c>
      <c r="H25" s="19"/>
      <c r="I25" s="19">
        <v>0</v>
      </c>
      <c r="J25" s="20"/>
      <c r="K25" s="19">
        <v>0</v>
      </c>
      <c r="L25" s="20"/>
      <c r="M25" s="20">
        <v>0</v>
      </c>
      <c r="N25" s="19"/>
      <c r="O25" s="19">
        <v>0</v>
      </c>
      <c r="P25" s="19"/>
      <c r="Q25" s="16">
        <f t="shared" si="0"/>
        <v>0</v>
      </c>
      <c r="R25" s="19"/>
      <c r="S25" s="19">
        <f t="shared" si="1"/>
        <v>1000000</v>
      </c>
      <c r="T25" s="19"/>
      <c r="U25" s="19">
        <v>0</v>
      </c>
      <c r="V25" s="20"/>
      <c r="W25" s="20"/>
      <c r="X25" s="19">
        <v>0</v>
      </c>
      <c r="Y25" s="20"/>
      <c r="Z25" s="16">
        <f t="shared" si="2"/>
        <v>1000000</v>
      </c>
    </row>
    <row r="26" spans="1:26" s="141" customFormat="1" ht="16.350000000000001" customHeight="1">
      <c r="A26" s="157" t="s">
        <v>233</v>
      </c>
      <c r="C26" s="19">
        <v>0</v>
      </c>
      <c r="D26" s="19"/>
      <c r="E26" s="19">
        <v>0</v>
      </c>
      <c r="F26" s="19"/>
      <c r="G26" s="16">
        <v>0</v>
      </c>
      <c r="H26" s="19"/>
      <c r="I26" s="19">
        <v>0</v>
      </c>
      <c r="J26" s="20"/>
      <c r="K26" s="19">
        <v>0</v>
      </c>
      <c r="L26" s="20"/>
      <c r="M26" s="20">
        <f t="shared" si="3"/>
        <v>0</v>
      </c>
      <c r="N26" s="19"/>
      <c r="O26" s="19">
        <v>0</v>
      </c>
      <c r="P26" s="19"/>
      <c r="Q26" s="16">
        <f t="shared" si="0"/>
        <v>0</v>
      </c>
      <c r="R26" s="19"/>
      <c r="S26" s="152">
        <f t="shared" si="1"/>
        <v>0</v>
      </c>
      <c r="T26" s="19"/>
      <c r="U26" s="152">
        <v>1500000</v>
      </c>
      <c r="V26" s="20"/>
      <c r="W26" s="20"/>
      <c r="X26" s="19">
        <v>0</v>
      </c>
      <c r="Y26" s="20"/>
      <c r="Z26" s="16">
        <f t="shared" si="2"/>
        <v>1500000</v>
      </c>
    </row>
    <row r="27" spans="1:26" s="141" customFormat="1" ht="16.350000000000001" customHeight="1">
      <c r="A27" s="141" t="s">
        <v>234</v>
      </c>
      <c r="C27" s="19">
        <v>0</v>
      </c>
      <c r="D27" s="19"/>
      <c r="E27" s="19">
        <v>0</v>
      </c>
      <c r="F27" s="19"/>
      <c r="G27" s="16">
        <v>0</v>
      </c>
      <c r="H27" s="19"/>
      <c r="I27" s="19">
        <v>0</v>
      </c>
      <c r="J27" s="20"/>
      <c r="K27" s="19">
        <v>0</v>
      </c>
      <c r="L27" s="20"/>
      <c r="M27" s="20">
        <f t="shared" si="3"/>
        <v>0</v>
      </c>
      <c r="N27" s="19"/>
      <c r="O27" s="19">
        <v>0</v>
      </c>
      <c r="P27" s="19"/>
      <c r="Q27" s="16">
        <f t="shared" si="0"/>
        <v>0</v>
      </c>
      <c r="R27" s="19"/>
      <c r="S27" s="152">
        <f t="shared" si="1"/>
        <v>0</v>
      </c>
      <c r="T27" s="19"/>
      <c r="U27" s="152">
        <v>-565340000</v>
      </c>
      <c r="V27" s="20"/>
      <c r="W27" s="20"/>
      <c r="X27" s="19">
        <v>0</v>
      </c>
      <c r="Y27" s="20"/>
      <c r="Z27" s="16">
        <f t="shared" si="2"/>
        <v>-565340000</v>
      </c>
    </row>
    <row r="28" spans="1:26" s="141" customFormat="1" ht="16.350000000000001" customHeight="1">
      <c r="A28" s="141" t="s">
        <v>232</v>
      </c>
      <c r="C28" s="19">
        <v>0</v>
      </c>
      <c r="D28" s="19"/>
      <c r="E28" s="19">
        <v>0</v>
      </c>
      <c r="F28" s="19"/>
      <c r="G28" s="16">
        <v>0</v>
      </c>
      <c r="H28" s="19"/>
      <c r="I28" s="19">
        <v>0</v>
      </c>
      <c r="J28" s="20"/>
      <c r="K28" s="19">
        <v>0</v>
      </c>
      <c r="L28" s="20"/>
      <c r="M28" s="20">
        <f t="shared" si="3"/>
        <v>0</v>
      </c>
      <c r="N28" s="19"/>
      <c r="O28" s="19">
        <v>0</v>
      </c>
      <c r="P28" s="19"/>
      <c r="Q28" s="16">
        <f t="shared" si="0"/>
        <v>0</v>
      </c>
      <c r="R28" s="19"/>
      <c r="S28" s="152">
        <f t="shared" si="1"/>
        <v>0</v>
      </c>
      <c r="T28" s="19"/>
      <c r="U28" s="152">
        <v>-63906164</v>
      </c>
      <c r="V28" s="20"/>
      <c r="W28" s="20"/>
      <c r="X28" s="19">
        <v>0</v>
      </c>
      <c r="Y28" s="20"/>
      <c r="Z28" s="16">
        <f t="shared" si="2"/>
        <v>-63906164</v>
      </c>
    </row>
    <row r="29" spans="1:26" s="141" customFormat="1" ht="16.350000000000001" customHeight="1">
      <c r="A29" s="141" t="s">
        <v>135</v>
      </c>
      <c r="C29" s="19">
        <v>0</v>
      </c>
      <c r="D29" s="19"/>
      <c r="E29" s="19">
        <v>0</v>
      </c>
      <c r="F29" s="19"/>
      <c r="G29" s="16"/>
      <c r="H29" s="19"/>
      <c r="I29" s="19">
        <v>0</v>
      </c>
      <c r="J29" s="20"/>
      <c r="K29" s="19">
        <v>0</v>
      </c>
      <c r="L29" s="20"/>
      <c r="M29" s="20">
        <f t="shared" si="3"/>
        <v>0</v>
      </c>
      <c r="N29" s="19"/>
      <c r="O29" s="19">
        <v>0</v>
      </c>
      <c r="P29" s="19"/>
      <c r="Q29" s="16">
        <f t="shared" si="0"/>
        <v>0</v>
      </c>
      <c r="R29" s="19"/>
      <c r="S29" s="152">
        <f t="shared" si="1"/>
        <v>0</v>
      </c>
      <c r="T29" s="19"/>
      <c r="U29" s="152">
        <v>0</v>
      </c>
      <c r="V29" s="20"/>
      <c r="W29" s="20"/>
      <c r="X29" s="19">
        <v>-14700000</v>
      </c>
      <c r="Y29" s="20"/>
      <c r="Z29" s="16">
        <f t="shared" si="2"/>
        <v>-14700000</v>
      </c>
    </row>
    <row r="30" spans="1:26" ht="16.350000000000001" customHeight="1" thickBot="1">
      <c r="A30" s="3" t="s">
        <v>143</v>
      </c>
      <c r="B30" s="3"/>
      <c r="C30" s="21">
        <f>SUM(C21,C24:C29)</f>
        <v>1000000</v>
      </c>
      <c r="D30" s="16"/>
      <c r="E30" s="21">
        <f>SUM(E21,E24:E29)</f>
        <v>0</v>
      </c>
      <c r="F30" s="20"/>
      <c r="G30" s="21">
        <f>SUM(G21,G24:G29)</f>
        <v>0</v>
      </c>
      <c r="H30" s="20"/>
      <c r="I30" s="21">
        <f>SUM(I21,I24:I29)</f>
        <v>0</v>
      </c>
      <c r="J30" s="16"/>
      <c r="K30" s="21">
        <f>SUM(K21,K24:K29)</f>
        <v>0</v>
      </c>
      <c r="L30" s="16"/>
      <c r="M30" s="21">
        <f>SUM(M21,M24:M29)</f>
        <v>-12523</v>
      </c>
      <c r="N30" s="20"/>
      <c r="O30" s="21">
        <f>SUM(O21,O24:O29)</f>
        <v>0</v>
      </c>
      <c r="P30" s="20"/>
      <c r="Q30" s="21">
        <f>SUM(Q21,Q24:Q29)</f>
        <v>0</v>
      </c>
      <c r="R30" s="20"/>
      <c r="S30" s="21">
        <f t="shared" si="1"/>
        <v>987477</v>
      </c>
      <c r="T30" s="20"/>
      <c r="U30" s="21">
        <f>SUM(U21,U24:U29)</f>
        <v>6521887393</v>
      </c>
      <c r="V30" s="20"/>
      <c r="W30" s="20">
        <f>SUM(W21:W29)</f>
        <v>0</v>
      </c>
      <c r="X30" s="21">
        <f>SUM(X21,X24:X29)</f>
        <v>356538274</v>
      </c>
      <c r="Y30" s="20"/>
      <c r="Z30" s="21">
        <f>SUM(Z21,Z24:Z29)</f>
        <v>6879413144</v>
      </c>
    </row>
    <row r="31" spans="1:26" ht="6" customHeight="1" thickTop="1"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7"/>
      <c r="S31" s="20">
        <f t="shared" si="1"/>
        <v>0</v>
      </c>
      <c r="T31" s="67"/>
      <c r="U31" s="67"/>
      <c r="V31" s="66"/>
      <c r="W31" s="68"/>
      <c r="X31" s="66"/>
      <c r="Y31" s="66"/>
      <c r="Z31" s="66"/>
    </row>
    <row r="32" spans="1:26" ht="16.350000000000001" customHeight="1">
      <c r="A32" s="3" t="s">
        <v>159</v>
      </c>
      <c r="C32" s="16">
        <f>SUM(C30)</f>
        <v>1000000</v>
      </c>
      <c r="D32" s="16"/>
      <c r="E32" s="16">
        <f>SUM(E30)</f>
        <v>0</v>
      </c>
      <c r="F32" s="16"/>
      <c r="G32" s="16">
        <f>SUM(G30)</f>
        <v>0</v>
      </c>
      <c r="H32" s="16"/>
      <c r="I32" s="16">
        <f>SUM(I30)</f>
        <v>0</v>
      </c>
      <c r="J32" s="16"/>
      <c r="K32" s="16">
        <f>SUM(K30)</f>
        <v>0</v>
      </c>
      <c r="L32" s="16"/>
      <c r="M32" s="16">
        <f>SUM(M30)</f>
        <v>-12523</v>
      </c>
      <c r="N32" s="16"/>
      <c r="O32" s="16">
        <f>SUM(O30)</f>
        <v>0</v>
      </c>
      <c r="P32" s="16"/>
      <c r="Q32" s="16">
        <f t="shared" ref="Q32:Q34" si="4">+O32</f>
        <v>0</v>
      </c>
      <c r="R32" s="16"/>
      <c r="S32" s="16">
        <f t="shared" si="1"/>
        <v>987477</v>
      </c>
      <c r="T32" s="16"/>
      <c r="U32" s="16">
        <f>SUM(U30)</f>
        <v>6521887393</v>
      </c>
      <c r="V32" s="16"/>
      <c r="W32" s="16"/>
      <c r="X32" s="16">
        <f>SUM(X30)</f>
        <v>356538274</v>
      </c>
      <c r="Y32" s="16"/>
      <c r="Z32" s="16">
        <f t="shared" ref="Z32:Z43" si="5">SUM(S32:Y32)</f>
        <v>6879413144</v>
      </c>
    </row>
    <row r="33" spans="1:26" ht="16.350000000000001" customHeight="1">
      <c r="A33" s="17" t="s">
        <v>138</v>
      </c>
      <c r="B33" s="3"/>
      <c r="C33" s="66">
        <v>0</v>
      </c>
      <c r="D33" s="66"/>
      <c r="E33" s="66">
        <v>0</v>
      </c>
      <c r="F33" s="66"/>
      <c r="G33" s="66">
        <v>0</v>
      </c>
      <c r="H33" s="66"/>
      <c r="I33" s="66">
        <v>0</v>
      </c>
      <c r="J33" s="66"/>
      <c r="K33" s="66">
        <v>0</v>
      </c>
      <c r="L33" s="66"/>
      <c r="M33" s="66">
        <v>186202439</v>
      </c>
      <c r="N33" s="66"/>
      <c r="O33" s="66">
        <v>0</v>
      </c>
      <c r="P33" s="66"/>
      <c r="Q33" s="66">
        <f t="shared" si="4"/>
        <v>0</v>
      </c>
      <c r="R33" s="66"/>
      <c r="S33" s="16">
        <f t="shared" si="1"/>
        <v>186202439</v>
      </c>
      <c r="T33" s="66"/>
      <c r="U33" s="16">
        <v>51159754</v>
      </c>
      <c r="V33" s="66"/>
      <c r="W33" s="66"/>
      <c r="X33" s="66">
        <v>14494102</v>
      </c>
      <c r="Y33" s="66"/>
      <c r="Z33" s="16">
        <f t="shared" si="5"/>
        <v>251856295</v>
      </c>
    </row>
    <row r="34" spans="1:26" ht="16.350000000000001" customHeight="1">
      <c r="A34" s="17" t="s">
        <v>67</v>
      </c>
      <c r="B34" s="3"/>
      <c r="C34" s="77">
        <v>0</v>
      </c>
      <c r="D34" s="66"/>
      <c r="E34" s="77">
        <v>0</v>
      </c>
      <c r="F34" s="68"/>
      <c r="G34" s="77">
        <v>0</v>
      </c>
      <c r="H34" s="66"/>
      <c r="I34" s="77">
        <v>0</v>
      </c>
      <c r="J34" s="66"/>
      <c r="K34" s="77">
        <v>0</v>
      </c>
      <c r="L34" s="66"/>
      <c r="M34" s="77">
        <v>-7685173</v>
      </c>
      <c r="N34" s="66"/>
      <c r="O34" s="77">
        <v>0</v>
      </c>
      <c r="P34" s="68"/>
      <c r="Q34" s="77">
        <f t="shared" si="4"/>
        <v>0</v>
      </c>
      <c r="R34" s="66"/>
      <c r="S34" s="78">
        <f t="shared" si="1"/>
        <v>-7685173</v>
      </c>
      <c r="T34" s="66"/>
      <c r="U34" s="78">
        <v>0</v>
      </c>
      <c r="V34" s="66"/>
      <c r="W34" s="66"/>
      <c r="X34" s="77">
        <v>-41046</v>
      </c>
      <c r="Y34" s="66"/>
      <c r="Z34" s="78">
        <f>SUM(S34:Y34)</f>
        <v>-7726219</v>
      </c>
    </row>
    <row r="35" spans="1:26" s="17" customFormat="1" ht="16.350000000000001" customHeight="1">
      <c r="A35" s="17" t="s">
        <v>71</v>
      </c>
      <c r="C35" s="19">
        <f>SUM(C33:C34)</f>
        <v>0</v>
      </c>
      <c r="D35" s="19"/>
      <c r="E35" s="19">
        <f>SUM(E33:E34)</f>
        <v>0</v>
      </c>
      <c r="F35" s="19"/>
      <c r="G35" s="19">
        <f>SUM(G33:G34)</f>
        <v>0</v>
      </c>
      <c r="H35" s="19"/>
      <c r="I35" s="19">
        <f>SUM(I33:I34)</f>
        <v>0</v>
      </c>
      <c r="J35" s="20"/>
      <c r="K35" s="19">
        <f>SUM(K33:K34)</f>
        <v>0</v>
      </c>
      <c r="L35" s="20"/>
      <c r="M35" s="19">
        <f>SUM(M33:M34)</f>
        <v>178517266</v>
      </c>
      <c r="N35" s="19"/>
      <c r="O35" s="19">
        <f>SUM(O33:O34)</f>
        <v>0</v>
      </c>
      <c r="P35" s="19"/>
      <c r="Q35" s="19">
        <f>SUM(Q33:Q34)</f>
        <v>0</v>
      </c>
      <c r="R35" s="19"/>
      <c r="S35" s="19">
        <f>SUM(S33:S34)</f>
        <v>178517266</v>
      </c>
      <c r="T35" s="19"/>
      <c r="U35" s="19">
        <f>SUM(U33:U34)</f>
        <v>51159754</v>
      </c>
      <c r="V35" s="20"/>
      <c r="W35" s="20"/>
      <c r="X35" s="19">
        <f>SUM(X33:X34)</f>
        <v>14453056</v>
      </c>
      <c r="Y35" s="20"/>
      <c r="Z35" s="19">
        <f t="shared" si="5"/>
        <v>244130076</v>
      </c>
    </row>
    <row r="36" spans="1:26" s="141" customFormat="1" ht="16.350000000000001" customHeight="1">
      <c r="A36" s="141" t="s">
        <v>211</v>
      </c>
      <c r="C36" s="19">
        <v>2499000000</v>
      </c>
      <c r="D36" s="19"/>
      <c r="E36" s="19"/>
      <c r="F36" s="19"/>
      <c r="G36" s="16"/>
      <c r="H36" s="19"/>
      <c r="I36" s="19">
        <v>0</v>
      </c>
      <c r="J36" s="20"/>
      <c r="K36" s="19">
        <v>0</v>
      </c>
      <c r="L36" s="20"/>
      <c r="M36" s="20">
        <v>0</v>
      </c>
      <c r="N36" s="19"/>
      <c r="O36" s="19">
        <v>0</v>
      </c>
      <c r="P36" s="19"/>
      <c r="Q36" s="16">
        <f t="shared" ref="Q36" si="6">+O36</f>
        <v>0</v>
      </c>
      <c r="R36" s="19"/>
      <c r="S36" s="152">
        <f t="shared" ref="S36" si="7">SUM(C36,I36:M36,Q36)</f>
        <v>2499000000</v>
      </c>
      <c r="T36" s="19"/>
      <c r="U36" s="152">
        <v>0</v>
      </c>
      <c r="V36" s="20"/>
      <c r="W36" s="20"/>
      <c r="X36" s="19">
        <v>0</v>
      </c>
      <c r="Y36" s="20"/>
      <c r="Z36" s="16">
        <f t="shared" ref="Z36" si="8">SUM(S36:Y36)</f>
        <v>2499000000</v>
      </c>
    </row>
    <row r="37" spans="1:26" s="141" customFormat="1" ht="16.350000000000001" customHeight="1">
      <c r="A37" s="141" t="s">
        <v>234</v>
      </c>
      <c r="C37" s="19">
        <v>0</v>
      </c>
      <c r="D37" s="19"/>
      <c r="E37" s="19"/>
      <c r="F37" s="19"/>
      <c r="G37" s="16"/>
      <c r="H37" s="19"/>
      <c r="I37" s="19">
        <v>0</v>
      </c>
      <c r="J37" s="20"/>
      <c r="K37" s="19">
        <v>0</v>
      </c>
      <c r="L37" s="20"/>
      <c r="M37" s="20">
        <v>0</v>
      </c>
      <c r="N37" s="19"/>
      <c r="O37" s="19">
        <v>0</v>
      </c>
      <c r="P37" s="19"/>
      <c r="Q37" s="16">
        <f t="shared" ref="Q37:Q42" si="9">+O37</f>
        <v>0</v>
      </c>
      <c r="R37" s="19"/>
      <c r="S37" s="152">
        <f t="shared" si="1"/>
        <v>0</v>
      </c>
      <c r="T37" s="19"/>
      <c r="U37" s="152">
        <v>-539960000</v>
      </c>
      <c r="V37" s="20"/>
      <c r="W37" s="20"/>
      <c r="X37" s="19">
        <v>0</v>
      </c>
      <c r="Y37" s="20"/>
      <c r="Z37" s="16">
        <f t="shared" si="5"/>
        <v>-539960000</v>
      </c>
    </row>
    <row r="38" spans="1:26" s="141" customFormat="1" ht="16.350000000000001" customHeight="1">
      <c r="A38" s="141" t="s">
        <v>197</v>
      </c>
      <c r="C38" s="19">
        <v>0</v>
      </c>
      <c r="D38" s="19"/>
      <c r="E38" s="19"/>
      <c r="F38" s="19"/>
      <c r="G38" s="16"/>
      <c r="H38" s="19"/>
      <c r="I38" s="19">
        <v>0</v>
      </c>
      <c r="J38" s="20"/>
      <c r="K38" s="19">
        <v>0</v>
      </c>
      <c r="L38" s="20"/>
      <c r="M38" s="20">
        <v>0</v>
      </c>
      <c r="N38" s="19"/>
      <c r="O38" s="19">
        <v>9353328</v>
      </c>
      <c r="P38" s="19"/>
      <c r="Q38" s="16">
        <f t="shared" si="9"/>
        <v>9353328</v>
      </c>
      <c r="R38" s="19"/>
      <c r="S38" s="152">
        <f t="shared" si="1"/>
        <v>9353328</v>
      </c>
      <c r="T38" s="19"/>
      <c r="U38" s="152">
        <v>0</v>
      </c>
      <c r="V38" s="20"/>
      <c r="W38" s="20"/>
      <c r="X38" s="19">
        <v>0</v>
      </c>
      <c r="Y38" s="20"/>
      <c r="Z38" s="16">
        <f t="shared" si="5"/>
        <v>9353328</v>
      </c>
    </row>
    <row r="39" spans="1:26" s="141" customFormat="1" ht="16.350000000000001" customHeight="1">
      <c r="A39" s="141" t="s">
        <v>236</v>
      </c>
      <c r="C39" s="19"/>
      <c r="D39" s="19"/>
      <c r="E39" s="19"/>
      <c r="F39" s="19"/>
      <c r="G39" s="16"/>
      <c r="H39" s="19"/>
      <c r="I39" s="19"/>
      <c r="J39" s="20"/>
      <c r="K39" s="19"/>
      <c r="L39" s="20"/>
      <c r="M39" s="20"/>
      <c r="N39" s="19"/>
      <c r="O39" s="19"/>
      <c r="P39" s="19"/>
      <c r="Q39" s="16"/>
      <c r="R39" s="19"/>
      <c r="S39" s="152"/>
      <c r="T39" s="19"/>
      <c r="U39" s="152"/>
      <c r="V39" s="20"/>
      <c r="W39" s="20"/>
      <c r="X39" s="19"/>
      <c r="Y39" s="20"/>
      <c r="Z39" s="16"/>
    </row>
    <row r="40" spans="1:26" s="141" customFormat="1" ht="16.350000000000001" customHeight="1">
      <c r="A40" s="141" t="s">
        <v>235</v>
      </c>
      <c r="C40" s="19"/>
      <c r="D40" s="19"/>
      <c r="E40" s="19"/>
      <c r="F40" s="19"/>
      <c r="G40" s="16"/>
      <c r="H40" s="19"/>
      <c r="I40" s="19"/>
      <c r="J40" s="20"/>
      <c r="K40" s="19"/>
      <c r="L40" s="20"/>
      <c r="M40" s="20"/>
      <c r="N40" s="19"/>
      <c r="O40" s="19"/>
      <c r="P40" s="19"/>
      <c r="Q40" s="16"/>
      <c r="R40" s="19"/>
      <c r="S40" s="152"/>
      <c r="T40" s="19"/>
      <c r="U40" s="152"/>
      <c r="V40" s="20"/>
      <c r="W40" s="20"/>
      <c r="X40" s="19"/>
      <c r="Y40" s="20"/>
      <c r="Z40" s="16"/>
    </row>
    <row r="41" spans="1:26" s="141" customFormat="1" ht="16.350000000000001" customHeight="1">
      <c r="A41" s="141" t="s">
        <v>263</v>
      </c>
      <c r="C41" s="19">
        <v>0</v>
      </c>
      <c r="D41" s="19"/>
      <c r="E41" s="19"/>
      <c r="F41" s="19"/>
      <c r="G41" s="16"/>
      <c r="H41" s="19"/>
      <c r="I41" s="19">
        <v>0</v>
      </c>
      <c r="J41" s="20"/>
      <c r="K41" s="19">
        <v>0</v>
      </c>
      <c r="L41" s="20"/>
      <c r="M41" s="20">
        <v>0</v>
      </c>
      <c r="N41" s="19"/>
      <c r="O41" s="19">
        <v>0</v>
      </c>
      <c r="P41" s="19"/>
      <c r="Q41" s="16">
        <f t="shared" si="9"/>
        <v>0</v>
      </c>
      <c r="R41" s="19"/>
      <c r="S41" s="152">
        <f t="shared" si="1"/>
        <v>0</v>
      </c>
      <c r="T41" s="19"/>
      <c r="U41" s="152">
        <v>-6033087147</v>
      </c>
      <c r="V41" s="20"/>
      <c r="W41" s="20"/>
      <c r="X41" s="19">
        <v>0</v>
      </c>
      <c r="Y41" s="20"/>
      <c r="Z41" s="16">
        <f t="shared" si="5"/>
        <v>-6033087147</v>
      </c>
    </row>
    <row r="42" spans="1:26" s="141" customFormat="1" ht="16.350000000000001" customHeight="1">
      <c r="A42" s="141" t="s">
        <v>191</v>
      </c>
      <c r="C42" s="19">
        <v>0</v>
      </c>
      <c r="D42" s="19"/>
      <c r="E42" s="19">
        <v>0</v>
      </c>
      <c r="F42" s="19"/>
      <c r="G42" s="16">
        <v>0</v>
      </c>
      <c r="H42" s="19"/>
      <c r="I42" s="19">
        <v>0</v>
      </c>
      <c r="J42" s="20"/>
      <c r="K42" s="19">
        <v>0</v>
      </c>
      <c r="L42" s="20"/>
      <c r="M42" s="20">
        <v>0</v>
      </c>
      <c r="N42" s="19"/>
      <c r="O42" s="19">
        <v>0</v>
      </c>
      <c r="P42" s="19"/>
      <c r="Q42" s="16">
        <f t="shared" si="9"/>
        <v>0</v>
      </c>
      <c r="R42" s="19"/>
      <c r="S42" s="152">
        <f t="shared" si="1"/>
        <v>0</v>
      </c>
      <c r="T42" s="19"/>
      <c r="U42" s="152">
        <v>0</v>
      </c>
      <c r="V42" s="20"/>
      <c r="W42" s="20"/>
      <c r="X42" s="19">
        <v>-24519600</v>
      </c>
      <c r="Y42" s="20"/>
      <c r="Z42" s="16">
        <f t="shared" si="5"/>
        <v>-24519600</v>
      </c>
    </row>
    <row r="43" spans="1:26" s="141" customFormat="1" ht="16.350000000000001" customHeight="1">
      <c r="A43" s="141" t="s">
        <v>192</v>
      </c>
      <c r="C43" s="19">
        <v>0</v>
      </c>
      <c r="D43" s="19"/>
      <c r="E43" s="19">
        <v>0</v>
      </c>
      <c r="F43" s="19"/>
      <c r="G43" s="16">
        <v>0</v>
      </c>
      <c r="H43" s="19"/>
      <c r="I43" s="19">
        <v>3396600</v>
      </c>
      <c r="J43" s="20"/>
      <c r="K43" s="19">
        <v>1698300</v>
      </c>
      <c r="L43" s="20"/>
      <c r="M43" s="20">
        <v>-5094900</v>
      </c>
      <c r="N43" s="19"/>
      <c r="O43" s="19">
        <v>0</v>
      </c>
      <c r="P43" s="19"/>
      <c r="Q43" s="16">
        <f t="shared" ref="Q43" si="10">+O43</f>
        <v>0</v>
      </c>
      <c r="R43" s="19"/>
      <c r="S43" s="152">
        <f t="shared" si="1"/>
        <v>0</v>
      </c>
      <c r="T43" s="19"/>
      <c r="U43" s="152">
        <v>0</v>
      </c>
      <c r="V43" s="20"/>
      <c r="W43" s="20"/>
      <c r="X43" s="19">
        <v>0</v>
      </c>
      <c r="Y43" s="20"/>
      <c r="Z43" s="16">
        <f t="shared" si="5"/>
        <v>0</v>
      </c>
    </row>
    <row r="44" spans="1:26" ht="16.350000000000001" customHeight="1" thickBot="1">
      <c r="A44" s="3" t="s">
        <v>160</v>
      </c>
      <c r="C44" s="21">
        <f>SUM(C32,C35:C43)</f>
        <v>2500000000</v>
      </c>
      <c r="D44" s="16"/>
      <c r="E44" s="21">
        <f>SUM(E32,E35:E43)</f>
        <v>0</v>
      </c>
      <c r="F44" s="20"/>
      <c r="G44" s="21">
        <f>SUM(G32,G35:G43)</f>
        <v>0</v>
      </c>
      <c r="H44" s="20"/>
      <c r="I44" s="21">
        <f>SUM(I32,I35:I43)</f>
        <v>3396600</v>
      </c>
      <c r="J44" s="16"/>
      <c r="K44" s="21">
        <f>SUM(K32,K35:K43)</f>
        <v>1698300</v>
      </c>
      <c r="L44" s="16"/>
      <c r="M44" s="21">
        <f>SUM(M32,M35:M43)</f>
        <v>173409843</v>
      </c>
      <c r="N44" s="20"/>
      <c r="O44" s="21">
        <f>SUM(O32,O35:O43)</f>
        <v>9353328</v>
      </c>
      <c r="P44" s="20"/>
      <c r="Q44" s="21">
        <f>SUM(Q32,Q35:Q43)</f>
        <v>9353328</v>
      </c>
      <c r="R44" s="20"/>
      <c r="S44" s="21">
        <f t="shared" si="1"/>
        <v>2687858071</v>
      </c>
      <c r="T44" s="20"/>
      <c r="U44" s="21">
        <f>SUM(U35:U43,U32)</f>
        <v>0</v>
      </c>
      <c r="V44" s="20"/>
      <c r="W44" s="20"/>
      <c r="X44" s="21">
        <f>SUM(X32,X35:X43)</f>
        <v>346471730</v>
      </c>
      <c r="Y44" s="16"/>
      <c r="Z44" s="21">
        <f>SUM(Z32,Z35:Z43)</f>
        <v>3034329801</v>
      </c>
    </row>
    <row r="45" spans="1:26" ht="14.25" customHeight="1" thickTop="1">
      <c r="M45" s="13"/>
    </row>
    <row r="46" spans="1:26" ht="14.25" customHeight="1"/>
    <row r="47" spans="1:26" ht="16.350000000000001" customHeight="1">
      <c r="A47" s="22" t="s">
        <v>3</v>
      </c>
      <c r="B47" s="22"/>
    </row>
  </sheetData>
  <mergeCells count="1">
    <mergeCell ref="O7:Q7"/>
  </mergeCells>
  <printOptions horizontalCentered="1"/>
  <pageMargins left="0.51181102362204722" right="0.19685039370078741" top="0.78740157480314965" bottom="0.39370078740157483" header="0.19685039370078741" footer="0.19685039370078741"/>
  <pageSetup paperSize="9" scale="65" firstPageNumber="6" orientation="landscape" useFirstPageNumber="1" r:id="rId1"/>
  <headerFooter alignWithMargins="0"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view="pageBreakPreview" zoomScaleNormal="110" zoomScaleSheetLayoutView="100" workbookViewId="0"/>
  </sheetViews>
  <sheetFormatPr defaultColWidth="9.28515625" defaultRowHeight="20.100000000000001" customHeight="1"/>
  <cols>
    <col min="1" max="1" width="34.42578125" style="44" customWidth="1"/>
    <col min="2" max="2" width="3.28515625" style="44" customWidth="1"/>
    <col min="3" max="3" width="15.7109375" style="44" customWidth="1"/>
    <col min="4" max="5" width="1.7109375" style="44" customWidth="1"/>
    <col min="6" max="6" width="15.7109375" style="44" customWidth="1"/>
    <col min="7" max="7" width="1.7109375" style="44" customWidth="1"/>
    <col min="8" max="8" width="15.7109375" style="44" customWidth="1"/>
    <col min="9" max="16384" width="9.28515625" style="44"/>
  </cols>
  <sheetData>
    <row r="1" spans="1:8" s="51" customFormat="1" ht="20.100000000000001" customHeight="1">
      <c r="A1" s="41" t="s">
        <v>222</v>
      </c>
    </row>
    <row r="2" spans="1:8" s="41" customFormat="1" ht="20.100000000000001" customHeight="1">
      <c r="A2" s="41" t="s">
        <v>72</v>
      </c>
      <c r="B2" s="42"/>
      <c r="C2" s="43"/>
      <c r="D2" s="43"/>
      <c r="E2" s="43"/>
      <c r="F2" s="43"/>
    </row>
    <row r="3" spans="1:8" s="41" customFormat="1" ht="20.100000000000001" customHeight="1">
      <c r="A3" s="41" t="s">
        <v>161</v>
      </c>
      <c r="B3" s="42"/>
      <c r="C3" s="43"/>
      <c r="D3" s="43"/>
      <c r="E3" s="43"/>
      <c r="F3" s="43"/>
    </row>
    <row r="4" spans="1:8" ht="20.100000000000001" customHeight="1">
      <c r="A4" s="177" t="s">
        <v>17</v>
      </c>
      <c r="B4" s="177"/>
      <c r="C4" s="177"/>
      <c r="D4" s="177"/>
      <c r="E4" s="177"/>
      <c r="F4" s="177"/>
      <c r="G4" s="177"/>
      <c r="H4" s="177"/>
    </row>
    <row r="5" spans="1:8" ht="20.100000000000001" customHeight="1">
      <c r="A5" s="158"/>
      <c r="B5" s="158"/>
      <c r="C5" s="178" t="s">
        <v>59</v>
      </c>
      <c r="D5" s="178"/>
      <c r="E5" s="178"/>
      <c r="F5" s="178"/>
      <c r="G5" s="178"/>
      <c r="H5" s="178"/>
    </row>
    <row r="6" spans="1:8" s="45" customFormat="1" ht="20.100000000000001" customHeight="1">
      <c r="C6" s="45" t="s">
        <v>15</v>
      </c>
    </row>
    <row r="7" spans="1:8" s="45" customFormat="1" ht="20.100000000000001" customHeight="1">
      <c r="C7" s="148" t="s">
        <v>16</v>
      </c>
      <c r="F7" s="148" t="s">
        <v>185</v>
      </c>
      <c r="H7" s="148" t="s">
        <v>13</v>
      </c>
    </row>
    <row r="8" spans="1:8" s="45" customFormat="1" ht="20.100000000000001" customHeight="1">
      <c r="A8" s="41" t="s">
        <v>187</v>
      </c>
      <c r="C8" s="70">
        <v>0</v>
      </c>
      <c r="D8" s="71"/>
      <c r="E8" s="71"/>
      <c r="F8" s="70">
        <v>0</v>
      </c>
      <c r="G8" s="71"/>
      <c r="H8" s="70">
        <f>SUM(C8:F8)</f>
        <v>0</v>
      </c>
    </row>
    <row r="9" spans="1:8" s="45" customFormat="1" ht="20.100000000000001" customHeight="1">
      <c r="A9" s="146" t="s">
        <v>186</v>
      </c>
      <c r="C9" s="70">
        <v>0</v>
      </c>
      <c r="D9" s="71"/>
      <c r="E9" s="71"/>
      <c r="F9" s="70">
        <v>-12523</v>
      </c>
      <c r="G9" s="71"/>
      <c r="H9" s="70">
        <f>SUM(C9:F9)</f>
        <v>-12523</v>
      </c>
    </row>
    <row r="10" spans="1:8" s="45" customFormat="1" ht="20.100000000000001" customHeight="1">
      <c r="A10" s="72" t="s">
        <v>188</v>
      </c>
      <c r="C10" s="79">
        <v>0</v>
      </c>
      <c r="D10" s="71"/>
      <c r="E10" s="71"/>
      <c r="F10" s="79">
        <v>0</v>
      </c>
      <c r="G10" s="71"/>
      <c r="H10" s="79">
        <f>SUM(C10:F10)</f>
        <v>0</v>
      </c>
    </row>
    <row r="11" spans="1:8" s="69" customFormat="1" ht="20.100000000000001" customHeight="1">
      <c r="A11" s="72" t="s">
        <v>189</v>
      </c>
      <c r="C11" s="70">
        <f>SUM(C9:C10)</f>
        <v>0</v>
      </c>
      <c r="D11" s="70"/>
      <c r="E11" s="70"/>
      <c r="F11" s="70">
        <f>SUM(F9:F10)</f>
        <v>-12523</v>
      </c>
      <c r="G11" s="70"/>
      <c r="H11" s="70">
        <f>SUM(C11:F11)</f>
        <v>-12523</v>
      </c>
    </row>
    <row r="12" spans="1:8" s="69" customFormat="1" ht="20.100000000000001" customHeight="1">
      <c r="A12" s="146" t="s">
        <v>211</v>
      </c>
      <c r="C12" s="70">
        <v>1000000</v>
      </c>
      <c r="D12" s="70"/>
      <c r="E12" s="70"/>
      <c r="F12" s="70">
        <v>0</v>
      </c>
      <c r="G12" s="70"/>
      <c r="H12" s="70">
        <f>SUM(C12:F12)</f>
        <v>1000000</v>
      </c>
    </row>
    <row r="13" spans="1:8" s="45" customFormat="1" ht="20.100000000000001" customHeight="1" thickBot="1">
      <c r="A13" s="41" t="s">
        <v>143</v>
      </c>
      <c r="C13" s="74">
        <f>SUM(C11:C12)</f>
        <v>1000000</v>
      </c>
      <c r="D13" s="71"/>
      <c r="E13" s="71"/>
      <c r="F13" s="74">
        <f>SUM(F11:F12)</f>
        <v>-12523</v>
      </c>
      <c r="G13" s="71"/>
      <c r="H13" s="74">
        <f>SUM(H11:H12)</f>
        <v>987477</v>
      </c>
    </row>
    <row r="14" spans="1:8" s="45" customFormat="1" ht="20.100000000000001" customHeight="1" thickTop="1">
      <c r="C14" s="70"/>
      <c r="D14" s="71"/>
      <c r="E14" s="71"/>
      <c r="F14" s="70"/>
      <c r="G14" s="71"/>
      <c r="H14" s="70"/>
    </row>
    <row r="15" spans="1:8" s="45" customFormat="1" ht="20.100000000000001" customHeight="1">
      <c r="A15" s="41" t="s">
        <v>159</v>
      </c>
      <c r="C15" s="46">
        <f>C13</f>
        <v>1000000</v>
      </c>
      <c r="D15" s="46"/>
      <c r="E15" s="46"/>
      <c r="F15" s="46">
        <f>F13</f>
        <v>-12523</v>
      </c>
      <c r="G15" s="71"/>
      <c r="H15" s="70">
        <f>SUM(C15:F15)</f>
        <v>987477</v>
      </c>
    </row>
    <row r="16" spans="1:8" s="45" customFormat="1" ht="20.100000000000001" customHeight="1">
      <c r="A16" s="72" t="s">
        <v>204</v>
      </c>
      <c r="C16" s="70">
        <v>0</v>
      </c>
      <c r="D16" s="71"/>
      <c r="E16" s="71"/>
      <c r="F16" s="70">
        <f>SUM('PL&amp;CF'!M33)</f>
        <v>-60126493</v>
      </c>
      <c r="G16" s="71"/>
      <c r="H16" s="70">
        <f>SUM(C16:F16)</f>
        <v>-60126493</v>
      </c>
    </row>
    <row r="17" spans="1:8" s="45" customFormat="1" ht="20.100000000000001" customHeight="1">
      <c r="A17" s="72" t="s">
        <v>67</v>
      </c>
      <c r="C17" s="79">
        <v>0</v>
      </c>
      <c r="D17" s="71"/>
      <c r="E17" s="71"/>
      <c r="F17" s="79">
        <f>SUM('PL&amp;CF'!M49)</f>
        <v>-2565443</v>
      </c>
      <c r="G17" s="71"/>
      <c r="H17" s="79">
        <f>SUM(C17:F17)</f>
        <v>-2565443</v>
      </c>
    </row>
    <row r="18" spans="1:8" s="45" customFormat="1" ht="20.100000000000001" customHeight="1">
      <c r="A18" s="44" t="s">
        <v>71</v>
      </c>
      <c r="C18" s="47">
        <v>0</v>
      </c>
      <c r="D18" s="47"/>
      <c r="E18" s="46"/>
      <c r="F18" s="47">
        <f>SUM(F16:F17)</f>
        <v>-62691936</v>
      </c>
      <c r="G18" s="46"/>
      <c r="H18" s="47">
        <f>SUM(H16:H17)</f>
        <v>-62691936</v>
      </c>
    </row>
    <row r="19" spans="1:8" ht="20.100000000000001" customHeight="1">
      <c r="A19" s="146" t="s">
        <v>212</v>
      </c>
      <c r="B19" s="48"/>
      <c r="C19" s="47">
        <v>2499000000</v>
      </c>
      <c r="D19" s="47"/>
      <c r="E19" s="46"/>
      <c r="F19" s="47">
        <v>0</v>
      </c>
      <c r="G19" s="46"/>
      <c r="H19" s="47">
        <f>C19</f>
        <v>2499000000</v>
      </c>
    </row>
    <row r="20" spans="1:8" ht="20.100000000000001" customHeight="1" thickBot="1">
      <c r="A20" s="41" t="s">
        <v>160</v>
      </c>
      <c r="B20" s="41"/>
      <c r="C20" s="49">
        <f>C19+C18+C15</f>
        <v>2500000000</v>
      </c>
      <c r="D20" s="46"/>
      <c r="E20" s="46"/>
      <c r="F20" s="49">
        <f>F19+F18+F15</f>
        <v>-62704459</v>
      </c>
      <c r="G20" s="50"/>
      <c r="H20" s="49">
        <f>H19+H18+H15</f>
        <v>2437295541</v>
      </c>
    </row>
    <row r="21" spans="1:8" ht="20.100000000000001" customHeight="1" thickTop="1">
      <c r="C21" s="173"/>
      <c r="D21" s="73"/>
      <c r="E21" s="73"/>
      <c r="F21" s="73"/>
      <c r="G21" s="73"/>
      <c r="H21" s="73"/>
    </row>
    <row r="22" spans="1:8" ht="20.100000000000001" customHeight="1">
      <c r="C22" s="73"/>
      <c r="D22" s="73"/>
      <c r="E22" s="73"/>
      <c r="F22" s="73"/>
      <c r="G22" s="73"/>
      <c r="H22" s="73"/>
    </row>
    <row r="23" spans="1:8" ht="20.100000000000001" customHeight="1">
      <c r="A23" s="44" t="s">
        <v>3</v>
      </c>
      <c r="B23" s="51"/>
    </row>
  </sheetData>
  <mergeCells count="2">
    <mergeCell ref="A4:H4"/>
    <mergeCell ref="C5:H5"/>
  </mergeCells>
  <printOptions horizontalCentered="1"/>
  <pageMargins left="0.98425196850393704" right="0.19685039370078741" top="0.78740157480314965" bottom="0.39370078740157483" header="0.19685039370078741" footer="0.19685039370078741"/>
  <pageSetup paperSize="9" firstPageNumber="7" orientation="portrait" useFirstPageNumber="1" r:id="rId1"/>
  <headerFooter alignWithMargins="0"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SH_conso</vt:lpstr>
      <vt:lpstr>SH_company only</vt:lpstr>
      <vt:lpstr>BS!Print_Area</vt:lpstr>
      <vt:lpstr>'PL&amp;CF'!Print_Area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Mantana Supapan</cp:lastModifiedBy>
  <cp:lastPrinted>2018-09-20T01:42:03Z</cp:lastPrinted>
  <dcterms:created xsi:type="dcterms:W3CDTF">1998-03-12T02:07:52Z</dcterms:created>
  <dcterms:modified xsi:type="dcterms:W3CDTF">2018-09-20T01:42:11Z</dcterms:modified>
</cp:coreProperties>
</file>