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e\audit2018\"/>
    </mc:Choice>
  </mc:AlternateContent>
  <bookViews>
    <workbookView xWindow="0" yWindow="0" windowWidth="20490" windowHeight="7905" tabRatio="714"/>
  </bookViews>
  <sheets>
    <sheet name="BS" sheetId="6" r:id="rId1"/>
    <sheet name="PL&amp;CF" sheetId="5" r:id="rId2"/>
    <sheet name="statement of change_Conso" sheetId="8" r:id="rId3"/>
    <sheet name="statement of change_company" sheetId="7" r:id="rId4"/>
    <sheet name="000" sheetId="2" state="veryHidden" r:id="rId5"/>
  </sheets>
  <definedNames>
    <definedName name="_xlnm.Print_Area" localSheetId="0">BS!$A$1:$O$88</definedName>
    <definedName name="_xlnm.Print_Area" localSheetId="1">'PL&amp;CF'!$A$1:$N$225</definedName>
    <definedName name="_xlnm.Print_Area" localSheetId="3">'statement of change_company'!$A$1:$I$24</definedName>
    <definedName name="_xlnm.Print_Area" localSheetId="2">'statement of change_Conso'!$A$1:$U$37</definedName>
  </definedNames>
  <calcPr calcId="152511"/>
</workbook>
</file>

<file path=xl/calcChain.xml><?xml version="1.0" encoding="utf-8"?>
<calcChain xmlns="http://schemas.openxmlformats.org/spreadsheetml/2006/main">
  <c r="N112" i="5" l="1"/>
  <c r="J112" i="5"/>
  <c r="M22" i="8" l="1"/>
  <c r="O22" i="8" s="1"/>
  <c r="U22" i="8" s="1"/>
  <c r="M23" i="8"/>
  <c r="I23" i="8"/>
  <c r="O23" i="8" l="1"/>
  <c r="U23" i="8" s="1"/>
  <c r="J78" i="6"/>
  <c r="J70" i="5" l="1"/>
  <c r="J186" i="5" l="1"/>
  <c r="N186" i="5"/>
  <c r="L186" i="5"/>
  <c r="H186" i="5"/>
  <c r="M31" i="8" l="1"/>
  <c r="M30" i="8"/>
  <c r="O30" i="8" s="1"/>
  <c r="U30" i="8" s="1"/>
  <c r="M21" i="8"/>
  <c r="O21" i="8" s="1"/>
  <c r="U21" i="8" s="1"/>
  <c r="M19" i="8"/>
  <c r="O19" i="8" s="1"/>
  <c r="U19" i="8" s="1"/>
  <c r="O31" i="8" l="1"/>
  <c r="U31" i="8" s="1"/>
  <c r="O17" i="8"/>
  <c r="U17" i="8" s="1"/>
  <c r="J105" i="5" l="1"/>
  <c r="I14" i="7" l="1"/>
  <c r="N15" i="5" l="1"/>
  <c r="N71" i="5" l="1"/>
  <c r="J47" i="5" l="1"/>
  <c r="H47" i="5"/>
  <c r="N21" i="5"/>
  <c r="N22" i="5" s="1"/>
  <c r="N24" i="5" s="1"/>
  <c r="N26" i="5" s="1"/>
  <c r="L21" i="5"/>
  <c r="J21" i="5"/>
  <c r="H21" i="5"/>
  <c r="L15" i="5"/>
  <c r="J15" i="5"/>
  <c r="H15" i="5"/>
  <c r="L22" i="5" l="1"/>
  <c r="L24" i="5" s="1"/>
  <c r="L26" i="5" s="1"/>
  <c r="L42" i="5" s="1"/>
  <c r="L52" i="5" s="1"/>
  <c r="H22" i="5"/>
  <c r="H24" i="5" s="1"/>
  <c r="H26" i="5" s="1"/>
  <c r="H42" i="5" s="1"/>
  <c r="J22" i="5"/>
  <c r="J24" i="5" s="1"/>
  <c r="J26" i="5" s="1"/>
  <c r="J42" i="5" s="1"/>
  <c r="N42" i="5"/>
  <c r="N52" i="5" s="1"/>
  <c r="N31" i="5"/>
  <c r="N46" i="5" s="1"/>
  <c r="H31" i="5" l="1"/>
  <c r="L31" i="5"/>
  <c r="L46" i="5" s="1"/>
  <c r="J31" i="5"/>
  <c r="H190" i="5"/>
  <c r="J46" i="5" l="1"/>
  <c r="J48" i="5" s="1"/>
  <c r="H46" i="5"/>
  <c r="H48" i="5" s="1"/>
  <c r="H44" i="5"/>
  <c r="H52" i="5"/>
  <c r="J52" i="5"/>
  <c r="J44" i="5"/>
  <c r="S27" i="8" l="1"/>
  <c r="L190" i="5" l="1"/>
  <c r="M26" i="8" l="1"/>
  <c r="O26" i="8" s="1"/>
  <c r="U26" i="8" s="1"/>
  <c r="M28" i="8"/>
  <c r="O28" i="8" s="1"/>
  <c r="U28" i="8" s="1"/>
  <c r="M27" i="8"/>
  <c r="H107" i="5"/>
  <c r="H105" i="5"/>
  <c r="J107" i="5"/>
  <c r="Q14" i="8" s="1"/>
  <c r="S14" i="8"/>
  <c r="M18" i="8" l="1"/>
  <c r="O18" i="8" s="1"/>
  <c r="U18" i="8" s="1"/>
  <c r="O13" i="8"/>
  <c r="U13" i="8" l="1"/>
  <c r="M14" i="8"/>
  <c r="M15" i="8"/>
  <c r="O15" i="8" s="1"/>
  <c r="U15" i="8" s="1"/>
  <c r="Q16" i="8"/>
  <c r="Q24" i="8" s="1"/>
  <c r="C16" i="8"/>
  <c r="C24" i="8" s="1"/>
  <c r="E16" i="8"/>
  <c r="E24" i="8" s="1"/>
  <c r="G16" i="8"/>
  <c r="K16" i="8"/>
  <c r="K24" i="8" s="1"/>
  <c r="S16" i="8"/>
  <c r="S24" i="8" s="1"/>
  <c r="F24" i="8"/>
  <c r="S29" i="8"/>
  <c r="S32" i="8" s="1"/>
  <c r="C29" i="8"/>
  <c r="C32" i="8" s="1"/>
  <c r="E29" i="8"/>
  <c r="E32" i="8" s="1"/>
  <c r="G29" i="8"/>
  <c r="G32" i="8" s="1"/>
  <c r="K29" i="8"/>
  <c r="K32" i="8" s="1"/>
  <c r="Q29" i="8"/>
  <c r="Q32" i="8" s="1"/>
  <c r="F32" i="8"/>
  <c r="E20" i="7"/>
  <c r="M16" i="8" l="1"/>
  <c r="M24" i="8" s="1"/>
  <c r="H74" i="6"/>
  <c r="G36" i="8" s="1"/>
  <c r="G35" i="8"/>
  <c r="G24" i="8"/>
  <c r="M29" i="8"/>
  <c r="M32" i="8" s="1"/>
  <c r="I35" i="8" l="1"/>
  <c r="S35" i="8" l="1"/>
  <c r="C35" i="8"/>
  <c r="E35" i="8"/>
  <c r="H71" i="6" l="1"/>
  <c r="C36" i="8" s="1"/>
  <c r="H79" i="6"/>
  <c r="S36" i="8" s="1"/>
  <c r="H73" i="6"/>
  <c r="E36" i="8" s="1"/>
  <c r="M35" i="8"/>
  <c r="M36" i="8" l="1"/>
  <c r="E13" i="7" l="1"/>
  <c r="E15" i="7" s="1"/>
  <c r="I10" i="7"/>
  <c r="J176" i="5"/>
  <c r="H176" i="5"/>
  <c r="E22" i="7" l="1"/>
  <c r="E21" i="7"/>
  <c r="E23" i="7" s="1"/>
  <c r="N176" i="5" l="1"/>
  <c r="L176" i="5"/>
  <c r="H45" i="6" l="1"/>
  <c r="H75" i="6" l="1"/>
  <c r="N75" i="6"/>
  <c r="N78" i="6"/>
  <c r="N80" i="6" s="1"/>
  <c r="J75" i="6"/>
  <c r="L75" i="6"/>
  <c r="N51" i="6"/>
  <c r="L51" i="6"/>
  <c r="J51" i="6"/>
  <c r="H51" i="6"/>
  <c r="L45" i="6"/>
  <c r="N45" i="6"/>
  <c r="J45" i="6"/>
  <c r="N24" i="6"/>
  <c r="L24" i="6"/>
  <c r="J24" i="6"/>
  <c r="H24" i="6"/>
  <c r="N16" i="6"/>
  <c r="L16" i="6"/>
  <c r="J16" i="6"/>
  <c r="H16" i="6"/>
  <c r="J80" i="6" l="1"/>
  <c r="U35" i="8" s="1"/>
  <c r="O35" i="8"/>
  <c r="H25" i="6"/>
  <c r="H52" i="6"/>
  <c r="J25" i="6"/>
  <c r="L52" i="6"/>
  <c r="N52" i="6"/>
  <c r="N81" i="6" s="1"/>
  <c r="N25" i="6"/>
  <c r="L25" i="6"/>
  <c r="J52" i="6"/>
  <c r="J81" i="6" l="1"/>
  <c r="J82" i="6" s="1"/>
  <c r="N82" i="6"/>
  <c r="N77" i="5" l="1"/>
  <c r="J77" i="5"/>
  <c r="J71" i="5"/>
  <c r="N78" i="5" l="1"/>
  <c r="N80" i="5" s="1"/>
  <c r="N82" i="5" s="1"/>
  <c r="J78" i="5"/>
  <c r="J80" i="5" s="1"/>
  <c r="J82" i="5" s="1"/>
  <c r="J87" i="5" l="1"/>
  <c r="J104" i="5" s="1"/>
  <c r="I14" i="8" s="1"/>
  <c r="J98" i="5"/>
  <c r="N98" i="5"/>
  <c r="N87" i="5"/>
  <c r="N104" i="5" s="1"/>
  <c r="I12" i="7" s="1"/>
  <c r="N127" i="5"/>
  <c r="N141" i="5" s="1"/>
  <c r="N151" i="5" s="1"/>
  <c r="N156" i="5" s="1"/>
  <c r="J127" i="5"/>
  <c r="J141" i="5" s="1"/>
  <c r="J151" i="5" s="1"/>
  <c r="J156" i="5" s="1"/>
  <c r="L71" i="5"/>
  <c r="N189" i="5" l="1"/>
  <c r="N191" i="5" s="1"/>
  <c r="J189" i="5"/>
  <c r="J191" i="5" s="1"/>
  <c r="J108" i="5"/>
  <c r="J102" i="5"/>
  <c r="I16" i="8"/>
  <c r="I24" i="8" s="1"/>
  <c r="O14" i="8"/>
  <c r="G11" i="7"/>
  <c r="H77" i="5"/>
  <c r="L77" i="5"/>
  <c r="H71" i="5"/>
  <c r="U14" i="8" l="1"/>
  <c r="U16" i="8" s="1"/>
  <c r="U24" i="8" s="1"/>
  <c r="O16" i="8"/>
  <c r="O24" i="8" s="1"/>
  <c r="I11" i="7"/>
  <c r="I13" i="7" s="1"/>
  <c r="I15" i="7" s="1"/>
  <c r="G13" i="7"/>
  <c r="G15" i="7" s="1"/>
  <c r="L78" i="5"/>
  <c r="L80" i="5" s="1"/>
  <c r="L82" i="5" s="1"/>
  <c r="H78" i="5"/>
  <c r="H80" i="5" s="1"/>
  <c r="H127" i="5" s="1"/>
  <c r="H141" i="5" s="1"/>
  <c r="H151" i="5" s="1"/>
  <c r="I17" i="7" l="1"/>
  <c r="I22" i="7" s="1"/>
  <c r="G22" i="7"/>
  <c r="L98" i="5"/>
  <c r="G18" i="7" s="1"/>
  <c r="L87" i="5"/>
  <c r="L104" i="5" s="1"/>
  <c r="I19" i="7" s="1"/>
  <c r="H156" i="5"/>
  <c r="H82" i="5"/>
  <c r="L127" i="5"/>
  <c r="L141" i="5" s="1"/>
  <c r="H87" i="5" l="1"/>
  <c r="H104" i="5" s="1"/>
  <c r="H108" i="5" s="1"/>
  <c r="H98" i="5"/>
  <c r="H189" i="5"/>
  <c r="H191" i="5" s="1"/>
  <c r="H192" i="5" s="1"/>
  <c r="I18" i="7"/>
  <c r="I20" i="7" s="1"/>
  <c r="I21" i="7" s="1"/>
  <c r="G20" i="7"/>
  <c r="G21" i="7" s="1"/>
  <c r="L151" i="5"/>
  <c r="L156" i="5" s="1"/>
  <c r="L189" i="5" s="1"/>
  <c r="L112" i="5"/>
  <c r="I27" i="8" l="1"/>
  <c r="H102" i="5"/>
  <c r="H112" i="5"/>
  <c r="L76" i="6"/>
  <c r="L191" i="5"/>
  <c r="L192" i="5" s="1"/>
  <c r="O27" i="8" l="1"/>
  <c r="I29" i="8"/>
  <c r="I32" i="8" s="1"/>
  <c r="L78" i="6"/>
  <c r="L80" i="6" s="1"/>
  <c r="G23" i="7"/>
  <c r="U27" i="8" l="1"/>
  <c r="U29" i="8" s="1"/>
  <c r="U32" i="8" s="1"/>
  <c r="O29" i="8"/>
  <c r="O32" i="8" s="1"/>
  <c r="H76" i="6"/>
  <c r="H78" i="6" s="1"/>
  <c r="H80" i="6" s="1"/>
  <c r="L81" i="6"/>
  <c r="L82" i="6" s="1"/>
  <c r="I23" i="7"/>
  <c r="U36" i="8" l="1"/>
  <c r="H81" i="6"/>
  <c r="H82" i="6" s="1"/>
  <c r="O36" i="8"/>
  <c r="I36" i="8"/>
</calcChain>
</file>

<file path=xl/sharedStrings.xml><?xml version="1.0" encoding="utf-8"?>
<sst xmlns="http://schemas.openxmlformats.org/spreadsheetml/2006/main" count="398" uniqueCount="231">
  <si>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</si>
  <si>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</si>
  <si>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</si>
  <si>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</si>
  <si>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</si>
  <si>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</si>
  <si>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</si>
  <si>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</si>
  <si>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</si>
  <si>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</si>
  <si>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</si>
  <si>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</si>
  <si>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</si>
  <si>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กำไรสะสม</t>
  </si>
  <si>
    <t>จัดสรรแล้ว</t>
  </si>
  <si>
    <t>สำรองทั่วไป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</si>
  <si>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</si>
  <si>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</si>
  <si>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</si>
  <si>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</si>
  <si>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ตามกฎหมาย</t>
  </si>
  <si>
    <t>สำรอง</t>
  </si>
  <si>
    <t>รวมสินทรัพย์ไม่หมุนเวียน</t>
  </si>
  <si>
    <t>รายได้</t>
  </si>
  <si>
    <t>รวมรายได้</t>
  </si>
  <si>
    <t>ค่าใช้จ่าย</t>
  </si>
  <si>
    <t>สินทรัพย์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</si>
  <si>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</si>
  <si>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</si>
  <si>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</si>
  <si>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</si>
  <si>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</si>
  <si>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</si>
  <si>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รายได้จากการขาย</t>
  </si>
  <si>
    <t>ดอกเบี้ยรับ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</si>
  <si>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</si>
  <si>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</si>
  <si>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</si>
  <si>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</si>
  <si>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</si>
  <si>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 xml:space="preserve">   ทุนจดทะเบียน</t>
  </si>
  <si>
    <t>เงินกู้ยืมระยะยาวจากธนาคาร</t>
  </si>
  <si>
    <t xml:space="preserve">   - ส่วนที่ถึงกำหนดชำระภายในหนึ่งปี</t>
  </si>
  <si>
    <t>ภาษีมูลค่าเพิ่มรอขอคืน</t>
  </si>
  <si>
    <t>รวมส่วนของ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</si>
  <si>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</si>
  <si>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</si>
  <si>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</si>
  <si>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</si>
  <si>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</si>
  <si>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</si>
  <si>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ส่วนของผู้มีส่วนได้เสีย</t>
  </si>
  <si>
    <t>ที่ไม่มีอำนาจควบคุม</t>
  </si>
  <si>
    <t>ของบริษัทย่อย</t>
  </si>
  <si>
    <t>ของบริษัทฯ</t>
  </si>
  <si>
    <t>สำรองผลประโยชน์ระยะยาวของพนักงาน</t>
  </si>
  <si>
    <t>สินทรัพย์ไม่มีตัวตน</t>
  </si>
  <si>
    <t>ค่าใช้จ่ายทางการเงิน</t>
  </si>
  <si>
    <t xml:space="preserve">ลูกหนี้การค้าและลูกหนี้อื่น 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</si>
  <si>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</si>
  <si>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</si>
  <si>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</si>
  <si>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</si>
  <si>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งบแสดงการเปลี่ยนแปลงส่วนของผู้ถือหุ้น</t>
  </si>
  <si>
    <t>ค่าธรรมเนียมการจัดการ</t>
  </si>
  <si>
    <t xml:space="preserve">กำไรต่อหุ้น </t>
  </si>
  <si>
    <t>งบกำไรขาดทุนเบ็ดเสร็จ</t>
  </si>
  <si>
    <t>ส่วนที่เป็นของผู้ถือหุ้นของบริษัทฯ</t>
  </si>
  <si>
    <t>กำไรขาดทุนเบ็ดเสร็จอื่น:</t>
  </si>
  <si>
    <t>ที่ออกและชำระแล้ว</t>
  </si>
  <si>
    <t>ทุนเรือนหุ้นที่ออก</t>
  </si>
  <si>
    <t>และชำระแล้ว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</si>
  <si>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</si>
  <si>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</si>
  <si>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</si>
  <si>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</si>
  <si>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</si>
  <si>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</si>
  <si>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รายได้ดอกเบี้ย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</si>
  <si>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</si>
  <si>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</si>
  <si>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</si>
  <si>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</si>
  <si>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</si>
  <si>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</si>
  <si>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</si>
  <si>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</si>
  <si>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</si>
  <si>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</si>
  <si>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ดอกเบี้ยรับ</t>
  </si>
  <si>
    <t xml:space="preserve">   ดอกเบี้ยจ่าย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</si>
  <si>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</si>
  <si>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</si>
  <si>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</si>
  <si>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</si>
  <si>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</si>
  <si>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จ่ายชำระคืนเงินกู้ยืมระยะยาวจากธนาคาร</t>
  </si>
  <si>
    <t>รายการที่ไม่ใช่เงินสด</t>
  </si>
  <si>
    <t xml:space="preserve">   จากกิจกรรมดำเนินงาน: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</si>
  <si>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</si>
  <si>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</si>
  <si>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งบกำไรขาดทุนเบ็ดเสร็จ (ต่อ)</t>
  </si>
  <si>
    <t>งบแสดงฐานะการเงิน (ต่อ)</t>
  </si>
  <si>
    <t>รวมองค์ประกอบอื่น</t>
  </si>
  <si>
    <t>ของส่วนของผู้ถือหุ้น</t>
  </si>
  <si>
    <t>องค์ประกอบอื่นของส่วนของผู้ถือหุ้น</t>
  </si>
  <si>
    <t xml:space="preserve">   ทุนออกจำหน่ายและชำระแล้ว</t>
  </si>
  <si>
    <t>ภาษีเงินได้ค้างจ่าย</t>
  </si>
  <si>
    <t xml:space="preserve">   ค่าเสื่อมราคาและค่าตัดจำหน่าย</t>
  </si>
  <si>
    <t>สินทรัพย์ภาษีเงินได้รอการตัดบัญชี</t>
  </si>
  <si>
    <t>องค์ประกอบอื่นของส่วนผู้ถือหุ้น</t>
  </si>
  <si>
    <t>การแบ่งปันกำไรขาดทุนเบ็ดเสร็จรวม</t>
  </si>
  <si>
    <t>งบแสดงการเปลี่ยนแปลงส่วนของผู้ถือหุ้น (ต่อ)</t>
  </si>
  <si>
    <t>เงินสดและรายการเทียบเท่าเงินสดต้นงวด</t>
  </si>
  <si>
    <t>(ยังไม่ได้ตรวจสอบ แต่สอบทานแล้ว)</t>
  </si>
  <si>
    <t>(หน่วย: พันบาท)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</si>
  <si>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</si>
  <si>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</si>
  <si>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</si>
  <si>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</si>
  <si>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กำไรขาดทุนเบ็ดเสร็จอื่นสำหรับงวด</t>
  </si>
  <si>
    <t xml:space="preserve">   จำนวนหุ้นสามัญถัวเฉลี่ยถ่วงน้ำหนัก (พันหุ้น)</t>
  </si>
  <si>
    <t>เงินสดจ่ายค่ามัดจำอุปกรณ์</t>
  </si>
  <si>
    <t>หนี้สินไม่หมุนเวียนอื่น</t>
  </si>
  <si>
    <t>เงินมัดจำค่าอุปกรณ์</t>
  </si>
  <si>
    <t xml:space="preserve">   หนี้สินไม่หมุนเวียนอื่น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</si>
  <si>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</si>
  <si>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</si>
  <si>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3, 5</t>
  </si>
  <si>
    <r>
      <rPr>
        <sz val="15"/>
        <color theme="0"/>
        <rFont val="Angsana New"/>
        <family val="1"/>
      </rPr>
      <t xml:space="preserve">   จัดสรรแล้ว </t>
    </r>
    <r>
      <rPr>
        <sz val="15"/>
        <color theme="1"/>
        <rFont val="Angsana New"/>
        <family val="1"/>
      </rPr>
      <t xml:space="preserve">- </t>
    </r>
    <r>
      <rPr>
        <sz val="15"/>
        <rFont val="Angsana New"/>
        <family val="1"/>
      </rPr>
      <t>สำรองทั่วไป</t>
    </r>
  </si>
  <si>
    <t>เงินสดและรายการเทียบเท่าเงินสดปลายงวด (หมายเหตุ 4)</t>
  </si>
  <si>
    <t>เงินสดจ่ายซื้อที่ดิน อาคารและอุปกรณ์</t>
  </si>
  <si>
    <t>ยอดคงเหลือ ณ วันที่ 1 มกราคม 2561</t>
  </si>
  <si>
    <t>ยอดคงเหลือ ณ วันที่ 1 มกราคม 2560</t>
  </si>
  <si>
    <t>31 ธันวาคม 2560</t>
  </si>
  <si>
    <t xml:space="preserve">   ยังไม่ได้จัดสรร (ขาดทุนสะสม)</t>
  </si>
  <si>
    <t>เงินให้กู้ยืมระยะสั้นแก่กิจการที่เกี่ยวข้องกัน</t>
  </si>
  <si>
    <t>(หน่วย: พันบาท ยกเว้นกำไรต่อหุ้นพื้นฐานแสดงเป็นบาท)</t>
  </si>
  <si>
    <t>กำไรขาดทุน:</t>
  </si>
  <si>
    <t>ส่วนที่เป็นของผู้ถือหุ้นของบริษัทย่อย</t>
  </si>
  <si>
    <t xml:space="preserve">   ก่อนการรวมธุรกิจภายใต้การควบคุมเดียวกัน</t>
  </si>
  <si>
    <t>เงินสดรับคืนจากการขายเงินลงทุนระยะยาวอื่น</t>
  </si>
  <si>
    <t>เงินสดรับจากการจำหน่ายอุปกรณ์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</si>
  <si>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</si>
  <si>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</si>
  <si>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</si>
  <si>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</si>
  <si>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เงินกู้ยืมระยะยาวจากธนาคารเพิ่มขึ้น</t>
  </si>
  <si>
    <t>บริษัทย่อยจ่ายเงินปันผลให้ส่วนของผู้ถือหุ้นเดิมของบริษัทย่อย</t>
  </si>
  <si>
    <t xml:space="preserve">   เจ้าหนี้ค่างานก่อสร้างเพิ่มขึ้น (ลดลง)</t>
  </si>
  <si>
    <t xml:space="preserve">   โอนเงินมัดจำค่าอุปกรณ์ไปที่ดิน อาคารและอุปกรณ์</t>
  </si>
  <si>
    <t>ควบคุมเดียวกัน</t>
  </si>
  <si>
    <t>การควบคุมเดียวกัน</t>
  </si>
  <si>
    <t>(ขาดทุนสะสม)</t>
  </si>
  <si>
    <t>ภายใต้การ</t>
  </si>
  <si>
    <t>การรวมธุรกิจภายใต้</t>
  </si>
  <si>
    <t>ก่อนการรวมธุรกิจ</t>
  </si>
  <si>
    <t>ผลต่างจาก</t>
  </si>
  <si>
    <t>บริษัทย่อยจ่ายเงินปันผลให้ผู้ถือหุ้นเดิม (หมายเหตุ 7.2)</t>
  </si>
  <si>
    <t>3, 11</t>
  </si>
  <si>
    <t>บริษัท บีจี คอนเทนเนอร์ กล๊าส จำกัด (มหาชน) และบริษัทย่อย</t>
  </si>
  <si>
    <t>ค่าใช้จ่ายภาษีเงินได้</t>
  </si>
  <si>
    <t>ขาดทุนจากการด้อยค่าของสินทรัพย์ถาวร</t>
  </si>
  <si>
    <t>กำไรสำหรับงวด</t>
  </si>
  <si>
    <t>เงินสดสุทธิใช้ไปในกิจกรรมลงทุน</t>
  </si>
  <si>
    <t xml:space="preserve">   เงินกู้ยืมระยะสั้นจากบริษัทใหญ่เพิ่มขึ้นจากเงินให้กู้ยืมระยะสั้น</t>
  </si>
  <si>
    <t xml:space="preserve">      แก่บริษัทย่อย</t>
  </si>
  <si>
    <t xml:space="preserve">   กำไรจากการจำหน่ายอุปกรณ์</t>
  </si>
  <si>
    <t xml:space="preserve">   ค่าเผื่อการด้อยค่าของสินทรัพย์ถาวร</t>
  </si>
  <si>
    <t>เงินสดสุทธิจาก (ใช้ไปใน) กิจกรรมจัดหาเงิน</t>
  </si>
  <si>
    <t xml:space="preserve">   เงินกู้ยืมระยะสั้นจากบริษัทใหญ่เพิ่มขึ้นจากค่าซื้อที่ดิน</t>
  </si>
  <si>
    <t xml:space="preserve">   ขาดทุนจากการตัดจำหน่ายอุปกรณ์</t>
  </si>
  <si>
    <t>รับเงินคืนจากผู้ถือหุ้นเดิม</t>
  </si>
  <si>
    <t xml:space="preserve">   โอนสินค้าคงเหลือไปที่ดิน อาคารและอุปกรณ์</t>
  </si>
  <si>
    <t xml:space="preserve">      จากบริษัทใหญ่</t>
  </si>
  <si>
    <t xml:space="preserve">   การปรับลดมูลค่าสินค้าคงเหลือให้เป็นมูลค่าสุทธิที่จะได้รับ (โอนกลับ)</t>
  </si>
  <si>
    <t xml:space="preserve">   ลูกหนี้อื่นเพิ่มขึ้นจากการรับโอนสำรองผลประโยชน์พนักงาน</t>
  </si>
  <si>
    <t>30 มิถุนายน 2561</t>
  </si>
  <si>
    <t xml:space="preserve">สำหรับงวดสามเดือนสิ้นสุดวันที่ 30 มิถุนายน 2561 </t>
  </si>
  <si>
    <t>ยอดคงเหลือ ณ วันที่ 30 มิถุนายน 2560</t>
  </si>
  <si>
    <t>ยอดคงเหลือ ณ วันที่ 30 มิถุนายน 2561</t>
  </si>
  <si>
    <t xml:space="preserve">สำหรับงวดหกเดือนสิ้นสุดวันที่ 30 มิถุนายน 2561 </t>
  </si>
  <si>
    <t>สำหรับงวดหกเดือนสิ้นสุดวันที่ 30 มิถุนายน 2561</t>
  </si>
  <si>
    <t xml:space="preserve"> </t>
  </si>
  <si>
    <t>เงินปันผลรับ</t>
  </si>
  <si>
    <t xml:space="preserve">   เงินปันผลรับ</t>
  </si>
  <si>
    <t>เงินสดรับชำระค่าหุ้น</t>
  </si>
  <si>
    <t>รายได้ (ค่าใช้จ่าย) ภาษีเงินได้</t>
  </si>
  <si>
    <t>โอนกลับส่วนของผู้ถือหุ้นเดิมของบริษัทย่อยก่อนการรวมธุรกิจภายใต้การควบคุม</t>
  </si>
  <si>
    <t>โอนสำรองตามกฎหมายและสำรองทั่วไปของบริษัทย่อย</t>
  </si>
  <si>
    <t xml:space="preserve">   ค่าเผื่อการด้อยค่าของสินทรัพย์ไม่มีตัวตน</t>
  </si>
  <si>
    <t>เงินสดจ่ายซื้อสินทรัพย์ไม่มีตัวตน</t>
  </si>
  <si>
    <t>บริษัทย่อยจ่ายเงินปันผลให้ผู้มีส่วนได้เสียที่ไม่มีอำนาจควบคุม</t>
  </si>
  <si>
    <t xml:space="preserve">   รับชำระค่าหุ้นโดยหักกลบกับรายการซื้อเงินลงทุนในบริษัทย่อย</t>
  </si>
  <si>
    <t xml:space="preserve">   เงินกู้ยืมระยะสั้นจากกิจการที่เกี่ยวข้องกันเพิ่มขึ้นจากการ</t>
  </si>
  <si>
    <t xml:space="preserve">      ซื้อเงินลงทุนในบริษัทย่อย</t>
  </si>
  <si>
    <t xml:space="preserve">   เงินให้กู้ยืมระยะสั้นแก่กิจการที่เกี่ยวข้องกันลดลง</t>
  </si>
  <si>
    <t xml:space="preserve">      จากการซื้อเงินลงทุนในบริษัทย่อย</t>
  </si>
  <si>
    <t xml:space="preserve">   เงินกู้ยืมระยะสั้นจากกิจการที่เกี่ยวข้องกันลดลง</t>
  </si>
  <si>
    <t xml:space="preserve">      จากการรับคืนลูกหนี้บริษัทใหญ่</t>
  </si>
  <si>
    <t xml:space="preserve">   เงินกู้ยืมระยะสั้นจากกิจการที่เกี่ยวข้องกันเพิ่มขึ้น</t>
  </si>
  <si>
    <t xml:space="preserve">      จากการจ่ายเงินคืนผู้ถือหุ้นเดิม</t>
  </si>
  <si>
    <t xml:space="preserve">   เงินกู้ยืมระยะสั้นจากกิจการที่เกี่ยวข้องกันลดลงจากเงินปันผลรับ</t>
  </si>
  <si>
    <t xml:space="preserve">      จากบริษัทย่อย</t>
  </si>
  <si>
    <t>ผลต่างจากการรวมธุรกิจภายใต้การควบคุมเดียวกัน (หมายเหตุ 1.3)</t>
  </si>
  <si>
    <t xml:space="preserve">   เดียวกันจากการโอนการบริหารงานกลุ่มธุรกิจบรรจุภัณฑ์แก้ว (หมายเหตุ 1.3)</t>
  </si>
  <si>
    <t xml:space="preserve">กำไรสะสม </t>
  </si>
  <si>
    <t>- ยังไม่ได้จัดสรร</t>
  </si>
  <si>
    <t>เงินกู้ยืมระยะสั้นจากธนาคาร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</si>
  <si>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</si>
  <si>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</si>
  <si>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</si>
  <si>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</si>
  <si>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</si>
  <si>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</si>
  <si>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</si>
  <si>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ออกหุ้นสามัญเพิ่มทุน (หมายเหตุ 13.2)</t>
  </si>
  <si>
    <t>บริษัทย่อยจ่ายเงินปันผลให้ผู้มีส่วนได้เสียที่ไม่มีอำนาจควบคุม (หมายเหตุ 7.4)</t>
  </si>
  <si>
    <t>กำไรก่อนภาษี</t>
  </si>
  <si>
    <t>รายการปรับกระทบยอดกำไรก่อนภาษีเป็นเงินสดรับ (จ่าย)</t>
  </si>
  <si>
    <t>กำไรจากการดำเนินงานก่อนการเปลี่ยนแปลงในสินทรัพย์</t>
  </si>
  <si>
    <t>เงินกู้ยืมระยะสั้นจากธนาคารเพิ่มขึ้น</t>
  </si>
  <si>
    <t>เงินสดและรายการเทียบเท่าเงินสดเพิ่มขึ้นสุทธิ</t>
  </si>
  <si>
    <t>เงินสดจ่ายชำระค่าหุ้นเพิ่มทุนในบริษัทย่อย</t>
  </si>
  <si>
    <t>ผลกระทบจากการรวมธุรกิจภายใต้การควบคุมเดียวกัน (หมายเหตุ 1.3)</t>
  </si>
  <si>
    <t xml:space="preserve">      หุ้นสามัญ 500,000,000 หุ้น มูลค่าหุ้นละ 5 บาท</t>
  </si>
  <si>
    <t xml:space="preserve">         (31 ธันวาคม 2560: หุ้นสามัญ 25,000,000 หุ้น</t>
  </si>
  <si>
    <t xml:space="preserve">            มูลค่าหุ้นละ 100 บาท)</t>
  </si>
  <si>
    <t>7.3, 7.4</t>
  </si>
  <si>
    <t>บริษัทย่อยจ่ายเงินปันผลให้ผู้มีส่วนได้เสียที่ไม่มีอำนาจควบคุม (หมายเหตุ 7.3)</t>
  </si>
  <si>
    <t xml:space="preserve">      จากค่าหุ้นเพิ่มทุนในบริษัทย่อย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</si>
</sst>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[Red]\(#,##0.0\)"/>
    <numFmt numFmtId="194" formatCode="#,##0.00;[Red]\(#,##0.00\)"/>
    <numFmt numFmtId="195" formatCode="_(* #,##0_);[Red]_(* \(#,##0\);_(* &quot;-&quot;_);_(@_)"/>
    <numFmt numFmtId="196" formatCode="&quot;วันที่&quot;\ ว\ ดดดด\ ปปปป"/>
    <numFmt numFmtId="197" formatCode="#,##0.00,,_)_);[Red]\(\ #,##0.00,,\ \);[Green]_-* &quot;-&quot;??_-;_-@_-"/>
    <numFmt numFmtId="198" formatCode="\ #,##0.00,_)_);[Red]\(\ #,##0.00,\ \);[Green]_-* &quot;-&quot;??_-;_-@_-"/>
    <numFmt numFmtId="199" formatCode="d\.m\.yy\ h:mm"/>
    <numFmt numFmtId="200" formatCode="d\ ดดด\ bb"/>
    <numFmt numFmtId="201" formatCode="_-* #,##0\ _F_-;\-* #,##0\ _F_-;_-* &quot;-&quot;\ _F_-;_-@_-"/>
    <numFmt numFmtId="202" formatCode="#,##0_);[Red]\(#,##0\);"/>
    <numFmt numFmtId="203" formatCode="dd/mm/bb"/>
    <numFmt numFmtId="204" formatCode="dd/mm/\_x0000_\_x0000_"/>
    <numFmt numFmtId="205" formatCode="_-* #,##0.00\ _F_-;\-* #,##0.00\ _F_-;_-* &quot;-&quot;??\ _F_-;_-@_-"/>
    <numFmt numFmtId="206" formatCode="_-[$€-2]* #,##0.00_-;\-[$€-2]* #,##0.00_-;_-[$€-2]* &quot;-&quot;??_-"/>
    <numFmt numFmtId="207" formatCode=";;;"/>
    <numFmt numFmtId="208" formatCode="ดดดด\-bbbb"/>
    <numFmt numFmtId="209" formatCode="ดดด\-bb"/>
    <numFmt numFmtId="210" formatCode="ดดด\-bbbb"/>
    <numFmt numFmtId="211" formatCode="#,##0.00_ ;[Red]\-#,##0.00\ "/>
    <numFmt numFmtId="212" formatCode="_(* #,##0_)_);[Red]_(* \(\ #,##0\ \);_(* &quot;-&quot;??_);_(@_)"/>
    <numFmt numFmtId="213" formatCode="_(* #,##0.00,,_)_);[Red]_(* \(\ #,##0.00,,\ \);_(* &quot;-&quot;??_);_(@_)"/>
    <numFmt numFmtId="214" formatCode="_(* #,##0.00,_)_);[Red]_(* \(\ #,##0.00,\ \);_(* &quot;-&quot;??_);_(@_)"/>
    <numFmt numFmtId="215" formatCode="_-* #,##0.00_-;[Red]\(\ #,##0.00_-\);_-* &quot;-&quot;_-;_-@_-"/>
    <numFmt numFmtId="216" formatCode="ว\ ดดด\ ปป"/>
    <numFmt numFmtId="217" formatCode="0.0%"/>
    <numFmt numFmtId="218" formatCode="mm/dd/yy"/>
    <numFmt numFmtId="219" formatCode="&quot;ผ&quot;#,##0.00_);[Red]\(&quot;ผ&quot;#,##0.00\)"/>
    <numFmt numFmtId="220" formatCode="#,##0.000_);[Red]\(#,##0.000\)"/>
  </numFmts>
  <fonts count="69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347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93" fontId="17" fillId="0" borderId="0" applyFill="0" applyBorder="0" applyAlignment="0" applyProtection="0"/>
    <xf numFmtId="40" fontId="17" fillId="0" borderId="0" applyFill="0" applyBorder="0" applyAlignment="0" applyProtection="0"/>
    <xf numFmtId="195" fontId="18" fillId="3" borderId="0" applyFill="0" applyBorder="0" applyAlignment="0">
      <alignment vertical="top"/>
    </xf>
    <xf numFmtId="195" fontId="18" fillId="3" borderId="0" applyFill="0" applyBorder="0" applyAlignment="0">
      <alignment vertical="top"/>
    </xf>
    <xf numFmtId="195" fontId="18" fillId="3" borderId="0" applyFill="0" applyBorder="0" applyAlignment="0">
      <alignment vertical="top"/>
    </xf>
    <xf numFmtId="195" fontId="18" fillId="3" borderId="0" applyFill="0" applyBorder="0" applyAlignment="0">
      <alignment vertical="top"/>
    </xf>
    <xf numFmtId="196" fontId="18" fillId="0" borderId="0" applyFill="0" applyBorder="0" applyAlignment="0" applyProtection="0"/>
    <xf numFmtId="196" fontId="18" fillId="0" borderId="0" applyFill="0" applyBorder="0" applyAlignment="0" applyProtection="0"/>
    <xf numFmtId="196" fontId="18" fillId="0" borderId="0" applyFill="0" applyBorder="0" applyAlignment="0" applyProtection="0"/>
    <xf numFmtId="196" fontId="18" fillId="0" borderId="0" applyFill="0" applyBorder="0" applyAlignment="0" applyProtection="0"/>
    <xf numFmtId="43" fontId="1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7" fontId="20" fillId="0" borderId="0" applyFill="0" applyBorder="0"/>
    <xf numFmtId="198" fontId="20" fillId="0" borderId="0" applyFill="0" applyBorder="0"/>
    <xf numFmtId="199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200" fontId="18" fillId="3" borderId="4" applyFill="0" applyBorder="0" applyAlignment="0">
      <alignment horizontal="right"/>
    </xf>
    <xf numFmtId="200" fontId="18" fillId="3" borderId="4" applyFill="0" applyBorder="0" applyAlignment="0">
      <alignment horizontal="right"/>
    </xf>
    <xf numFmtId="200" fontId="18" fillId="3" borderId="4" applyFill="0" applyBorder="0" applyAlignment="0">
      <alignment horizontal="right"/>
    </xf>
    <xf numFmtId="200" fontId="18" fillId="3" borderId="4" applyFill="0" applyBorder="0" applyAlignment="0">
      <alignment horizontal="right"/>
    </xf>
    <xf numFmtId="201" fontId="21" fillId="0" borderId="0"/>
    <xf numFmtId="202" fontId="26" fillId="4" borderId="0">
      <protection hidden="1"/>
    </xf>
    <xf numFmtId="203" fontId="27" fillId="0" borderId="0" applyFill="0">
      <alignment horizontal="center"/>
    </xf>
    <xf numFmtId="14" fontId="27" fillId="0" borderId="0" applyFill="0" applyBorder="0">
      <alignment horizontal="center"/>
    </xf>
    <xf numFmtId="204" fontId="27" fillId="0" borderId="0" applyFill="0">
      <alignment horizontal="center"/>
    </xf>
    <xf numFmtId="205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8" applyFont="0" applyFill="0" applyBorder="0">
      <alignment horizontal="center" vertical="justify" wrapText="1"/>
    </xf>
    <xf numFmtId="0" fontId="33" fillId="0" borderId="8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1" applyNumberFormat="0" applyAlignment="0" applyProtection="0">
      <alignment horizontal="left" vertical="center"/>
    </xf>
    <xf numFmtId="0" fontId="36" fillId="0" borderId="3">
      <alignment horizontal="left" vertical="center"/>
    </xf>
    <xf numFmtId="0" fontId="37" fillId="0" borderId="10">
      <alignment horizontal="left" vertical="top"/>
    </xf>
    <xf numFmtId="0" fontId="37" fillId="0" borderId="10">
      <alignment horizontal="left" vertical="top"/>
    </xf>
    <xf numFmtId="0" fontId="38" fillId="0" borderId="0">
      <alignment horizontal="left"/>
    </xf>
    <xf numFmtId="0" fontId="37" fillId="0" borderId="10">
      <alignment horizontal="left" vertical="top"/>
    </xf>
    <xf numFmtId="0" fontId="39" fillId="0" borderId="10">
      <alignment horizontal="left" vertical="top"/>
    </xf>
    <xf numFmtId="0" fontId="39" fillId="0" borderId="10">
      <alignment horizontal="left" vertical="top"/>
    </xf>
    <xf numFmtId="0" fontId="40" fillId="0" borderId="0">
      <alignment horizontal="left"/>
    </xf>
    <xf numFmtId="0" fontId="41" fillId="0" borderId="10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207" fontId="17" fillId="0" borderId="0" applyFill="0" applyBorder="0" applyAlignment="0" applyProtection="0"/>
    <xf numFmtId="10" fontId="34" fillId="5" borderId="8" applyNumberFormat="0" applyBorder="0" applyAlignment="0" applyProtection="0"/>
    <xf numFmtId="17" fontId="43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37" fontId="44" fillId="0" borderId="0"/>
    <xf numFmtId="0" fontId="21" fillId="0" borderId="0"/>
    <xf numFmtId="211" fontId="20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06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216" fontId="18" fillId="3" borderId="0" applyFill="0" applyBorder="0" applyAlignment="0" applyProtection="0">
      <protection locked="0"/>
    </xf>
    <xf numFmtId="216" fontId="18" fillId="3" borderId="0" applyFill="0" applyBorder="0" applyAlignment="0" applyProtection="0">
      <protection locked="0"/>
    </xf>
    <xf numFmtId="216" fontId="18" fillId="3" borderId="0" applyFill="0" applyBorder="0" applyAlignment="0" applyProtection="0">
      <protection locked="0"/>
    </xf>
    <xf numFmtId="216" fontId="18" fillId="3" borderId="0" applyFill="0" applyBorder="0" applyAlignment="0" applyProtection="0">
      <protection locked="0"/>
    </xf>
    <xf numFmtId="187" fontId="18" fillId="3" borderId="0" applyFill="0" applyBorder="0" applyAlignment="0" applyProtection="0">
      <alignment vertical="top"/>
    </xf>
    <xf numFmtId="187" fontId="18" fillId="3" borderId="0" applyFill="0" applyBorder="0" applyAlignment="0" applyProtection="0">
      <alignment vertical="top"/>
    </xf>
    <xf numFmtId="187" fontId="18" fillId="3" borderId="0" applyFill="0" applyBorder="0" applyAlignment="0" applyProtection="0">
      <alignment vertical="top"/>
    </xf>
    <xf numFmtId="187" fontId="18" fillId="3" borderId="0" applyFill="0" applyBorder="0" applyAlignment="0" applyProtection="0">
      <alignment vertical="top"/>
    </xf>
    <xf numFmtId="194" fontId="18" fillId="0" borderId="0" applyFill="0" applyBorder="0" applyAlignment="0" applyProtection="0"/>
    <xf numFmtId="194" fontId="18" fillId="0" borderId="0" applyFill="0" applyBorder="0" applyAlignment="0" applyProtection="0"/>
    <xf numFmtId="194" fontId="18" fillId="0" borderId="0" applyFill="0" applyBorder="0" applyAlignment="0" applyProtection="0"/>
    <xf numFmtId="194" fontId="18" fillId="0" borderId="0" applyFill="0" applyBorder="0" applyAlignment="0" applyProtection="0"/>
    <xf numFmtId="10" fontId="10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218" fontId="47" fillId="0" borderId="0" applyNumberFormat="0" applyFill="0" applyBorder="0" applyAlignment="0" applyProtection="0">
      <alignment horizontal="left"/>
    </xf>
    <xf numFmtId="0" fontId="31" fillId="0" borderId="12">
      <alignment vertical="center"/>
    </xf>
    <xf numFmtId="0" fontId="48" fillId="0" borderId="0"/>
    <xf numFmtId="0" fontId="10" fillId="0" borderId="0"/>
    <xf numFmtId="191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4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1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4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88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191" fontId="1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</cellStyleXfs>
  <cellXfs count="141">
    <xf numFmtId="0" fontId="0" fillId="0" borderId="0" xfId="0"/>
    <xf numFmtId="38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189" fontId="2" fillId="0" borderId="2" xfId="0" applyNumberFormat="1" applyFont="1" applyFill="1" applyBorder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horizontal="right" vertical="center"/>
    </xf>
    <xf numFmtId="189" fontId="2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7" xfId="0" applyNumberFormat="1" applyFont="1" applyFill="1" applyBorder="1" applyAlignment="1">
      <alignment vertical="center"/>
    </xf>
    <xf numFmtId="38" fontId="2" fillId="0" borderId="7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6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220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top"/>
    </xf>
    <xf numFmtId="192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92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92" fontId="2" fillId="0" borderId="0" xfId="0" quotePrefix="1" applyNumberFormat="1" applyFont="1" applyFill="1" applyAlignment="1">
      <alignment horizontal="left" vertical="top"/>
    </xf>
    <xf numFmtId="192" fontId="2" fillId="0" borderId="0" xfId="0" applyNumberFormat="1" applyFont="1" applyFill="1" applyAlignment="1">
      <alignment horizontal="left" vertical="top"/>
    </xf>
    <xf numFmtId="191" fontId="2" fillId="0" borderId="6" xfId="0" applyNumberFormat="1" applyFont="1" applyFill="1" applyBorder="1" applyAlignment="1">
      <alignment horizontal="right" vertical="top"/>
    </xf>
    <xf numFmtId="191" fontId="2" fillId="0" borderId="0" xfId="0" applyNumberFormat="1" applyFont="1" applyFill="1" applyAlignment="1">
      <alignment vertical="top"/>
    </xf>
    <xf numFmtId="191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192" fontId="2" fillId="0" borderId="6" xfId="0" applyNumberFormat="1" applyFont="1" applyFill="1" applyBorder="1" applyAlignment="1">
      <alignment horizontal="right" vertical="top"/>
    </xf>
    <xf numFmtId="192" fontId="2" fillId="0" borderId="0" xfId="0" applyNumberFormat="1" applyFont="1" applyFill="1" applyBorder="1" applyAlignment="1">
      <alignment horizontal="right" vertical="top"/>
    </xf>
    <xf numFmtId="38" fontId="6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top"/>
    </xf>
    <xf numFmtId="38" fontId="61" fillId="0" borderId="0" xfId="0" applyNumberFormat="1" applyFont="1" applyFill="1" applyBorder="1" applyAlignment="1">
      <alignment vertical="top"/>
    </xf>
    <xf numFmtId="38" fontId="2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Alignment="1">
      <alignment horizontal="right" vertical="top"/>
    </xf>
    <xf numFmtId="37" fontId="6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" vertical="top"/>
    </xf>
    <xf numFmtId="38" fontId="6" fillId="0" borderId="0" xfId="0" quotePrefix="1" applyNumberFormat="1" applyFont="1" applyFill="1" applyBorder="1" applyAlignment="1">
      <alignment horizontal="center" vertical="top"/>
    </xf>
    <xf numFmtId="38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38" fontId="6" fillId="0" borderId="0" xfId="1" applyNumberFormat="1" applyFont="1" applyFill="1" applyAlignment="1">
      <alignment vertical="top"/>
    </xf>
    <xf numFmtId="38" fontId="2" fillId="0" borderId="0" xfId="1" applyNumberFormat="1" applyFont="1" applyFill="1" applyAlignment="1">
      <alignment vertical="top"/>
    </xf>
    <xf numFmtId="38" fontId="4" fillId="0" borderId="0" xfId="1" applyNumberFormat="1" applyFont="1" applyFill="1" applyAlignment="1">
      <alignment horizontal="center" vertical="top"/>
    </xf>
    <xf numFmtId="189" fontId="2" fillId="0" borderId="0" xfId="1" applyNumberFormat="1" applyFont="1" applyFill="1" applyAlignment="1">
      <alignment vertical="top"/>
    </xf>
    <xf numFmtId="189" fontId="2" fillId="0" borderId="0" xfId="0" applyNumberFormat="1" applyFont="1" applyFill="1" applyAlignment="1">
      <alignment vertical="top"/>
    </xf>
    <xf numFmtId="38" fontId="4" fillId="0" borderId="0" xfId="1" applyNumberFormat="1" applyFont="1" applyFill="1" applyAlignment="1">
      <alignment vertical="top"/>
    </xf>
    <xf numFmtId="189" fontId="2" fillId="0" borderId="1" xfId="1" applyNumberFormat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189" fontId="2" fillId="0" borderId="3" xfId="1" applyNumberFormat="1" applyFont="1" applyFill="1" applyBorder="1" applyAlignment="1">
      <alignment vertical="top"/>
    </xf>
    <xf numFmtId="189" fontId="2" fillId="0" borderId="1" xfId="1" applyNumberFormat="1" applyFont="1" applyFill="1" applyBorder="1" applyAlignment="1">
      <alignment horizontal="right" vertical="top"/>
    </xf>
    <xf numFmtId="189" fontId="2" fillId="0" borderId="1" xfId="0" applyNumberFormat="1" applyFont="1" applyFill="1" applyBorder="1" applyAlignment="1">
      <alignment vertical="top"/>
    </xf>
    <xf numFmtId="189" fontId="2" fillId="0" borderId="4" xfId="0" applyNumberFormat="1" applyFont="1" applyFill="1" applyBorder="1" applyAlignment="1">
      <alignment vertical="top"/>
    </xf>
    <xf numFmtId="189" fontId="2" fillId="0" borderId="6" xfId="0" applyNumberFormat="1" applyFont="1" applyFill="1" applyBorder="1" applyAlignment="1">
      <alignment vertical="top"/>
    </xf>
    <xf numFmtId="18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Alignment="1">
      <alignment horizontal="left" vertical="top"/>
    </xf>
    <xf numFmtId="0" fontId="6" fillId="6" borderId="0" xfId="0" applyNumberFormat="1" applyFont="1" applyFill="1" applyAlignment="1">
      <alignment vertical="top"/>
    </xf>
    <xf numFmtId="0" fontId="2" fillId="6" borderId="0" xfId="0" applyNumberFormat="1" applyFont="1" applyFill="1" applyAlignment="1">
      <alignment vertical="top"/>
    </xf>
    <xf numFmtId="0" fontId="2" fillId="6" borderId="0" xfId="0" quotePrefix="1" applyNumberFormat="1" applyFont="1" applyFill="1" applyAlignment="1">
      <alignment horizontal="left" vertical="top"/>
    </xf>
    <xf numFmtId="0" fontId="2" fillId="6" borderId="0" xfId="0" applyNumberFormat="1" applyFont="1" applyFill="1" applyAlignment="1">
      <alignment horizontal="left" vertical="top"/>
    </xf>
    <xf numFmtId="0" fontId="2" fillId="6" borderId="0" xfId="0" applyNumberFormat="1" applyFont="1" applyFill="1" applyBorder="1" applyAlignment="1">
      <alignment horizontal="left" vertical="top"/>
    </xf>
    <xf numFmtId="0" fontId="6" fillId="6" borderId="0" xfId="0" applyNumberFormat="1" applyFont="1" applyFill="1" applyAlignment="1">
      <alignment horizontal="left" vertical="top"/>
    </xf>
    <xf numFmtId="189" fontId="2" fillId="0" borderId="3" xfId="0" applyNumberFormat="1" applyFont="1" applyFill="1" applyBorder="1" applyAlignment="1">
      <alignment vertical="top"/>
    </xf>
    <xf numFmtId="0" fontId="6" fillId="6" borderId="0" xfId="0" quotePrefix="1" applyNumberFormat="1" applyFont="1" applyFill="1" applyAlignment="1">
      <alignment horizontal="left" vertical="top"/>
    </xf>
    <xf numFmtId="191" fontId="2" fillId="0" borderId="0" xfId="0" applyNumberFormat="1" applyFont="1" applyFill="1" applyBorder="1" applyAlignment="1">
      <alignment horizontal="right" vertical="top"/>
    </xf>
    <xf numFmtId="191" fontId="2" fillId="0" borderId="0" xfId="0" applyNumberFormat="1" applyFont="1" applyFill="1" applyBorder="1" applyAlignment="1">
      <alignment vertical="top"/>
    </xf>
    <xf numFmtId="0" fontId="2" fillId="0" borderId="1" xfId="0" quotePrefix="1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191" fontId="2" fillId="0" borderId="0" xfId="346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38" fontId="61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192" fontId="2" fillId="0" borderId="0" xfId="0" applyNumberFormat="1" applyFont="1" applyFill="1" applyAlignment="1">
      <alignment horizontal="center" vertical="center"/>
    </xf>
    <xf numFmtId="192" fontId="2" fillId="0" borderId="1" xfId="0" applyNumberFormat="1" applyFont="1" applyFill="1" applyBorder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92" fontId="2" fillId="0" borderId="0" xfId="215" applyNumberFormat="1" applyFont="1" applyFill="1" applyAlignment="1">
      <alignment horizontal="right" vertical="top"/>
    </xf>
    <xf numFmtId="192" fontId="2" fillId="0" borderId="0" xfId="346" applyNumberFormat="1" applyFont="1" applyFill="1" applyAlignment="1">
      <alignment horizontal="right" vertical="center"/>
    </xf>
    <xf numFmtId="192" fontId="2" fillId="0" borderId="0" xfId="346" applyNumberFormat="1" applyFont="1" applyFill="1" applyAlignment="1">
      <alignment vertical="center"/>
    </xf>
    <xf numFmtId="192" fontId="64" fillId="0" borderId="0" xfId="0" applyNumberFormat="1" applyFont="1" applyFill="1" applyAlignment="1">
      <alignment vertical="center"/>
    </xf>
    <xf numFmtId="0" fontId="64" fillId="0" borderId="0" xfId="0" applyNumberFormat="1" applyFont="1" applyFill="1" applyAlignment="1">
      <alignment vertical="center"/>
    </xf>
    <xf numFmtId="189" fontId="64" fillId="0" borderId="0" xfId="0" applyNumberFormat="1" applyFont="1" applyFill="1" applyBorder="1" applyAlignment="1">
      <alignment vertical="center"/>
    </xf>
    <xf numFmtId="189" fontId="64" fillId="0" borderId="0" xfId="0" applyNumberFormat="1" applyFont="1" applyFill="1" applyAlignment="1">
      <alignment vertical="center"/>
    </xf>
    <xf numFmtId="0" fontId="65" fillId="0" borderId="0" xfId="0" applyNumberFormat="1" applyFont="1" applyFill="1" applyAlignment="1">
      <alignment horizontal="center" vertical="center"/>
    </xf>
    <xf numFmtId="0" fontId="66" fillId="0" borderId="0" xfId="0" applyNumberFormat="1" applyFont="1" applyFill="1" applyAlignment="1">
      <alignment vertical="center"/>
    </xf>
    <xf numFmtId="189" fontId="64" fillId="0" borderId="4" xfId="0" applyNumberFormat="1" applyFont="1" applyFill="1" applyBorder="1" applyAlignment="1">
      <alignment vertical="center"/>
    </xf>
    <xf numFmtId="189" fontId="64" fillId="0" borderId="0" xfId="0" applyNumberFormat="1" applyFont="1" applyFill="1" applyAlignment="1">
      <alignment horizontal="center" vertical="center"/>
    </xf>
    <xf numFmtId="0" fontId="64" fillId="0" borderId="0" xfId="0" applyNumberFormat="1" applyFont="1" applyFill="1" applyBorder="1" applyAlignment="1">
      <alignment vertical="top"/>
    </xf>
    <xf numFmtId="189" fontId="64" fillId="0" borderId="0" xfId="0" applyNumberFormat="1" applyFont="1" applyFill="1" applyBorder="1" applyAlignment="1">
      <alignment horizontal="center" vertical="center"/>
    </xf>
    <xf numFmtId="192" fontId="64" fillId="0" borderId="0" xfId="0" applyNumberFormat="1" applyFont="1" applyFill="1" applyBorder="1" applyAlignment="1">
      <alignment horizontal="center" vertical="center"/>
    </xf>
    <xf numFmtId="189" fontId="64" fillId="0" borderId="1" xfId="0" applyNumberFormat="1" applyFont="1" applyFill="1" applyBorder="1" applyAlignment="1">
      <alignment vertical="center"/>
    </xf>
    <xf numFmtId="0" fontId="66" fillId="0" borderId="0" xfId="0" applyNumberFormat="1" applyFont="1" applyFill="1" applyAlignment="1">
      <alignment vertical="top"/>
    </xf>
    <xf numFmtId="192" fontId="64" fillId="0" borderId="0" xfId="0" applyNumberFormat="1" applyFont="1" applyFill="1" applyBorder="1" applyAlignment="1">
      <alignment vertical="center"/>
    </xf>
    <xf numFmtId="189" fontId="64" fillId="0" borderId="1" xfId="0" applyNumberFormat="1" applyFont="1" applyFill="1" applyBorder="1" applyAlignment="1">
      <alignment horizontal="center" vertical="center"/>
    </xf>
    <xf numFmtId="192" fontId="64" fillId="0" borderId="0" xfId="0" applyNumberFormat="1" applyFont="1" applyFill="1" applyAlignment="1">
      <alignment horizontal="center" vertical="center"/>
    </xf>
    <xf numFmtId="192" fontId="64" fillId="0" borderId="1" xfId="0" applyNumberFormat="1" applyFont="1" applyFill="1" applyBorder="1" applyAlignment="1">
      <alignment horizontal="center" vertical="center"/>
    </xf>
    <xf numFmtId="192" fontId="64" fillId="0" borderId="1" xfId="0" applyNumberFormat="1" applyFont="1" applyFill="1" applyBorder="1" applyAlignment="1">
      <alignment horizontal="center" vertical="top"/>
    </xf>
    <xf numFmtId="192" fontId="64" fillId="0" borderId="0" xfId="0" applyNumberFormat="1" applyFont="1" applyFill="1" applyBorder="1" applyAlignment="1">
      <alignment horizontal="center" vertical="top"/>
    </xf>
    <xf numFmtId="0" fontId="67" fillId="0" borderId="0" xfId="0" applyNumberFormat="1" applyFont="1" applyFill="1" applyAlignment="1">
      <alignment horizontal="center" vertical="center"/>
    </xf>
    <xf numFmtId="192" fontId="64" fillId="0" borderId="0" xfId="0" applyNumberFormat="1" applyFont="1" applyFill="1" applyAlignment="1">
      <alignment horizontal="center" vertical="top"/>
    </xf>
    <xf numFmtId="192" fontId="64" fillId="0" borderId="3" xfId="0" applyNumberFormat="1" applyFont="1" applyFill="1" applyBorder="1" applyAlignment="1">
      <alignment horizontal="centerContinuous" vertical="center"/>
    </xf>
    <xf numFmtId="192" fontId="64" fillId="0" borderId="1" xfId="0" applyNumberFormat="1" applyFont="1" applyFill="1" applyBorder="1" applyAlignment="1">
      <alignment horizontal="centerContinuous" vertical="center"/>
    </xf>
    <xf numFmtId="38" fontId="64" fillId="0" borderId="0" xfId="0" applyNumberFormat="1" applyFont="1" applyFill="1" applyBorder="1" applyAlignment="1">
      <alignment vertical="center"/>
    </xf>
    <xf numFmtId="38" fontId="64" fillId="0" borderId="0" xfId="0" applyNumberFormat="1" applyFont="1" applyFill="1" applyBorder="1" applyAlignment="1">
      <alignment horizontal="centerContinuous" vertical="center"/>
    </xf>
    <xf numFmtId="38" fontId="64" fillId="0" borderId="1" xfId="0" applyNumberFormat="1" applyFont="1" applyFill="1" applyBorder="1" applyAlignment="1">
      <alignment horizontal="centerContinuous" vertical="center"/>
    </xf>
    <xf numFmtId="38" fontId="66" fillId="0" borderId="1" xfId="0" applyNumberFormat="1" applyFont="1" applyFill="1" applyBorder="1" applyAlignment="1">
      <alignment horizontal="centerContinuous" vertical="center"/>
    </xf>
    <xf numFmtId="38" fontId="64" fillId="0" borderId="0" xfId="0" applyNumberFormat="1" applyFont="1" applyFill="1" applyBorder="1" applyAlignment="1">
      <alignment horizontal="right" vertical="center"/>
    </xf>
    <xf numFmtId="192" fontId="66" fillId="0" borderId="0" xfId="0" applyNumberFormat="1" applyFont="1" applyFill="1" applyAlignment="1">
      <alignment vertical="center"/>
    </xf>
    <xf numFmtId="37" fontId="66" fillId="0" borderId="0" xfId="0" applyNumberFormat="1" applyFont="1" applyFill="1" applyAlignment="1">
      <alignment vertical="center"/>
    </xf>
    <xf numFmtId="38" fontId="68" fillId="0" borderId="0" xfId="0" applyNumberFormat="1" applyFont="1" applyFill="1" applyBorder="1" applyAlignment="1">
      <alignment vertical="center"/>
    </xf>
    <xf numFmtId="192" fontId="64" fillId="0" borderId="0" xfId="346" applyNumberFormat="1" applyFont="1" applyFill="1" applyBorder="1" applyAlignment="1">
      <alignment vertical="center"/>
    </xf>
    <xf numFmtId="192" fontId="64" fillId="0" borderId="0" xfId="346" applyNumberFormat="1" applyFont="1" applyFill="1" applyAlignment="1">
      <alignment vertical="center"/>
    </xf>
    <xf numFmtId="189" fontId="2" fillId="0" borderId="13" xfId="0" applyNumberFormat="1" applyFont="1" applyFill="1" applyBorder="1" applyAlignment="1">
      <alignment vertical="top"/>
    </xf>
    <xf numFmtId="38" fontId="2" fillId="0" borderId="0" xfId="0" applyNumberFormat="1" applyFont="1" applyFill="1" applyBorder="1" applyAlignment="1">
      <alignment vertical="top"/>
    </xf>
    <xf numFmtId="38" fontId="6" fillId="0" borderId="0" xfId="0" applyNumberFormat="1" applyFont="1" applyFill="1" applyBorder="1" applyAlignment="1">
      <alignment horizontal="center" vertical="center"/>
    </xf>
    <xf numFmtId="192" fontId="2" fillId="0" borderId="0" xfId="0" quotePrefix="1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92" fontId="64" fillId="0" borderId="13" xfId="0" applyNumberFormat="1" applyFont="1" applyFill="1" applyBorder="1" applyAlignment="1">
      <alignment horizontal="center" vertical="top"/>
    </xf>
    <xf numFmtId="192" fontId="64" fillId="0" borderId="1" xfId="0" applyNumberFormat="1" applyFont="1" applyFill="1" applyBorder="1" applyAlignment="1">
      <alignment horizontal="center" vertical="top"/>
    </xf>
  </cellXfs>
  <cellStyles count="347">
    <cellStyle name="amount" xfId="11"/>
    <cellStyle name="Body" xfId="12"/>
    <cellStyle name="Calc Currency (0)" xfId="13"/>
    <cellStyle name="comic" xfId="14"/>
    <cellStyle name="Comma" xfId="346" builtinId="3"/>
    <cellStyle name="Comma (0.0)" xfId="15"/>
    <cellStyle name="Comma (0.00)" xfId="16"/>
    <cellStyle name="Comma (hidden)" xfId="17"/>
    <cellStyle name="Comma (hidden) 2" xfId="18"/>
    <cellStyle name="Comma (hidden) 3" xfId="19"/>
    <cellStyle name="Comma (hidden) 4" xfId="20"/>
    <cellStyle name="Comma (index)" xfId="21"/>
    <cellStyle name="Comma (index) 2" xfId="22"/>
    <cellStyle name="Comma (index) 3" xfId="23"/>
    <cellStyle name="Comma (index) 4" xfId="24"/>
    <cellStyle name="Comma 2" xfId="6"/>
    <cellStyle name="Comma 2 2" xfId="26"/>
    <cellStyle name="Comma 2 3" xfId="25"/>
    <cellStyle name="Comma 3" xfId="8"/>
    <cellStyle name="Comma 3 2" xfId="28"/>
    <cellStyle name="Comma 3 3" xfId="29"/>
    <cellStyle name="Comma 3 4" xfId="27"/>
    <cellStyle name="Comma 4" xfId="30"/>
    <cellStyle name="Comma 4 2" xfId="31"/>
    <cellStyle name="Comma 5" xfId="32"/>
    <cellStyle name="Comma 6" xfId="4"/>
    <cellStyle name="Comma 6 2" xfId="33"/>
    <cellStyle name="Comma 7" xfId="34"/>
    <cellStyle name="Comma 8" xfId="10"/>
    <cellStyle name="Comma 9" xfId="345"/>
    <cellStyle name="Comma M" xfId="35"/>
    <cellStyle name="Comma T" xfId="36"/>
    <cellStyle name="comma zerodec" xfId="37"/>
    <cellStyle name="Copied" xfId="38"/>
    <cellStyle name="Cover Date" xfId="39"/>
    <cellStyle name="Cover Subtitle" xfId="40"/>
    <cellStyle name="Cover Title" xfId="41"/>
    <cellStyle name="Currency (hidden)" xfId="42"/>
    <cellStyle name="Currency (hidden) 2" xfId="43"/>
    <cellStyle name="Currency (hidden) 3" xfId="44"/>
    <cellStyle name="Currency (hidden) 4" xfId="45"/>
    <cellStyle name="Currency1" xfId="46"/>
    <cellStyle name="Custom" xfId="47"/>
    <cellStyle name="Date" xfId="48"/>
    <cellStyle name="Date Eng" xfId="49"/>
    <cellStyle name="Date_13.Lead_Royal Excellency(RE)" xfId="50"/>
    <cellStyle name="Dollar (zero dec)" xfId="51"/>
    <cellStyle name="E&amp;Y House" xfId="52"/>
    <cellStyle name="Entered" xfId="53"/>
    <cellStyle name="Euro" xfId="54"/>
    <cellStyle name="Euro 2" xfId="55"/>
    <cellStyle name="Euro 2 2" xfId="56"/>
    <cellStyle name="Euro 2 2 2" xfId="57"/>
    <cellStyle name="Euro 2 3" xfId="58"/>
    <cellStyle name="Euro 3" xfId="59"/>
    <cellStyle name="Euro 3 2" xfId="60"/>
    <cellStyle name="Euro 3 2 2" xfId="61"/>
    <cellStyle name="Euro 3 3" xfId="62"/>
    <cellStyle name="Euro 4" xfId="63"/>
    <cellStyle name="Euro 4 2" xfId="64"/>
    <cellStyle name="Euro 4 2 2" xfId="65"/>
    <cellStyle name="Euro 4 3" xfId="66"/>
    <cellStyle name="Euro 5" xfId="67"/>
    <cellStyle name="Euro 5 2" xfId="68"/>
    <cellStyle name="Euro 5 3" xfId="69"/>
    <cellStyle name="Footer SBILogo1" xfId="70"/>
    <cellStyle name="Footer SBILogo2" xfId="71"/>
    <cellStyle name="Footnote" xfId="72"/>
    <cellStyle name="Footnote Reference" xfId="73"/>
    <cellStyle name="Footnote__0_Lead_ KOSE_30.06.05" xfId="74"/>
    <cellStyle name="General C" xfId="75"/>
    <cellStyle name="General CA" xfId="76"/>
    <cellStyle name="General Eng" xfId="77"/>
    <cellStyle name="General S" xfId="78"/>
    <cellStyle name="General S 2" xfId="79"/>
    <cellStyle name="General S 2 2" xfId="80"/>
    <cellStyle name="General S 2 2 2" xfId="81"/>
    <cellStyle name="General S 2 3" xfId="82"/>
    <cellStyle name="General S 3" xfId="83"/>
    <cellStyle name="General S 3 2" xfId="84"/>
    <cellStyle name="General S 3 2 2" xfId="85"/>
    <cellStyle name="General S 3 3" xfId="86"/>
    <cellStyle name="General S 4" xfId="87"/>
    <cellStyle name="General S 4 2" xfId="88"/>
    <cellStyle name="General S 4 2 2" xfId="89"/>
    <cellStyle name="General S 4 3" xfId="90"/>
    <cellStyle name="General S 5" xfId="91"/>
    <cellStyle name="General S 5 2" xfId="92"/>
    <cellStyle name="General S 5 3" xfId="93"/>
    <cellStyle name="General T" xfId="94"/>
    <cellStyle name="General T 2" xfId="95"/>
    <cellStyle name="General T 2 2" xfId="96"/>
    <cellStyle name="General T 2 2 2" xfId="97"/>
    <cellStyle name="General T 2 3" xfId="98"/>
    <cellStyle name="General T 3" xfId="99"/>
    <cellStyle name="General T 3 2" xfId="100"/>
    <cellStyle name="General T 3 2 2" xfId="101"/>
    <cellStyle name="General T 3 3" xfId="102"/>
    <cellStyle name="General T 4" xfId="103"/>
    <cellStyle name="General T 4 2" xfId="104"/>
    <cellStyle name="General T 4 2 2" xfId="105"/>
    <cellStyle name="General T 4 3" xfId="106"/>
    <cellStyle name="General T 5" xfId="107"/>
    <cellStyle name="General T 5 2" xfId="108"/>
    <cellStyle name="General T 5 3" xfId="109"/>
    <cellStyle name="General W" xfId="110"/>
    <cellStyle name="General W 2" xfId="111"/>
    <cellStyle name="General W 2 2" xfId="112"/>
    <cellStyle name="General W 2 2 2" xfId="113"/>
    <cellStyle name="General W 2 3" xfId="114"/>
    <cellStyle name="General W 3" xfId="115"/>
    <cellStyle name="General W 3 2" xfId="116"/>
    <cellStyle name="General W 3 2 2" xfId="117"/>
    <cellStyle name="General W 3 3" xfId="118"/>
    <cellStyle name="General W 4" xfId="119"/>
    <cellStyle name="General W 4 2" xfId="120"/>
    <cellStyle name="General W 4 2 2" xfId="121"/>
    <cellStyle name="General W 4 3" xfId="122"/>
    <cellStyle name="General W 5" xfId="123"/>
    <cellStyle name="General W 5 2" xfId="124"/>
    <cellStyle name="General W 5 3" xfId="125"/>
    <cellStyle name="Grey" xfId="126"/>
    <cellStyle name="Header" xfId="127"/>
    <cellStyle name="Header Draft Stamp" xfId="128"/>
    <cellStyle name="Header__0_Lead_ KOSE_30.06.05" xfId="129"/>
    <cellStyle name="Header1" xfId="130"/>
    <cellStyle name="Header2" xfId="131"/>
    <cellStyle name="Heading 1 2" xfId="132"/>
    <cellStyle name="Heading 1 3" xfId="133"/>
    <cellStyle name="Heading 1 Above" xfId="134"/>
    <cellStyle name="Heading 1+" xfId="135"/>
    <cellStyle name="Heading 2 2" xfId="136"/>
    <cellStyle name="Heading 2 3" xfId="137"/>
    <cellStyle name="Heading 2 Below" xfId="138"/>
    <cellStyle name="Heading 2+" xfId="139"/>
    <cellStyle name="Heading 3 2" xfId="140"/>
    <cellStyle name="Heading 3 3" xfId="141"/>
    <cellStyle name="Heading 3+" xfId="142"/>
    <cellStyle name="Hidden" xfId="143"/>
    <cellStyle name="Input [yellow]" xfId="144"/>
    <cellStyle name="Month Year" xfId="145"/>
    <cellStyle name="Month Year F" xfId="146"/>
    <cellStyle name="Month Year F 2" xfId="147"/>
    <cellStyle name="Month Year F 2 2" xfId="148"/>
    <cellStyle name="Month Year F 2 2 2" xfId="149"/>
    <cellStyle name="Month Year F 2 3" xfId="150"/>
    <cellStyle name="Month Year F 3" xfId="151"/>
    <cellStyle name="Month Year F 3 2" xfId="152"/>
    <cellStyle name="Month Year F 3 2 2" xfId="153"/>
    <cellStyle name="Month Year F 3 3" xfId="154"/>
    <cellStyle name="Month Year F 4" xfId="155"/>
    <cellStyle name="Month Year F 4 2" xfId="156"/>
    <cellStyle name="Month Year F 4 2 2" xfId="157"/>
    <cellStyle name="Month Year F 4 3" xfId="158"/>
    <cellStyle name="Month Year F 5" xfId="159"/>
    <cellStyle name="Month Year F 5 2" xfId="160"/>
    <cellStyle name="Month Year F 5 3" xfId="161"/>
    <cellStyle name="Month Year S" xfId="162"/>
    <cellStyle name="Month Year S 2" xfId="163"/>
    <cellStyle name="Month Year S 2 2" xfId="164"/>
    <cellStyle name="Month Year S 2 2 2" xfId="165"/>
    <cellStyle name="Month Year S 2 3" xfId="166"/>
    <cellStyle name="Month Year S 3" xfId="167"/>
    <cellStyle name="Month Year S 3 2" xfId="168"/>
    <cellStyle name="Month Year S 3 2 2" xfId="169"/>
    <cellStyle name="Month Year S 3 3" xfId="170"/>
    <cellStyle name="Month Year S 4" xfId="171"/>
    <cellStyle name="Month Year S 4 2" xfId="172"/>
    <cellStyle name="Month Year S 4 2 2" xfId="173"/>
    <cellStyle name="Month Year S 4 3" xfId="174"/>
    <cellStyle name="Month Year S 5" xfId="175"/>
    <cellStyle name="Month Year S 5 2" xfId="176"/>
    <cellStyle name="Month Year S 5 3" xfId="177"/>
    <cellStyle name="Month Year T" xfId="178"/>
    <cellStyle name="Month Year T 2" xfId="179"/>
    <cellStyle name="Month Year T 2 2" xfId="180"/>
    <cellStyle name="Month Year T 2 2 2" xfId="181"/>
    <cellStyle name="Month Year T 2 3" xfId="182"/>
    <cellStyle name="Month Year T 3" xfId="183"/>
    <cellStyle name="Month Year T 3 2" xfId="184"/>
    <cellStyle name="Month Year T 3 2 2" xfId="185"/>
    <cellStyle name="Month Year T 3 3" xfId="186"/>
    <cellStyle name="Month Year T 4" xfId="187"/>
    <cellStyle name="Month Year T 4 2" xfId="188"/>
    <cellStyle name="Month Year T 4 2 2" xfId="189"/>
    <cellStyle name="Month Year T 4 3" xfId="190"/>
    <cellStyle name="Month Year T 5" xfId="191"/>
    <cellStyle name="Month Year T 5 2" xfId="192"/>
    <cellStyle name="Month Year T 5 3" xfId="193"/>
    <cellStyle name="no dec" xfId="194"/>
    <cellStyle name="Normal" xfId="0" builtinId="0"/>
    <cellStyle name="Normal - Style1" xfId="195"/>
    <cellStyle name="Normal [-]" xfId="196"/>
    <cellStyle name="Normal [0]" xfId="197"/>
    <cellStyle name="Normal [0] 2" xfId="198"/>
    <cellStyle name="Normal [0] 2 2" xfId="199"/>
    <cellStyle name="Normal [0] 2 2 2" xfId="200"/>
    <cellStyle name="Normal [0] 2 3" xfId="201"/>
    <cellStyle name="Normal [0] 3" xfId="202"/>
    <cellStyle name="Normal [0] 3 2" xfId="203"/>
    <cellStyle name="Normal [0] 3 2 2" xfId="204"/>
    <cellStyle name="Normal [0] 3 3" xfId="205"/>
    <cellStyle name="Normal [0] 4" xfId="206"/>
    <cellStyle name="Normal [0] 4 2" xfId="207"/>
    <cellStyle name="Normal [0] 4 2 2" xfId="208"/>
    <cellStyle name="Normal [0] 4 3" xfId="209"/>
    <cellStyle name="Normal [0] 5" xfId="210"/>
    <cellStyle name="Normal [0] 5 2" xfId="211"/>
    <cellStyle name="Normal [0] 5 3" xfId="212"/>
    <cellStyle name="Normal 10" xfId="213"/>
    <cellStyle name="Normal 11" xfId="344"/>
    <cellStyle name="Normal 2" xfId="5"/>
    <cellStyle name="Normal 2 2" xfId="215"/>
    <cellStyle name="Normal 2 2 2" xfId="216"/>
    <cellStyle name="Normal 2 2 2 2" xfId="217"/>
    <cellStyle name="Normal 2 2 3" xfId="218"/>
    <cellStyle name="Normal 2 3" xfId="219"/>
    <cellStyle name="Normal 2 3 2" xfId="220"/>
    <cellStyle name="Normal 2 3 2 2" xfId="221"/>
    <cellStyle name="Normal 2 3 3" xfId="222"/>
    <cellStyle name="Normal 2 4" xfId="223"/>
    <cellStyle name="Normal 2 4 2" xfId="224"/>
    <cellStyle name="Normal 2 4 2 2" xfId="225"/>
    <cellStyle name="Normal 2 4 3" xfId="226"/>
    <cellStyle name="Normal 2 5" xfId="227"/>
    <cellStyle name="Normal 2 6" xfId="214"/>
    <cellStyle name="Normal 3" xfId="7"/>
    <cellStyle name="Normal 3 2" xfId="229"/>
    <cellStyle name="Normal 3 3" xfId="230"/>
    <cellStyle name="Normal 3 4" xfId="228"/>
    <cellStyle name="Normal 4" xfId="231"/>
    <cellStyle name="Normal 4 2" xfId="232"/>
    <cellStyle name="Normal 5" xfId="233"/>
    <cellStyle name="Normal 6" xfId="234"/>
    <cellStyle name="Normal 7" xfId="235"/>
    <cellStyle name="Normal 8" xfId="3"/>
    <cellStyle name="Normal 8 2" xfId="236"/>
    <cellStyle name="Normal 9" xfId="9"/>
    <cellStyle name="Normal M" xfId="237"/>
    <cellStyle name="Normal M 2" xfId="238"/>
    <cellStyle name="Normal M 2 2" xfId="239"/>
    <cellStyle name="Normal M 2 2 2" xfId="240"/>
    <cellStyle name="Normal M 2 3" xfId="241"/>
    <cellStyle name="Normal M 3" xfId="242"/>
    <cellStyle name="Normal M 3 2" xfId="243"/>
    <cellStyle name="Normal M 3 2 2" xfId="244"/>
    <cellStyle name="Normal M 3 3" xfId="245"/>
    <cellStyle name="Normal M 4" xfId="246"/>
    <cellStyle name="Normal M 4 2" xfId="247"/>
    <cellStyle name="Normal M 4 2 2" xfId="248"/>
    <cellStyle name="Normal M 4 3" xfId="249"/>
    <cellStyle name="Normal M 5" xfId="250"/>
    <cellStyle name="Normal M 5 2" xfId="251"/>
    <cellStyle name="Normal M 5 3" xfId="252"/>
    <cellStyle name="Normal T" xfId="253"/>
    <cellStyle name="Normal T 2" xfId="254"/>
    <cellStyle name="Normal T 2 2" xfId="255"/>
    <cellStyle name="Normal T 2 2 2" xfId="256"/>
    <cellStyle name="Normal T 2 3" xfId="257"/>
    <cellStyle name="Normal T 3" xfId="258"/>
    <cellStyle name="Normal T 3 2" xfId="259"/>
    <cellStyle name="Normal T 3 2 2" xfId="260"/>
    <cellStyle name="Normal T 3 3" xfId="261"/>
    <cellStyle name="Normal T 4" xfId="262"/>
    <cellStyle name="Normal T 4 2" xfId="263"/>
    <cellStyle name="Normal T 4 2 2" xfId="264"/>
    <cellStyle name="Normal T 4 3" xfId="265"/>
    <cellStyle name="Normal T 5" xfId="266"/>
    <cellStyle name="Normal T 5 2" xfId="267"/>
    <cellStyle name="Normal T 5 3" xfId="268"/>
    <cellStyle name="Normal W" xfId="269"/>
    <cellStyle name="Normal W 2" xfId="270"/>
    <cellStyle name="Normal W 2 2" xfId="271"/>
    <cellStyle name="Normal W 2 2 2" xfId="272"/>
    <cellStyle name="Normal W 2 3" xfId="273"/>
    <cellStyle name="Normal W 3" xfId="274"/>
    <cellStyle name="Normal W 3 2" xfId="275"/>
    <cellStyle name="Normal W 3 2 2" xfId="276"/>
    <cellStyle name="Normal W 3 3" xfId="277"/>
    <cellStyle name="Normal W 4" xfId="278"/>
    <cellStyle name="Normal W 4 2" xfId="279"/>
    <cellStyle name="Normal W 4 2 2" xfId="280"/>
    <cellStyle name="Normal W 4 3" xfId="281"/>
    <cellStyle name="Normal W 5" xfId="282"/>
    <cellStyle name="Normal W 5 2" xfId="283"/>
    <cellStyle name="Normal W 5 3" xfId="284"/>
    <cellStyle name="Normal_B008 - PLT" xfId="1"/>
    <cellStyle name="NormalGB" xfId="285"/>
    <cellStyle name="Page Number" xfId="286"/>
    <cellStyle name="Percent (0%)" xfId="287"/>
    <cellStyle name="Percent (0%) 2" xfId="288"/>
    <cellStyle name="Percent (0%) 3" xfId="289"/>
    <cellStyle name="Percent (0%) 4" xfId="290"/>
    <cellStyle name="Percent (0.0%)" xfId="291"/>
    <cellStyle name="Percent (0.0%) 2" xfId="292"/>
    <cellStyle name="Percent (0.0%) 3" xfId="293"/>
    <cellStyle name="Percent (0.0%) 4" xfId="294"/>
    <cellStyle name="Percent (0.00%)" xfId="295"/>
    <cellStyle name="Percent (0.00%) 2" xfId="296"/>
    <cellStyle name="Percent (0.00%) 3" xfId="297"/>
    <cellStyle name="Percent (0.00%) 4" xfId="298"/>
    <cellStyle name="Percent [2]" xfId="299"/>
    <cellStyle name="Percent 2" xfId="2"/>
    <cellStyle name="Percent 2 2" xfId="301"/>
    <cellStyle name="Percent 2 3" xfId="302"/>
    <cellStyle name="Percent 2 4" xfId="300"/>
    <cellStyle name="Percent 3" xfId="303"/>
    <cellStyle name="Percent 4" xfId="304"/>
    <cellStyle name="Percent 5" xfId="305"/>
    <cellStyle name="Percent 6" xfId="306"/>
    <cellStyle name="Quantity" xfId="307"/>
    <cellStyle name="RevList" xfId="308"/>
    <cellStyle name="Salomon Logo" xfId="309"/>
    <cellStyle name="Standard_BS14" xfId="310"/>
    <cellStyle name="Style 1" xfId="311"/>
    <cellStyle name="Style 2" xfId="312"/>
    <cellStyle name="Subtotal" xfId="313"/>
    <cellStyle name="Table Head" xfId="314"/>
    <cellStyle name="Table Source" xfId="315"/>
    <cellStyle name="Table Text" xfId="316"/>
    <cellStyle name="Table Title" xfId="317"/>
    <cellStyle name="Table Units" xfId="318"/>
    <cellStyle name="Text" xfId="319"/>
    <cellStyle name="Text 1" xfId="320"/>
    <cellStyle name="Text 2" xfId="321"/>
    <cellStyle name="Text Head 1" xfId="322"/>
    <cellStyle name="Text Head 2" xfId="323"/>
    <cellStyle name="Text Indent 1" xfId="324"/>
    <cellStyle name="Text Indent 2" xfId="325"/>
    <cellStyle name="Text_WP-U YE'04" xfId="326"/>
    <cellStyle name="Tickmark" xfId="327"/>
    <cellStyle name="TOC 1" xfId="328"/>
    <cellStyle name="TOC 2" xfId="329"/>
    <cellStyle name="ค@ฏ๋_1111D2111DQ2" xfId="335"/>
    <cellStyle name="คdคภฆ์[0]_1111D2111DQ2" xfId="336"/>
    <cellStyle name="คdคภฆ์_1111D2111DQ1" xfId="337"/>
    <cellStyle name="เครื่องหมายจุลภาค [0]_PERSONAL" xfId="330"/>
    <cellStyle name="เครื่องหมายจุลภาค_001K-1,2,3" xfId="331"/>
    <cellStyle name="เครื่องหมายสกุลเงิน [0]_PERSONAL" xfId="332"/>
    <cellStyle name="เครื่องหมายสกุลเงิน_MSM BS&amp;PL Q1'01&amp;Q2'01" xfId="333"/>
    <cellStyle name="เชื่อมโยงหลายมิติ" xfId="334"/>
    <cellStyle name="ณfน๔ [0]_Book1" xfId="338"/>
    <cellStyle name="ณfน๔_Book1" xfId="339"/>
    <cellStyle name="ตามการเชื่อมโยงหลายมิติ" xfId="340"/>
    <cellStyle name="ปกติ_(C) review bank reconcile - Salee" xfId="341"/>
    <cellStyle name="_x001d_๐9_x000c_$_x0009__x000d__x0017_U_x0001_๘_x0004_–_x0006__x0007__x0001__x0001_" xfId="343"/>
    <cellStyle name="一般_Book1" xfId="3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88"/>
  <sheetViews>
    <sheetView showGridLines="0" tabSelected="1" view="pageBreakPreview" zoomScaleNormal="100" zoomScaleSheetLayoutView="100" zoomScalePageLayoutView="69" workbookViewId="0">
      <selection activeCell="H10" sqref="H10"/>
    </sheetView>
  </sheetViews>
  <sheetFormatPr defaultColWidth="10.7109375" defaultRowHeight="21.75"/>
  <cols>
    <col min="1" max="1" width="11.7109375" style="22" customWidth="1"/>
    <col min="2" max="2" width="9.7109375" style="22" customWidth="1"/>
    <col min="3" max="3" width="6.7109375" style="22" customWidth="1"/>
    <col min="4" max="5" width="5.7109375" style="22" customWidth="1"/>
    <col min="6" max="6" width="8.5703125" style="22" customWidth="1"/>
    <col min="7" max="7" width="1.28515625" style="22" customWidth="1"/>
    <col min="8" max="8" width="13.5703125" style="22" customWidth="1"/>
    <col min="9" max="9" width="1.28515625" style="22" customWidth="1"/>
    <col min="10" max="10" width="13.5703125" style="22" customWidth="1"/>
    <col min="11" max="11" width="1.28515625" style="22" customWidth="1"/>
    <col min="12" max="12" width="13.5703125" style="22" customWidth="1"/>
    <col min="13" max="13" width="1.28515625" style="22" customWidth="1"/>
    <col min="14" max="14" width="13.5703125" style="22" customWidth="1"/>
    <col min="15" max="15" width="0.85546875" style="22" customWidth="1"/>
    <col min="16" max="16384" width="10.7109375" style="22"/>
  </cols>
  <sheetData>
    <row r="1" spans="1:15" s="3" customFormat="1" ht="23.1" customHeight="1">
      <c r="A1" s="3" t="s">
        <v>160</v>
      </c>
    </row>
    <row r="2" spans="1:15" s="3" customFormat="1" ht="23.1" customHeight="1">
      <c r="A2" s="3" t="s">
        <v>59</v>
      </c>
    </row>
    <row r="3" spans="1:15" ht="23.1" customHeight="1">
      <c r="D3" s="23"/>
      <c r="E3" s="23"/>
      <c r="H3" s="1"/>
      <c r="I3" s="1"/>
      <c r="J3" s="1"/>
      <c r="K3" s="1"/>
      <c r="L3" s="1"/>
      <c r="M3" s="1"/>
      <c r="N3" s="1" t="s">
        <v>115</v>
      </c>
      <c r="O3" s="1"/>
    </row>
    <row r="4" spans="1:15" ht="23.1" customHeight="1">
      <c r="H4" s="138" t="s">
        <v>60</v>
      </c>
      <c r="I4" s="138"/>
      <c r="J4" s="138"/>
      <c r="K4" s="21"/>
      <c r="L4" s="138" t="s">
        <v>61</v>
      </c>
      <c r="M4" s="138"/>
      <c r="N4" s="138"/>
    </row>
    <row r="5" spans="1:15" ht="23.1" customHeight="1">
      <c r="F5" s="80" t="s">
        <v>0</v>
      </c>
      <c r="G5" s="10"/>
      <c r="H5" s="79" t="s">
        <v>177</v>
      </c>
      <c r="I5" s="2"/>
      <c r="J5" s="79" t="s">
        <v>134</v>
      </c>
      <c r="K5" s="2"/>
      <c r="L5" s="79" t="s">
        <v>177</v>
      </c>
      <c r="M5" s="86"/>
      <c r="N5" s="79" t="s">
        <v>134</v>
      </c>
      <c r="O5" s="2"/>
    </row>
    <row r="6" spans="1:15" ht="23.1" customHeight="1">
      <c r="F6" s="17"/>
      <c r="G6" s="10"/>
      <c r="H6" s="86" t="s">
        <v>117</v>
      </c>
      <c r="I6" s="2"/>
      <c r="J6" s="86" t="s">
        <v>118</v>
      </c>
      <c r="K6" s="2"/>
      <c r="L6" s="86" t="s">
        <v>117</v>
      </c>
      <c r="M6" s="2"/>
      <c r="N6" s="86" t="s">
        <v>118</v>
      </c>
      <c r="O6" s="2"/>
    </row>
    <row r="7" spans="1:15" ht="23.1" customHeight="1">
      <c r="A7" s="3"/>
      <c r="B7" s="3"/>
      <c r="H7" s="86" t="s">
        <v>119</v>
      </c>
      <c r="I7" s="2"/>
      <c r="J7" s="86"/>
      <c r="L7" s="86" t="s">
        <v>119</v>
      </c>
      <c r="M7" s="2"/>
      <c r="N7" s="86"/>
    </row>
    <row r="8" spans="1:15" ht="23.1" customHeight="1">
      <c r="A8" s="3" t="s">
        <v>26</v>
      </c>
      <c r="B8" s="3"/>
    </row>
    <row r="9" spans="1:15" ht="23.1" customHeight="1">
      <c r="A9" s="3" t="s">
        <v>1</v>
      </c>
      <c r="B9" s="3"/>
      <c r="D9" s="23"/>
      <c r="E9" s="23"/>
    </row>
    <row r="10" spans="1:15" ht="23.1" customHeight="1">
      <c r="A10" s="22" t="s">
        <v>39</v>
      </c>
      <c r="D10" s="23"/>
      <c r="E10" s="23"/>
      <c r="F10" s="28">
        <v>4</v>
      </c>
      <c r="H10" s="24">
        <v>133438</v>
      </c>
      <c r="I10" s="24"/>
      <c r="J10" s="24">
        <v>103994</v>
      </c>
      <c r="K10" s="24"/>
      <c r="L10" s="24">
        <v>62779</v>
      </c>
      <c r="M10" s="24"/>
      <c r="N10" s="24">
        <v>50890</v>
      </c>
      <c r="O10" s="24"/>
    </row>
    <row r="11" spans="1:15" ht="23.1" customHeight="1">
      <c r="A11" s="22" t="s">
        <v>58</v>
      </c>
      <c r="D11" s="23"/>
      <c r="E11" s="23"/>
      <c r="F11" s="28" t="s">
        <v>128</v>
      </c>
      <c r="H11" s="24">
        <v>1056996</v>
      </c>
      <c r="I11" s="24"/>
      <c r="J11" s="24">
        <v>1593662</v>
      </c>
      <c r="K11" s="24"/>
      <c r="L11" s="24">
        <v>517506</v>
      </c>
      <c r="M11" s="24"/>
      <c r="N11" s="24">
        <v>960588</v>
      </c>
      <c r="O11" s="24"/>
    </row>
    <row r="12" spans="1:15" ht="23.1" customHeight="1">
      <c r="A12" s="22" t="s">
        <v>136</v>
      </c>
      <c r="D12" s="23"/>
      <c r="E12" s="23"/>
      <c r="F12" s="28">
        <v>3</v>
      </c>
      <c r="H12" s="24">
        <v>0</v>
      </c>
      <c r="I12" s="24"/>
      <c r="J12" s="24">
        <v>0</v>
      </c>
      <c r="K12" s="24"/>
      <c r="L12" s="24">
        <v>155000</v>
      </c>
      <c r="M12" s="24"/>
      <c r="N12" s="24">
        <v>392000</v>
      </c>
      <c r="O12" s="24"/>
    </row>
    <row r="13" spans="1:15" ht="23.1" customHeight="1">
      <c r="A13" s="22" t="s">
        <v>46</v>
      </c>
      <c r="F13" s="28">
        <v>6</v>
      </c>
      <c r="G13" s="28"/>
      <c r="H13" s="24">
        <v>2083124</v>
      </c>
      <c r="I13" s="24"/>
      <c r="J13" s="24">
        <v>1993064</v>
      </c>
      <c r="K13" s="24"/>
      <c r="L13" s="24">
        <v>20650</v>
      </c>
      <c r="M13" s="24"/>
      <c r="N13" s="24">
        <v>109140</v>
      </c>
      <c r="O13" s="24"/>
    </row>
    <row r="14" spans="1:15" s="16" customFormat="1" ht="23.1" customHeight="1">
      <c r="A14" s="16" t="s">
        <v>43</v>
      </c>
      <c r="D14" s="17"/>
      <c r="E14" s="17"/>
      <c r="F14" s="20"/>
      <c r="H14" s="24">
        <v>69190</v>
      </c>
      <c r="I14" s="24"/>
      <c r="J14" s="24">
        <v>46610</v>
      </c>
      <c r="K14" s="24"/>
      <c r="L14" s="24">
        <v>39346</v>
      </c>
      <c r="M14" s="24"/>
      <c r="N14" s="24">
        <v>36500</v>
      </c>
      <c r="O14" s="24"/>
    </row>
    <row r="15" spans="1:15" ht="23.1" customHeight="1">
      <c r="A15" s="22" t="s">
        <v>27</v>
      </c>
      <c r="F15" s="28"/>
      <c r="G15" s="28"/>
      <c r="H15" s="4">
        <v>136322</v>
      </c>
      <c r="I15" s="24"/>
      <c r="J15" s="24">
        <v>49482</v>
      </c>
      <c r="K15" s="24"/>
      <c r="L15" s="4">
        <v>59232</v>
      </c>
      <c r="M15" s="24"/>
      <c r="N15" s="24">
        <v>20162</v>
      </c>
      <c r="O15" s="24"/>
    </row>
    <row r="16" spans="1:15" ht="23.1" customHeight="1">
      <c r="A16" s="3" t="s">
        <v>2</v>
      </c>
      <c r="F16" s="28"/>
      <c r="G16" s="28"/>
      <c r="H16" s="6">
        <f>SUM(H10:H15)</f>
        <v>3479070</v>
      </c>
      <c r="I16" s="24"/>
      <c r="J16" s="6">
        <f>SUM(J10:J15)</f>
        <v>3786812</v>
      </c>
      <c r="K16" s="24"/>
      <c r="L16" s="6">
        <f>SUM(L10:L15)</f>
        <v>854513</v>
      </c>
      <c r="M16" s="24"/>
      <c r="N16" s="6">
        <f>SUM(N10:N15)</f>
        <v>1569280</v>
      </c>
      <c r="O16" s="24"/>
    </row>
    <row r="17" spans="1:15" ht="23.1" customHeight="1">
      <c r="A17" s="3" t="s">
        <v>16</v>
      </c>
      <c r="F17" s="28"/>
      <c r="G17" s="28"/>
      <c r="H17" s="25"/>
      <c r="I17" s="25"/>
      <c r="J17" s="25"/>
      <c r="K17" s="25"/>
      <c r="L17" s="25"/>
      <c r="M17" s="25"/>
      <c r="N17" s="25"/>
      <c r="O17" s="25"/>
    </row>
    <row r="18" spans="1:15" ht="23.1" customHeight="1">
      <c r="A18" s="22" t="s">
        <v>62</v>
      </c>
      <c r="F18" s="28">
        <v>7</v>
      </c>
      <c r="G18" s="28"/>
      <c r="H18" s="25">
        <v>0</v>
      </c>
      <c r="I18" s="25"/>
      <c r="J18" s="25">
        <v>0</v>
      </c>
      <c r="K18" s="25"/>
      <c r="L18" s="25">
        <v>8620108</v>
      </c>
      <c r="M18" s="25"/>
      <c r="N18" s="25">
        <v>6869108</v>
      </c>
      <c r="O18" s="25"/>
    </row>
    <row r="19" spans="1:15" ht="23.1" customHeight="1">
      <c r="A19" s="22" t="s">
        <v>47</v>
      </c>
      <c r="F19" s="28">
        <v>8</v>
      </c>
      <c r="G19" s="28"/>
      <c r="H19" s="25">
        <v>10473592</v>
      </c>
      <c r="I19" s="25"/>
      <c r="J19" s="25">
        <v>8999128</v>
      </c>
      <c r="K19" s="25"/>
      <c r="L19" s="25">
        <v>43418</v>
      </c>
      <c r="M19" s="25"/>
      <c r="N19" s="25">
        <v>61520</v>
      </c>
      <c r="O19" s="25"/>
    </row>
    <row r="20" spans="1:15" ht="23.1" customHeight="1">
      <c r="A20" s="22" t="s">
        <v>56</v>
      </c>
      <c r="F20" s="28">
        <v>9</v>
      </c>
      <c r="G20" s="28"/>
      <c r="H20" s="25">
        <v>3700</v>
      </c>
      <c r="I20" s="25"/>
      <c r="J20" s="25">
        <v>2636</v>
      </c>
      <c r="K20" s="25"/>
      <c r="L20" s="25">
        <v>1027</v>
      </c>
      <c r="M20" s="25"/>
      <c r="N20" s="25">
        <v>848</v>
      </c>
      <c r="O20" s="25"/>
    </row>
    <row r="21" spans="1:15" s="16" customFormat="1" ht="23.1" customHeight="1">
      <c r="A21" s="16" t="s">
        <v>124</v>
      </c>
      <c r="D21" s="17"/>
      <c r="E21" s="17"/>
      <c r="F21" s="20"/>
      <c r="H21" s="24">
        <v>252205</v>
      </c>
      <c r="I21" s="24"/>
      <c r="J21" s="24">
        <v>109049</v>
      </c>
      <c r="K21" s="24"/>
      <c r="L21" s="24">
        <v>0</v>
      </c>
      <c r="M21" s="24"/>
      <c r="N21" s="24">
        <v>0</v>
      </c>
      <c r="O21" s="24"/>
    </row>
    <row r="22" spans="1:15" s="16" customFormat="1" ht="23.1" customHeight="1">
      <c r="A22" s="16" t="s">
        <v>109</v>
      </c>
      <c r="D22" s="17"/>
      <c r="E22" s="17"/>
      <c r="F22" s="20">
        <v>15</v>
      </c>
      <c r="H22" s="24">
        <v>60676</v>
      </c>
      <c r="I22" s="24"/>
      <c r="J22" s="25">
        <v>64902</v>
      </c>
      <c r="K22" s="24"/>
      <c r="L22" s="24">
        <v>0</v>
      </c>
      <c r="M22" s="24"/>
      <c r="N22" s="24">
        <v>0</v>
      </c>
      <c r="O22" s="24"/>
    </row>
    <row r="23" spans="1:15" ht="23.1" customHeight="1">
      <c r="A23" s="22" t="s">
        <v>28</v>
      </c>
      <c r="F23" s="28"/>
      <c r="G23" s="28"/>
      <c r="H23" s="4">
        <v>3781</v>
      </c>
      <c r="I23" s="24"/>
      <c r="J23" s="4">
        <v>8179</v>
      </c>
      <c r="K23" s="24"/>
      <c r="L23" s="4">
        <v>1489</v>
      </c>
      <c r="M23" s="24"/>
      <c r="N23" s="4">
        <v>1584</v>
      </c>
      <c r="O23" s="24"/>
    </row>
    <row r="24" spans="1:15" ht="23.1" customHeight="1">
      <c r="A24" s="3" t="s">
        <v>22</v>
      </c>
      <c r="F24" s="28"/>
      <c r="G24" s="28"/>
      <c r="H24" s="24">
        <f>SUM(H18:H23)</f>
        <v>10793954</v>
      </c>
      <c r="I24" s="24"/>
      <c r="J24" s="24">
        <f>SUM(J18:J23)</f>
        <v>9183894</v>
      </c>
      <c r="K24" s="24"/>
      <c r="L24" s="24">
        <f>SUM(L18:L23)</f>
        <v>8666042</v>
      </c>
      <c r="M24" s="24"/>
      <c r="N24" s="24">
        <f>SUM(N18:N23)</f>
        <v>6933060</v>
      </c>
      <c r="O24" s="24"/>
    </row>
    <row r="25" spans="1:15" ht="23.1" customHeight="1" thickBot="1">
      <c r="A25" s="3" t="s">
        <v>3</v>
      </c>
      <c r="D25" s="23"/>
      <c r="E25" s="23"/>
      <c r="H25" s="7">
        <f>SUM(H16+H24)</f>
        <v>14273024</v>
      </c>
      <c r="I25" s="24"/>
      <c r="J25" s="7">
        <f>SUM(J16+J24)</f>
        <v>12970706</v>
      </c>
      <c r="K25" s="24"/>
      <c r="L25" s="7">
        <f>SUM(L16+L24)</f>
        <v>9520555</v>
      </c>
      <c r="M25" s="24"/>
      <c r="N25" s="7">
        <f>SUM(N16+N24)</f>
        <v>8502340</v>
      </c>
      <c r="O25" s="24"/>
    </row>
    <row r="26" spans="1:15" ht="23.1" customHeight="1" thickTop="1">
      <c r="D26" s="23"/>
      <c r="E26" s="23"/>
    </row>
    <row r="27" spans="1:15" ht="23.1" customHeight="1">
      <c r="D27" s="23"/>
      <c r="E27" s="23"/>
    </row>
    <row r="28" spans="1:15" ht="23.1" customHeight="1">
      <c r="A28" s="22" t="s">
        <v>4</v>
      </c>
      <c r="D28" s="23"/>
      <c r="E28" s="23"/>
    </row>
    <row r="29" spans="1:15" s="3" customFormat="1" ht="23.1" customHeight="1">
      <c r="A29" s="3" t="s">
        <v>160</v>
      </c>
    </row>
    <row r="30" spans="1:15" s="3" customFormat="1" ht="23.1" customHeight="1">
      <c r="A30" s="3" t="s">
        <v>102</v>
      </c>
    </row>
    <row r="31" spans="1:15" ht="23.1" customHeight="1">
      <c r="D31" s="23"/>
      <c r="E31" s="23"/>
      <c r="H31" s="1"/>
      <c r="I31" s="1"/>
      <c r="J31" s="1"/>
      <c r="K31" s="1"/>
      <c r="L31" s="1"/>
      <c r="M31" s="1"/>
      <c r="N31" s="1" t="s">
        <v>115</v>
      </c>
      <c r="O31" s="1"/>
    </row>
    <row r="32" spans="1:15" ht="23.1" customHeight="1">
      <c r="H32" s="138" t="s">
        <v>60</v>
      </c>
      <c r="I32" s="138"/>
      <c r="J32" s="138"/>
      <c r="K32" s="21"/>
      <c r="L32" s="138" t="s">
        <v>61</v>
      </c>
      <c r="M32" s="138"/>
      <c r="N32" s="138"/>
    </row>
    <row r="33" spans="1:15" ht="23.1" customHeight="1">
      <c r="F33" s="80" t="s">
        <v>0</v>
      </c>
      <c r="G33" s="10"/>
      <c r="H33" s="79" t="s">
        <v>177</v>
      </c>
      <c r="I33" s="2"/>
      <c r="J33" s="79" t="s">
        <v>134</v>
      </c>
      <c r="K33" s="2"/>
      <c r="L33" s="79" t="s">
        <v>177</v>
      </c>
      <c r="M33" s="86"/>
      <c r="N33" s="79" t="s">
        <v>134</v>
      </c>
      <c r="O33" s="2"/>
    </row>
    <row r="34" spans="1:15" ht="23.1" customHeight="1">
      <c r="F34" s="17"/>
      <c r="G34" s="10"/>
      <c r="H34" s="86" t="s">
        <v>117</v>
      </c>
      <c r="I34" s="2"/>
      <c r="J34" s="86" t="s">
        <v>118</v>
      </c>
      <c r="K34" s="2"/>
      <c r="L34" s="86" t="s">
        <v>117</v>
      </c>
      <c r="M34" s="2"/>
      <c r="N34" s="86" t="s">
        <v>118</v>
      </c>
      <c r="O34" s="2"/>
    </row>
    <row r="35" spans="1:15" ht="23.1" customHeight="1">
      <c r="A35" s="3"/>
      <c r="B35" s="3"/>
      <c r="H35" s="86" t="s">
        <v>119</v>
      </c>
      <c r="I35" s="2"/>
      <c r="J35" s="86"/>
      <c r="L35" s="86" t="s">
        <v>119</v>
      </c>
      <c r="M35" s="2"/>
      <c r="N35" s="86"/>
    </row>
    <row r="36" spans="1:15" ht="23.1" customHeight="1">
      <c r="A36" s="3" t="s">
        <v>29</v>
      </c>
      <c r="H36" s="23"/>
      <c r="I36" s="23"/>
      <c r="J36" s="23"/>
      <c r="K36" s="23"/>
      <c r="L36" s="23"/>
      <c r="M36" s="23"/>
      <c r="N36" s="23"/>
      <c r="O36" s="23"/>
    </row>
    <row r="37" spans="1:15" ht="23.1" customHeight="1">
      <c r="A37" s="3" t="s">
        <v>5</v>
      </c>
      <c r="D37" s="23"/>
      <c r="E37" s="23"/>
    </row>
    <row r="38" spans="1:15" ht="23.1" customHeight="1">
      <c r="A38" s="22" t="s">
        <v>208</v>
      </c>
      <c r="D38" s="23"/>
      <c r="E38" s="23"/>
      <c r="F38" s="28">
        <v>10</v>
      </c>
      <c r="H38" s="25">
        <v>6978000</v>
      </c>
      <c r="I38" s="25"/>
      <c r="J38" s="25">
        <v>3007000</v>
      </c>
      <c r="K38" s="25"/>
      <c r="L38" s="25">
        <v>3481000</v>
      </c>
      <c r="M38" s="25"/>
      <c r="N38" s="25">
        <v>140000</v>
      </c>
      <c r="O38" s="25"/>
    </row>
    <row r="39" spans="1:15" ht="23.1" customHeight="1">
      <c r="A39" s="22" t="s">
        <v>72</v>
      </c>
      <c r="D39" s="23"/>
      <c r="E39" s="23"/>
      <c r="F39" s="28" t="s">
        <v>159</v>
      </c>
      <c r="H39" s="25">
        <v>1093811</v>
      </c>
      <c r="I39" s="25"/>
      <c r="J39" s="25">
        <v>1115208</v>
      </c>
      <c r="K39" s="25"/>
      <c r="L39" s="25">
        <v>1440954</v>
      </c>
      <c r="M39" s="25"/>
      <c r="N39" s="25">
        <v>1377976</v>
      </c>
      <c r="O39" s="25"/>
    </row>
    <row r="40" spans="1:15" ht="23.1" customHeight="1">
      <c r="A40" s="22" t="s">
        <v>73</v>
      </c>
      <c r="F40" s="28">
        <v>3</v>
      </c>
      <c r="G40" s="28"/>
      <c r="H40" s="25">
        <v>0</v>
      </c>
      <c r="I40" s="25"/>
      <c r="J40" s="25">
        <v>2239550</v>
      </c>
      <c r="K40" s="25"/>
      <c r="L40" s="24">
        <v>217000</v>
      </c>
      <c r="M40" s="24"/>
      <c r="N40" s="24">
        <v>2397550</v>
      </c>
      <c r="O40" s="25"/>
    </row>
    <row r="41" spans="1:15" ht="23.1" customHeight="1">
      <c r="A41" s="22" t="s">
        <v>41</v>
      </c>
      <c r="D41" s="23"/>
      <c r="E41" s="23"/>
      <c r="F41" s="28"/>
      <c r="H41" s="25"/>
      <c r="I41" s="25"/>
      <c r="J41" s="25"/>
      <c r="K41" s="25"/>
      <c r="L41" s="25"/>
      <c r="M41" s="25"/>
      <c r="N41" s="25"/>
      <c r="O41" s="25"/>
    </row>
    <row r="42" spans="1:15" ht="23.1" customHeight="1">
      <c r="A42" s="22" t="s">
        <v>42</v>
      </c>
      <c r="D42" s="23"/>
      <c r="E42" s="23"/>
      <c r="F42" s="28">
        <v>12</v>
      </c>
      <c r="H42" s="25">
        <v>772000</v>
      </c>
      <c r="I42" s="25"/>
      <c r="J42" s="25">
        <v>1249500</v>
      </c>
      <c r="K42" s="25"/>
      <c r="L42" s="25">
        <v>500000</v>
      </c>
      <c r="M42" s="25"/>
      <c r="N42" s="25">
        <v>500000</v>
      </c>
      <c r="O42" s="25"/>
    </row>
    <row r="43" spans="1:15" ht="23.1" customHeight="1">
      <c r="A43" s="22" t="s">
        <v>107</v>
      </c>
      <c r="D43" s="23"/>
      <c r="E43" s="23"/>
      <c r="F43" s="28"/>
      <c r="G43" s="28"/>
      <c r="H43" s="26">
        <v>41296</v>
      </c>
      <c r="I43" s="26"/>
      <c r="J43" s="26">
        <v>21084</v>
      </c>
      <c r="K43" s="26"/>
      <c r="L43" s="26">
        <v>3552</v>
      </c>
      <c r="M43" s="26"/>
      <c r="N43" s="26">
        <v>0</v>
      </c>
      <c r="O43" s="26"/>
    </row>
    <row r="44" spans="1:15" ht="23.1" customHeight="1">
      <c r="A44" s="22" t="s">
        <v>30</v>
      </c>
      <c r="D44" s="23"/>
      <c r="E44" s="23"/>
      <c r="F44" s="28"/>
      <c r="G44" s="28"/>
      <c r="H44" s="4">
        <v>25100</v>
      </c>
      <c r="I44" s="24"/>
      <c r="J44" s="4">
        <v>53339</v>
      </c>
      <c r="K44" s="24"/>
      <c r="L44" s="4">
        <v>5124</v>
      </c>
      <c r="M44" s="24"/>
      <c r="N44" s="4">
        <v>15595</v>
      </c>
      <c r="O44" s="24"/>
    </row>
    <row r="45" spans="1:15" ht="23.1" customHeight="1">
      <c r="A45" s="3" t="s">
        <v>6</v>
      </c>
      <c r="D45" s="23"/>
      <c r="E45" s="23"/>
      <c r="F45" s="28"/>
      <c r="G45" s="28"/>
      <c r="H45" s="6">
        <f>SUM(H38:H44)</f>
        <v>8910207</v>
      </c>
      <c r="I45" s="24"/>
      <c r="J45" s="6">
        <f>SUM(J38:J44)</f>
        <v>7685681</v>
      </c>
      <c r="K45" s="24"/>
      <c r="L45" s="6">
        <f>SUM(L38:L44)</f>
        <v>5647630</v>
      </c>
      <c r="M45" s="24"/>
      <c r="N45" s="6">
        <f>SUM(N38:N44)</f>
        <v>4431121</v>
      </c>
      <c r="O45" s="24"/>
    </row>
    <row r="46" spans="1:15" ht="23.1" customHeight="1">
      <c r="A46" s="3" t="s">
        <v>17</v>
      </c>
      <c r="D46" s="23"/>
      <c r="E46" s="23"/>
      <c r="F46" s="28"/>
      <c r="G46" s="28"/>
      <c r="H46" s="24"/>
      <c r="I46" s="24"/>
      <c r="J46" s="24"/>
      <c r="K46" s="24"/>
      <c r="L46" s="24"/>
      <c r="M46" s="24"/>
      <c r="N46" s="24"/>
      <c r="O46" s="24"/>
    </row>
    <row r="47" spans="1:15" ht="23.1" customHeight="1">
      <c r="A47" s="22" t="s">
        <v>99</v>
      </c>
      <c r="D47" s="23"/>
      <c r="E47" s="23"/>
      <c r="F47" s="28"/>
      <c r="G47" s="28"/>
      <c r="H47" s="24"/>
      <c r="I47" s="24"/>
      <c r="J47" s="24"/>
      <c r="K47" s="24"/>
      <c r="L47" s="24"/>
      <c r="M47" s="24"/>
      <c r="N47" s="24"/>
      <c r="O47" s="24"/>
    </row>
    <row r="48" spans="1:15" ht="23.1" customHeight="1">
      <c r="A48" s="22" t="s">
        <v>100</v>
      </c>
      <c r="D48" s="23"/>
      <c r="E48" s="23"/>
      <c r="F48" s="28">
        <v>12</v>
      </c>
      <c r="G48" s="28"/>
      <c r="H48" s="24">
        <v>1573000</v>
      </c>
      <c r="I48" s="24"/>
      <c r="J48" s="24">
        <v>1754000</v>
      </c>
      <c r="K48" s="24"/>
      <c r="L48" s="24">
        <v>1250000</v>
      </c>
      <c r="M48" s="24"/>
      <c r="N48" s="24">
        <v>1500000</v>
      </c>
      <c r="O48" s="24"/>
    </row>
    <row r="49" spans="1:15" ht="23.1" customHeight="1">
      <c r="A49" s="22" t="s">
        <v>55</v>
      </c>
      <c r="D49" s="23"/>
      <c r="E49" s="23"/>
      <c r="F49" s="28"/>
      <c r="G49" s="28"/>
      <c r="H49" s="14">
        <v>474597</v>
      </c>
      <c r="I49" s="14"/>
      <c r="J49" s="14">
        <v>476311</v>
      </c>
      <c r="K49" s="14"/>
      <c r="L49" s="14">
        <v>139623</v>
      </c>
      <c r="M49" s="14"/>
      <c r="N49" s="14">
        <v>133923</v>
      </c>
      <c r="O49" s="14"/>
    </row>
    <row r="50" spans="1:15" ht="23.1" customHeight="1">
      <c r="A50" s="22" t="s">
        <v>123</v>
      </c>
      <c r="D50" s="23"/>
      <c r="E50" s="23"/>
      <c r="F50" s="28"/>
      <c r="G50" s="28"/>
      <c r="H50" s="8">
        <v>21088</v>
      </c>
      <c r="I50" s="14"/>
      <c r="J50" s="8">
        <v>20384</v>
      </c>
      <c r="K50" s="14"/>
      <c r="L50" s="8">
        <v>0</v>
      </c>
      <c r="M50" s="14"/>
      <c r="N50" s="8">
        <v>0</v>
      </c>
      <c r="O50" s="14"/>
    </row>
    <row r="51" spans="1:15" ht="23.1" customHeight="1">
      <c r="A51" s="3" t="s">
        <v>18</v>
      </c>
      <c r="D51" s="23"/>
      <c r="E51" s="23"/>
      <c r="F51" s="28"/>
      <c r="G51" s="28"/>
      <c r="H51" s="8">
        <f>SUM(H48:H50)</f>
        <v>2068685</v>
      </c>
      <c r="I51" s="14"/>
      <c r="J51" s="8">
        <f>SUM(J48:J50)</f>
        <v>2250695</v>
      </c>
      <c r="K51" s="14"/>
      <c r="L51" s="8">
        <f>SUM(L48:L50)</f>
        <v>1389623</v>
      </c>
      <c r="M51" s="14"/>
      <c r="N51" s="8">
        <f>SUM(N48:N50)</f>
        <v>1633923</v>
      </c>
      <c r="O51" s="14"/>
    </row>
    <row r="52" spans="1:15" ht="23.1" customHeight="1">
      <c r="A52" s="3" t="s">
        <v>7</v>
      </c>
      <c r="D52" s="23"/>
      <c r="E52" s="23"/>
      <c r="H52" s="4">
        <f>SUM(H51,H45)</f>
        <v>10978892</v>
      </c>
      <c r="I52" s="24"/>
      <c r="J52" s="4">
        <f>SUM(J51,J45)</f>
        <v>9936376</v>
      </c>
      <c r="K52" s="24"/>
      <c r="L52" s="4">
        <f>SUM(L51,L45)</f>
        <v>7037253</v>
      </c>
      <c r="M52" s="24"/>
      <c r="N52" s="4">
        <f>SUM(N51,N45)</f>
        <v>6065044</v>
      </c>
      <c r="O52" s="24"/>
    </row>
    <row r="53" spans="1:15" ht="23.1" customHeight="1">
      <c r="D53" s="23"/>
      <c r="E53" s="23"/>
    </row>
    <row r="54" spans="1:15" ht="23.1" customHeight="1">
      <c r="A54" s="22" t="s">
        <v>4</v>
      </c>
      <c r="D54" s="23"/>
      <c r="E54" s="23"/>
    </row>
    <row r="55" spans="1:15" s="3" customFormat="1" ht="23.1" customHeight="1">
      <c r="A55" s="3" t="s">
        <v>160</v>
      </c>
    </row>
    <row r="56" spans="1:15" s="3" customFormat="1" ht="23.1" customHeight="1">
      <c r="A56" s="3" t="s">
        <v>102</v>
      </c>
    </row>
    <row r="57" spans="1:15" ht="23.1" customHeight="1">
      <c r="D57" s="23"/>
      <c r="E57" s="23"/>
      <c r="H57" s="1"/>
      <c r="I57" s="1"/>
      <c r="J57" s="1"/>
      <c r="K57" s="1"/>
      <c r="L57" s="1"/>
      <c r="M57" s="1"/>
      <c r="N57" s="1" t="s">
        <v>115</v>
      </c>
      <c r="O57" s="1"/>
    </row>
    <row r="58" spans="1:15" ht="23.1" customHeight="1">
      <c r="F58" s="16"/>
      <c r="H58" s="138" t="s">
        <v>60</v>
      </c>
      <c r="I58" s="138"/>
      <c r="J58" s="138"/>
      <c r="K58" s="21"/>
      <c r="L58" s="138" t="s">
        <v>61</v>
      </c>
      <c r="M58" s="138"/>
      <c r="N58" s="138"/>
    </row>
    <row r="59" spans="1:15" ht="23.1" customHeight="1">
      <c r="F59" s="80" t="s">
        <v>0</v>
      </c>
      <c r="G59" s="10"/>
      <c r="H59" s="79" t="s">
        <v>177</v>
      </c>
      <c r="I59" s="2"/>
      <c r="J59" s="79" t="s">
        <v>134</v>
      </c>
      <c r="K59" s="2"/>
      <c r="L59" s="79" t="s">
        <v>177</v>
      </c>
      <c r="M59" s="86"/>
      <c r="N59" s="79" t="s">
        <v>134</v>
      </c>
      <c r="O59" s="2"/>
    </row>
    <row r="60" spans="1:15" ht="23.1" customHeight="1">
      <c r="F60" s="17"/>
      <c r="G60" s="10"/>
      <c r="H60" s="86" t="s">
        <v>117</v>
      </c>
      <c r="I60" s="2"/>
      <c r="J60" s="86" t="s">
        <v>118</v>
      </c>
      <c r="K60" s="2"/>
      <c r="L60" s="86" t="s">
        <v>117</v>
      </c>
      <c r="M60" s="2"/>
      <c r="N60" s="86" t="s">
        <v>118</v>
      </c>
      <c r="O60" s="2"/>
    </row>
    <row r="61" spans="1:15" ht="23.1" customHeight="1">
      <c r="A61" s="3"/>
      <c r="B61" s="3"/>
      <c r="F61" s="16"/>
      <c r="H61" s="86" t="s">
        <v>119</v>
      </c>
      <c r="I61" s="2"/>
      <c r="J61" s="86"/>
      <c r="L61" s="86" t="s">
        <v>119</v>
      </c>
      <c r="M61" s="2"/>
      <c r="N61" s="86"/>
    </row>
    <row r="62" spans="1:15" ht="23.1" customHeight="1">
      <c r="A62" s="3" t="s">
        <v>8</v>
      </c>
      <c r="D62" s="23"/>
      <c r="E62" s="23"/>
      <c r="F62" s="28"/>
      <c r="H62" s="25"/>
      <c r="I62" s="25"/>
      <c r="J62" s="25"/>
      <c r="K62" s="25"/>
      <c r="L62" s="25"/>
      <c r="M62" s="25"/>
      <c r="N62" s="25"/>
      <c r="O62" s="25"/>
    </row>
    <row r="63" spans="1:15" ht="23.1" customHeight="1">
      <c r="A63" s="22" t="s">
        <v>31</v>
      </c>
      <c r="D63" s="23"/>
      <c r="E63" s="23"/>
      <c r="F63" s="28">
        <v>13</v>
      </c>
      <c r="H63" s="25"/>
      <c r="I63" s="25"/>
      <c r="J63" s="25"/>
      <c r="K63" s="25"/>
      <c r="L63" s="25"/>
      <c r="M63" s="25"/>
      <c r="N63" s="25"/>
      <c r="O63" s="25"/>
    </row>
    <row r="64" spans="1:15" ht="23.1" customHeight="1">
      <c r="A64" s="22" t="s">
        <v>40</v>
      </c>
      <c r="D64" s="23"/>
      <c r="E64" s="23"/>
      <c r="H64" s="25"/>
      <c r="I64" s="25"/>
      <c r="J64" s="25"/>
      <c r="K64" s="25"/>
      <c r="L64" s="25"/>
      <c r="M64" s="25"/>
      <c r="N64" s="25"/>
      <c r="O64" s="25"/>
    </row>
    <row r="65" spans="1:15" ht="23.1" customHeight="1">
      <c r="A65" s="22" t="s">
        <v>225</v>
      </c>
      <c r="D65" s="23"/>
      <c r="E65" s="23"/>
      <c r="H65" s="25"/>
      <c r="I65" s="25"/>
      <c r="J65" s="25"/>
      <c r="K65" s="25"/>
      <c r="L65" s="25"/>
      <c r="M65" s="25"/>
      <c r="N65" s="25"/>
      <c r="O65" s="25"/>
    </row>
    <row r="66" spans="1:15" ht="23.1" customHeight="1">
      <c r="A66" s="22" t="s">
        <v>226</v>
      </c>
      <c r="D66" s="23"/>
      <c r="E66" s="23"/>
      <c r="H66" s="25"/>
      <c r="I66" s="25"/>
      <c r="J66" s="25"/>
      <c r="K66" s="25"/>
      <c r="L66" s="25"/>
      <c r="M66" s="25"/>
      <c r="N66" s="25"/>
      <c r="O66" s="25"/>
    </row>
    <row r="67" spans="1:15" ht="23.1" customHeight="1" thickBot="1">
      <c r="A67" s="22" t="s">
        <v>227</v>
      </c>
      <c r="D67" s="23"/>
      <c r="E67" s="23"/>
      <c r="H67" s="27">
        <v>2500000</v>
      </c>
      <c r="I67" s="24"/>
      <c r="J67" s="27">
        <v>2500000</v>
      </c>
      <c r="K67" s="24"/>
      <c r="L67" s="27">
        <v>2500000</v>
      </c>
      <c r="M67" s="24"/>
      <c r="N67" s="27">
        <v>2500000</v>
      </c>
      <c r="O67" s="24"/>
    </row>
    <row r="68" spans="1:15" ht="23.1" customHeight="1" thickTop="1">
      <c r="A68" s="22" t="s">
        <v>106</v>
      </c>
      <c r="D68" s="23"/>
      <c r="E68" s="23"/>
      <c r="H68" s="24"/>
      <c r="I68" s="24"/>
      <c r="J68" s="24"/>
      <c r="K68" s="24"/>
      <c r="L68" s="24"/>
      <c r="M68" s="24"/>
      <c r="N68" s="24"/>
      <c r="O68" s="24"/>
    </row>
    <row r="69" spans="1:15" ht="23.1" customHeight="1">
      <c r="A69" s="22" t="s">
        <v>225</v>
      </c>
      <c r="D69" s="23"/>
      <c r="E69" s="23"/>
      <c r="H69" s="24"/>
      <c r="I69" s="24"/>
      <c r="J69" s="24"/>
      <c r="K69" s="24"/>
      <c r="L69" s="24"/>
      <c r="M69" s="24"/>
      <c r="N69" s="24"/>
      <c r="O69" s="24"/>
    </row>
    <row r="70" spans="1:15" ht="23.1" customHeight="1">
      <c r="A70" s="22" t="s">
        <v>226</v>
      </c>
      <c r="D70" s="23"/>
      <c r="E70" s="23"/>
      <c r="H70" s="24"/>
      <c r="I70" s="24"/>
      <c r="J70" s="24"/>
      <c r="K70" s="24"/>
      <c r="L70" s="24"/>
      <c r="M70" s="24"/>
      <c r="N70" s="24"/>
      <c r="O70" s="24"/>
    </row>
    <row r="71" spans="1:15" ht="23.1" customHeight="1">
      <c r="A71" s="22" t="s">
        <v>227</v>
      </c>
      <c r="D71" s="23"/>
      <c r="E71" s="23"/>
      <c r="H71" s="24">
        <f>'statement of change_Conso'!C32</f>
        <v>2500000</v>
      </c>
      <c r="I71" s="24"/>
      <c r="J71" s="24">
        <v>2500000</v>
      </c>
      <c r="K71" s="24"/>
      <c r="L71" s="24">
        <v>2500000</v>
      </c>
      <c r="M71" s="24"/>
      <c r="N71" s="24">
        <v>2500000</v>
      </c>
      <c r="O71" s="24"/>
    </row>
    <row r="72" spans="1:15" ht="23.1" customHeight="1">
      <c r="A72" s="22" t="s">
        <v>13</v>
      </c>
      <c r="D72" s="23"/>
      <c r="E72" s="23"/>
      <c r="H72" s="25"/>
      <c r="I72" s="25"/>
      <c r="J72" s="25"/>
      <c r="K72" s="25"/>
      <c r="L72" s="25"/>
      <c r="M72" s="25"/>
      <c r="N72" s="25"/>
      <c r="O72" s="25"/>
    </row>
    <row r="73" spans="1:15" ht="23.1" customHeight="1">
      <c r="A73" s="22" t="s">
        <v>32</v>
      </c>
      <c r="D73" s="23"/>
      <c r="E73" s="23"/>
      <c r="F73" s="28">
        <v>14</v>
      </c>
      <c r="H73" s="9">
        <f>'statement of change_Conso'!E32</f>
        <v>4906</v>
      </c>
      <c r="I73" s="24"/>
      <c r="J73" s="9">
        <v>3397</v>
      </c>
      <c r="K73" s="24"/>
      <c r="L73" s="9">
        <v>0</v>
      </c>
      <c r="M73" s="24"/>
      <c r="N73" s="9">
        <v>0</v>
      </c>
      <c r="O73" s="24"/>
    </row>
    <row r="74" spans="1:15" ht="23.1" customHeight="1">
      <c r="A74" s="22" t="s">
        <v>129</v>
      </c>
      <c r="D74" s="23"/>
      <c r="E74" s="23"/>
      <c r="F74" s="28"/>
      <c r="H74" s="5">
        <f>'statement of change_Conso'!G32</f>
        <v>2453</v>
      </c>
      <c r="I74" s="24"/>
      <c r="J74" s="5">
        <v>1698</v>
      </c>
      <c r="K74" s="24"/>
      <c r="L74" s="5">
        <v>0</v>
      </c>
      <c r="M74" s="24"/>
      <c r="N74" s="5">
        <v>0</v>
      </c>
      <c r="O74" s="24"/>
    </row>
    <row r="75" spans="1:15" ht="23.1" customHeight="1">
      <c r="D75" s="23"/>
      <c r="E75" s="23"/>
      <c r="H75" s="25">
        <f>SUM(H73:H74)</f>
        <v>7359</v>
      </c>
      <c r="I75" s="25"/>
      <c r="J75" s="25">
        <f>SUM(J73:J74)</f>
        <v>5095</v>
      </c>
      <c r="K75" s="25"/>
      <c r="L75" s="25">
        <f>SUM(L73:L74)</f>
        <v>0</v>
      </c>
      <c r="M75" s="25"/>
      <c r="N75" s="25">
        <f>SUM(N73:N74)</f>
        <v>0</v>
      </c>
      <c r="O75" s="25"/>
    </row>
    <row r="76" spans="1:15" ht="23.1" customHeight="1">
      <c r="A76" s="22" t="s">
        <v>135</v>
      </c>
      <c r="D76" s="23"/>
      <c r="E76" s="23"/>
      <c r="H76" s="24">
        <f>'statement of change_Conso'!I32</f>
        <v>428300</v>
      </c>
      <c r="I76" s="24"/>
      <c r="J76" s="24">
        <v>173410</v>
      </c>
      <c r="K76" s="24"/>
      <c r="L76" s="24">
        <f>'statement of change_company'!G21</f>
        <v>-16698</v>
      </c>
      <c r="M76" s="24"/>
      <c r="N76" s="24">
        <v>-62704</v>
      </c>
      <c r="O76" s="24"/>
    </row>
    <row r="77" spans="1:15" ht="23.1" customHeight="1">
      <c r="A77" s="18" t="s">
        <v>110</v>
      </c>
      <c r="D77" s="23"/>
      <c r="E77" s="23"/>
      <c r="H77" s="4">
        <v>9353</v>
      </c>
      <c r="I77" s="24"/>
      <c r="J77" s="4">
        <v>9353</v>
      </c>
      <c r="K77" s="24"/>
      <c r="L77" s="4">
        <v>0</v>
      </c>
      <c r="M77" s="24"/>
      <c r="N77" s="4">
        <v>0</v>
      </c>
      <c r="O77" s="24"/>
    </row>
    <row r="78" spans="1:15" s="16" customFormat="1" ht="23.1" customHeight="1">
      <c r="A78" s="15" t="s">
        <v>48</v>
      </c>
      <c r="D78" s="17"/>
      <c r="E78" s="17"/>
      <c r="H78" s="24">
        <f>SUM(H71:H74,H76:H77)</f>
        <v>2945012</v>
      </c>
      <c r="I78" s="24"/>
      <c r="J78" s="24">
        <f>SUM(J71:J74,J76:J77)</f>
        <v>2687858</v>
      </c>
      <c r="K78" s="24"/>
      <c r="L78" s="24">
        <f>SUM(L71:L74,L76:L77)</f>
        <v>2483302</v>
      </c>
      <c r="M78" s="24"/>
      <c r="N78" s="24">
        <f>SUM(N71:N74,N76:N77)</f>
        <v>2437296</v>
      </c>
      <c r="O78" s="24"/>
    </row>
    <row r="79" spans="1:15" ht="23.1" customHeight="1">
      <c r="A79" s="22" t="s">
        <v>49</v>
      </c>
      <c r="D79" s="23"/>
      <c r="E79" s="23"/>
      <c r="H79" s="4">
        <f>'statement of change_Conso'!S32</f>
        <v>349120</v>
      </c>
      <c r="I79" s="24"/>
      <c r="J79" s="4">
        <v>346472</v>
      </c>
      <c r="K79" s="24"/>
      <c r="L79" s="4">
        <v>0</v>
      </c>
      <c r="M79" s="24"/>
      <c r="N79" s="4">
        <v>0</v>
      </c>
      <c r="O79" s="24"/>
    </row>
    <row r="80" spans="1:15" ht="23.1" customHeight="1">
      <c r="A80" s="3" t="s">
        <v>9</v>
      </c>
      <c r="D80" s="23"/>
      <c r="E80" s="23"/>
      <c r="H80" s="4">
        <f>SUM(H78:H79)</f>
        <v>3294132</v>
      </c>
      <c r="I80" s="24"/>
      <c r="J80" s="4">
        <f>SUM(J78:J79)</f>
        <v>3034330</v>
      </c>
      <c r="K80" s="24"/>
      <c r="L80" s="4">
        <f>SUM(L78:L79)</f>
        <v>2483302</v>
      </c>
      <c r="M80" s="24"/>
      <c r="N80" s="4">
        <f>SUM(N78:N79)</f>
        <v>2437296</v>
      </c>
      <c r="O80" s="24"/>
    </row>
    <row r="81" spans="1:15" ht="23.1" customHeight="1" thickBot="1">
      <c r="A81" s="3" t="s">
        <v>10</v>
      </c>
      <c r="D81" s="23"/>
      <c r="E81" s="23"/>
      <c r="H81" s="27">
        <f>SUM(H52+H80)</f>
        <v>14273024</v>
      </c>
      <c r="I81" s="24"/>
      <c r="J81" s="27">
        <f>SUM(J52+J80)</f>
        <v>12970706</v>
      </c>
      <c r="K81" s="24"/>
      <c r="L81" s="27">
        <f>SUM(L52+L80)</f>
        <v>9520555</v>
      </c>
      <c r="M81" s="24"/>
      <c r="N81" s="27">
        <f>SUM(N52+N80)</f>
        <v>8502340</v>
      </c>
      <c r="O81" s="24"/>
    </row>
    <row r="82" spans="1:15" ht="23.1" customHeight="1" thickTop="1">
      <c r="D82" s="23"/>
      <c r="E82" s="23"/>
      <c r="H82" s="100">
        <f>H81-H25</f>
        <v>0</v>
      </c>
      <c r="I82" s="84"/>
      <c r="J82" s="84">
        <f>J81-J25</f>
        <v>0</v>
      </c>
      <c r="K82" s="84"/>
      <c r="L82" s="100">
        <f>L81-L25</f>
        <v>0</v>
      </c>
      <c r="M82" s="84"/>
      <c r="N82" s="84">
        <f>N81-N25</f>
        <v>0</v>
      </c>
      <c r="O82" s="19"/>
    </row>
    <row r="83" spans="1:15" ht="23.1" customHeight="1">
      <c r="A83" s="22" t="s">
        <v>4</v>
      </c>
      <c r="D83" s="23"/>
      <c r="E83" s="23"/>
      <c r="H83" s="30"/>
      <c r="J83" s="30"/>
      <c r="L83" s="30"/>
      <c r="M83" s="30"/>
      <c r="N83" s="30"/>
    </row>
    <row r="84" spans="1:15" ht="23.1" customHeight="1">
      <c r="D84" s="23"/>
      <c r="E84" s="23"/>
      <c r="H84" s="84"/>
      <c r="J84" s="29"/>
      <c r="L84" s="84"/>
      <c r="M84" s="84"/>
      <c r="N84" s="84"/>
    </row>
    <row r="85" spans="1:15" ht="23.1" customHeight="1">
      <c r="A85" s="11"/>
      <c r="B85" s="11"/>
      <c r="C85" s="12"/>
      <c r="D85" s="12"/>
      <c r="E85" s="12"/>
    </row>
    <row r="86" spans="1:15" ht="23.1" customHeight="1">
      <c r="D86" s="23"/>
      <c r="E86" s="23"/>
    </row>
    <row r="87" spans="1:15" ht="23.1" customHeight="1">
      <c r="D87" s="13"/>
      <c r="E87" s="13"/>
      <c r="F87" s="13" t="s">
        <v>11</v>
      </c>
    </row>
    <row r="88" spans="1:15" ht="23.1" customHeight="1">
      <c r="A88" s="11"/>
      <c r="B88" s="11"/>
      <c r="C88" s="12"/>
      <c r="D88" s="12"/>
      <c r="E88" s="12"/>
    </row>
  </sheetData>
  <mergeCells count="6">
    <mergeCell ref="H4:J4"/>
    <mergeCell ref="L4:N4"/>
    <mergeCell ref="H32:J32"/>
    <mergeCell ref="L32:N32"/>
    <mergeCell ref="H58:J58"/>
    <mergeCell ref="L58:N58"/>
  </mergeCells>
  <pageMargins left="0.98425196850393704" right="0.19685039370078741" top="0.78740157480314965" bottom="0.39370078740157483" header="0.31496062992125984" footer="0.31496062992125984"/>
  <pageSetup paperSize="9" scale="85" orientation="portrait" r:id="rId1"/>
  <headerFooter>
    <oddFooter>&amp;R&amp;"Angsana New,Regular"&amp;14&amp;P</oddFooter>
  </headerFooter>
  <rowBreaks count="2" manualBreakCount="2">
    <brk id="2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225"/>
  <sheetViews>
    <sheetView showGridLines="0" view="pageBreakPreview" zoomScaleNormal="110" zoomScaleSheetLayoutView="100" workbookViewId="0"/>
  </sheetViews>
  <sheetFormatPr defaultColWidth="10.7109375" defaultRowHeight="20.25" customHeight="1"/>
  <cols>
    <col min="1" max="1" width="11.7109375" style="45" customWidth="1"/>
    <col min="2" max="2" width="9.7109375" style="45" customWidth="1"/>
    <col min="3" max="3" width="8.7109375" style="45" customWidth="1"/>
    <col min="4" max="4" width="16.5703125" style="45" customWidth="1"/>
    <col min="5" max="5" width="5.7109375" style="45" customWidth="1"/>
    <col min="6" max="6" width="7.85546875" style="45" customWidth="1"/>
    <col min="7" max="7" width="1.7109375" style="45" customWidth="1"/>
    <col min="8" max="8" width="12.7109375" style="45" customWidth="1"/>
    <col min="9" max="9" width="1.28515625" style="45" customWidth="1"/>
    <col min="10" max="10" width="12.7109375" style="45" customWidth="1"/>
    <col min="11" max="11" width="1.28515625" style="45" customWidth="1"/>
    <col min="12" max="12" width="12.7109375" style="45" customWidth="1"/>
    <col min="13" max="13" width="1.28515625" style="45" customWidth="1"/>
    <col min="14" max="14" width="12.7109375" style="45" customWidth="1"/>
    <col min="15" max="15" width="0.85546875" style="45" customWidth="1"/>
    <col min="16" max="16384" width="10.7109375" style="45"/>
  </cols>
  <sheetData>
    <row r="1" spans="1:17" ht="20.25" customHeight="1">
      <c r="N1" s="48" t="s">
        <v>114</v>
      </c>
    </row>
    <row r="2" spans="1:17" ht="20.25" customHeight="1">
      <c r="A2" s="3" t="s">
        <v>160</v>
      </c>
      <c r="N2" s="85"/>
    </row>
    <row r="3" spans="1:17" s="44" customFormat="1" ht="20.25" customHeight="1">
      <c r="A3" s="44" t="s">
        <v>66</v>
      </c>
      <c r="H3" s="46"/>
      <c r="I3" s="46"/>
      <c r="J3" s="46"/>
      <c r="K3" s="46"/>
      <c r="L3" s="46"/>
    </row>
    <row r="4" spans="1:17" s="44" customFormat="1" ht="20.25" customHeight="1">
      <c r="A4" s="44" t="s">
        <v>178</v>
      </c>
    </row>
    <row r="5" spans="1:17" ht="20.25" customHeight="1">
      <c r="D5" s="47"/>
      <c r="E5" s="47"/>
      <c r="J5" s="48"/>
      <c r="N5" s="87" t="s">
        <v>137</v>
      </c>
    </row>
    <row r="6" spans="1:17" ht="20.25" customHeight="1">
      <c r="H6" s="49"/>
      <c r="I6" s="50" t="s">
        <v>60</v>
      </c>
      <c r="J6" s="49"/>
      <c r="K6" s="51"/>
      <c r="L6" s="49"/>
      <c r="M6" s="50" t="s">
        <v>61</v>
      </c>
      <c r="N6" s="49"/>
    </row>
    <row r="7" spans="1:17" ht="20.25" customHeight="1">
      <c r="F7" s="81" t="s">
        <v>0</v>
      </c>
      <c r="G7" s="52"/>
      <c r="H7" s="82">
        <v>2561</v>
      </c>
      <c r="I7" s="53"/>
      <c r="J7" s="82">
        <v>2560</v>
      </c>
      <c r="K7" s="53"/>
      <c r="L7" s="82">
        <v>2561</v>
      </c>
      <c r="M7" s="53"/>
      <c r="N7" s="82">
        <v>2560</v>
      </c>
      <c r="O7" s="53"/>
    </row>
    <row r="8" spans="1:17" ht="20.25" customHeight="1">
      <c r="A8" s="54" t="s">
        <v>138</v>
      </c>
    </row>
    <row r="9" spans="1:17" ht="20.25" customHeight="1">
      <c r="A9" s="54" t="s">
        <v>23</v>
      </c>
    </row>
    <row r="10" spans="1:17" ht="20.25" customHeight="1">
      <c r="A10" s="55" t="s">
        <v>33</v>
      </c>
      <c r="F10" s="56"/>
      <c r="H10" s="57">
        <v>2265252</v>
      </c>
      <c r="I10" s="58"/>
      <c r="J10" s="57">
        <v>2788056</v>
      </c>
      <c r="K10" s="58"/>
      <c r="L10" s="57">
        <v>644028</v>
      </c>
      <c r="M10" s="58"/>
      <c r="N10" s="57">
        <v>895123</v>
      </c>
    </row>
    <row r="11" spans="1:17" ht="20.25" customHeight="1">
      <c r="A11" s="55" t="s">
        <v>184</v>
      </c>
      <c r="F11" s="56" t="s">
        <v>228</v>
      </c>
      <c r="H11" s="57">
        <v>0</v>
      </c>
      <c r="I11" s="58"/>
      <c r="J11" s="57">
        <v>0</v>
      </c>
      <c r="K11" s="58"/>
      <c r="L11" s="57">
        <v>10710</v>
      </c>
      <c r="M11" s="58"/>
      <c r="N11" s="57">
        <v>25520</v>
      </c>
    </row>
    <row r="12" spans="1:17" ht="20.25" customHeight="1">
      <c r="A12" s="55" t="s">
        <v>34</v>
      </c>
      <c r="F12" s="56"/>
      <c r="H12" s="57">
        <v>58</v>
      </c>
      <c r="I12" s="58"/>
      <c r="J12" s="57">
        <v>164</v>
      </c>
      <c r="K12" s="58"/>
      <c r="L12" s="57">
        <v>5441</v>
      </c>
      <c r="M12" s="58"/>
      <c r="N12" s="57">
        <v>0</v>
      </c>
      <c r="Q12" s="45" t="s">
        <v>183</v>
      </c>
    </row>
    <row r="13" spans="1:17" ht="20.25" customHeight="1">
      <c r="A13" s="55" t="s">
        <v>64</v>
      </c>
      <c r="F13" s="56">
        <v>3</v>
      </c>
      <c r="H13" s="57">
        <v>0</v>
      </c>
      <c r="I13" s="58"/>
      <c r="J13" s="57">
        <v>0</v>
      </c>
      <c r="K13" s="58"/>
      <c r="L13" s="57">
        <v>100288</v>
      </c>
      <c r="M13" s="58"/>
      <c r="N13" s="57">
        <v>76134</v>
      </c>
    </row>
    <row r="14" spans="1:17" ht="20.25" customHeight="1">
      <c r="A14" s="55" t="s">
        <v>35</v>
      </c>
      <c r="F14" s="59"/>
      <c r="H14" s="60">
        <v>24286</v>
      </c>
      <c r="I14" s="58"/>
      <c r="J14" s="60">
        <v>19038</v>
      </c>
      <c r="K14" s="58"/>
      <c r="L14" s="60">
        <v>14014</v>
      </c>
      <c r="M14" s="58"/>
      <c r="N14" s="60">
        <v>26662</v>
      </c>
    </row>
    <row r="15" spans="1:17" ht="20.25" customHeight="1">
      <c r="A15" s="54" t="s">
        <v>24</v>
      </c>
      <c r="F15" s="59"/>
      <c r="H15" s="60">
        <f>SUM(H10:H14)</f>
        <v>2289596</v>
      </c>
      <c r="I15" s="58"/>
      <c r="J15" s="60">
        <f>SUM(J10:J14)</f>
        <v>2807258</v>
      </c>
      <c r="K15" s="58"/>
      <c r="L15" s="60">
        <f>SUM(L10:L14)</f>
        <v>774481</v>
      </c>
      <c r="M15" s="58"/>
      <c r="N15" s="60">
        <f>SUM(N10:N14)</f>
        <v>1023439</v>
      </c>
    </row>
    <row r="16" spans="1:17" ht="20.25" customHeight="1">
      <c r="A16" s="54" t="s">
        <v>25</v>
      </c>
      <c r="F16" s="59"/>
      <c r="H16" s="57"/>
      <c r="I16" s="58"/>
      <c r="J16" s="57"/>
      <c r="K16" s="58"/>
      <c r="L16" s="57"/>
      <c r="M16" s="58"/>
      <c r="N16" s="57"/>
    </row>
    <row r="17" spans="1:14" ht="20.25" customHeight="1">
      <c r="A17" s="55" t="s">
        <v>36</v>
      </c>
      <c r="F17" s="59"/>
      <c r="H17" s="57">
        <v>1902885</v>
      </c>
      <c r="I17" s="58"/>
      <c r="J17" s="57">
        <v>2422356</v>
      </c>
      <c r="K17" s="58"/>
      <c r="L17" s="57">
        <v>612364</v>
      </c>
      <c r="M17" s="58"/>
      <c r="N17" s="57">
        <v>872662</v>
      </c>
    </row>
    <row r="18" spans="1:14" ht="20.25" customHeight="1">
      <c r="A18" s="55" t="s">
        <v>37</v>
      </c>
      <c r="F18" s="59"/>
      <c r="H18" s="61">
        <v>73485</v>
      </c>
      <c r="I18" s="58"/>
      <c r="J18" s="61">
        <v>106537</v>
      </c>
      <c r="K18" s="58"/>
      <c r="L18" s="61">
        <v>47416</v>
      </c>
      <c r="M18" s="58"/>
      <c r="N18" s="61">
        <v>25143</v>
      </c>
    </row>
    <row r="19" spans="1:14" ht="20.25" customHeight="1">
      <c r="A19" s="55" t="s">
        <v>38</v>
      </c>
      <c r="F19" s="59"/>
      <c r="H19" s="61">
        <v>140422</v>
      </c>
      <c r="I19" s="58"/>
      <c r="J19" s="61">
        <v>143830</v>
      </c>
      <c r="K19" s="58"/>
      <c r="L19" s="61">
        <v>58097</v>
      </c>
      <c r="M19" s="58"/>
      <c r="N19" s="61">
        <v>82019</v>
      </c>
    </row>
    <row r="20" spans="1:14" ht="20.25" customHeight="1">
      <c r="A20" s="55" t="s">
        <v>162</v>
      </c>
      <c r="F20" s="56">
        <v>8</v>
      </c>
      <c r="H20" s="61">
        <v>90</v>
      </c>
      <c r="I20" s="58"/>
      <c r="J20" s="61">
        <v>7703</v>
      </c>
      <c r="K20" s="58"/>
      <c r="L20" s="61">
        <v>0</v>
      </c>
      <c r="M20" s="58"/>
      <c r="N20" s="61">
        <v>0</v>
      </c>
    </row>
    <row r="21" spans="1:14" ht="20.25" customHeight="1">
      <c r="A21" s="54" t="s">
        <v>74</v>
      </c>
      <c r="F21" s="59"/>
      <c r="H21" s="62">
        <f>SUM(H17:H20)</f>
        <v>2116882</v>
      </c>
      <c r="I21" s="58"/>
      <c r="J21" s="62">
        <f>SUM(J17:J20)</f>
        <v>2680426</v>
      </c>
      <c r="K21" s="58"/>
      <c r="L21" s="62">
        <f>SUM(L17:L20)</f>
        <v>717877</v>
      </c>
      <c r="M21" s="58"/>
      <c r="N21" s="62">
        <f>SUM(N17:N20)</f>
        <v>979824</v>
      </c>
    </row>
    <row r="22" spans="1:14" ht="20.25" customHeight="1">
      <c r="A22" s="54" t="s">
        <v>209</v>
      </c>
      <c r="F22" s="59"/>
      <c r="H22" s="61">
        <f>H15-H21</f>
        <v>172714</v>
      </c>
      <c r="I22" s="58"/>
      <c r="J22" s="61">
        <f>J15-J21</f>
        <v>126832</v>
      </c>
      <c r="K22" s="58"/>
      <c r="L22" s="61">
        <f>L15-L21</f>
        <v>56604</v>
      </c>
      <c r="M22" s="58"/>
      <c r="N22" s="61">
        <f>N15-N21</f>
        <v>43615</v>
      </c>
    </row>
    <row r="23" spans="1:14" ht="20.25" customHeight="1">
      <c r="A23" s="55" t="s">
        <v>57</v>
      </c>
      <c r="F23" s="56"/>
      <c r="H23" s="60">
        <v>-49135</v>
      </c>
      <c r="I23" s="58"/>
      <c r="J23" s="60">
        <v>-57638</v>
      </c>
      <c r="K23" s="58"/>
      <c r="L23" s="60">
        <v>-29493</v>
      </c>
      <c r="M23" s="58"/>
      <c r="N23" s="60">
        <v>-26158</v>
      </c>
    </row>
    <row r="24" spans="1:14" ht="20.25" customHeight="1">
      <c r="A24" s="54" t="s">
        <v>210</v>
      </c>
      <c r="F24" s="56"/>
      <c r="H24" s="61">
        <f>SUM(H22:H23)</f>
        <v>123579</v>
      </c>
      <c r="I24" s="58"/>
      <c r="J24" s="61">
        <f>SUM(J22:J23)</f>
        <v>69194</v>
      </c>
      <c r="K24" s="58"/>
      <c r="L24" s="61">
        <f>SUM(L22:L23)</f>
        <v>27111</v>
      </c>
      <c r="M24" s="58"/>
      <c r="N24" s="61">
        <f>SUM(N22:N23)</f>
        <v>17457</v>
      </c>
    </row>
    <row r="25" spans="1:14" ht="20.25" customHeight="1">
      <c r="A25" s="55" t="s">
        <v>187</v>
      </c>
      <c r="F25" s="56">
        <v>15</v>
      </c>
      <c r="H25" s="63">
        <v>-27365</v>
      </c>
      <c r="I25" s="58"/>
      <c r="J25" s="63">
        <v>245</v>
      </c>
      <c r="K25" s="58"/>
      <c r="L25" s="63">
        <v>-5195</v>
      </c>
      <c r="M25" s="58"/>
      <c r="N25" s="63">
        <v>0</v>
      </c>
    </row>
    <row r="26" spans="1:14" ht="20.25" customHeight="1">
      <c r="A26" s="54" t="s">
        <v>163</v>
      </c>
      <c r="F26" s="56"/>
      <c r="H26" s="62">
        <f>SUM(H24:H25)</f>
        <v>96214</v>
      </c>
      <c r="I26" s="58"/>
      <c r="J26" s="62">
        <f>SUM(J24:J25)</f>
        <v>69439</v>
      </c>
      <c r="K26" s="58"/>
      <c r="L26" s="62">
        <f>SUM(L24:L25)</f>
        <v>21916</v>
      </c>
      <c r="M26" s="58"/>
      <c r="N26" s="62">
        <f>SUM(N24:N25)</f>
        <v>17457</v>
      </c>
    </row>
    <row r="27" spans="1:14" ht="18.75" customHeight="1">
      <c r="A27" s="55"/>
      <c r="F27" s="56"/>
      <c r="H27" s="57"/>
      <c r="I27" s="58"/>
      <c r="J27" s="57"/>
      <c r="K27" s="58"/>
      <c r="L27" s="57"/>
      <c r="M27" s="58"/>
      <c r="N27" s="57"/>
    </row>
    <row r="28" spans="1:14" ht="20.25" customHeight="1">
      <c r="A28" s="54" t="s">
        <v>68</v>
      </c>
      <c r="H28" s="58"/>
      <c r="I28" s="58"/>
      <c r="J28" s="58"/>
      <c r="K28" s="58"/>
      <c r="L28" s="58"/>
      <c r="M28" s="58"/>
      <c r="N28" s="58"/>
    </row>
    <row r="29" spans="1:14" ht="20.25" customHeight="1">
      <c r="A29" s="54" t="s">
        <v>120</v>
      </c>
      <c r="H29" s="64">
        <v>0</v>
      </c>
      <c r="I29" s="58"/>
      <c r="J29" s="64">
        <v>0</v>
      </c>
      <c r="K29" s="58"/>
      <c r="L29" s="64">
        <v>0</v>
      </c>
      <c r="M29" s="58"/>
      <c r="N29" s="64">
        <v>0</v>
      </c>
    </row>
    <row r="30" spans="1:14" ht="18.75" customHeight="1">
      <c r="A30" s="54"/>
      <c r="H30" s="67"/>
      <c r="I30" s="67"/>
      <c r="J30" s="67"/>
      <c r="K30" s="67"/>
      <c r="L30" s="67"/>
      <c r="M30" s="67"/>
      <c r="N30" s="67"/>
    </row>
    <row r="31" spans="1:14" ht="20.25" customHeight="1" thickBot="1">
      <c r="A31" s="54" t="s">
        <v>116</v>
      </c>
      <c r="H31" s="66">
        <f>SUM(H29,H26)</f>
        <v>96214</v>
      </c>
      <c r="I31" s="58"/>
      <c r="J31" s="66">
        <f>SUM(J29,J26)</f>
        <v>69439</v>
      </c>
      <c r="K31" s="58"/>
      <c r="L31" s="66">
        <f>SUM(L29,L26)</f>
        <v>21916</v>
      </c>
      <c r="M31" s="58"/>
      <c r="N31" s="66">
        <f>SUM(N29,N26)</f>
        <v>17457</v>
      </c>
    </row>
    <row r="32" spans="1:14" ht="20.25" customHeight="1" thickTop="1">
      <c r="A32" s="55"/>
      <c r="H32" s="58"/>
      <c r="I32" s="58"/>
      <c r="J32" s="58"/>
      <c r="K32" s="58"/>
      <c r="L32" s="58"/>
      <c r="M32" s="58"/>
      <c r="N32" s="58"/>
    </row>
    <row r="33" spans="1:21" ht="20.25" customHeight="1">
      <c r="A33" s="55" t="s">
        <v>4</v>
      </c>
      <c r="H33" s="58"/>
      <c r="I33" s="58"/>
      <c r="J33" s="58"/>
      <c r="K33" s="58"/>
      <c r="L33" s="58"/>
      <c r="M33" s="58"/>
      <c r="N33" s="58"/>
    </row>
    <row r="34" spans="1:21" ht="20.25" customHeight="1">
      <c r="N34" s="48" t="s">
        <v>114</v>
      </c>
    </row>
    <row r="35" spans="1:21" ht="20.25" customHeight="1">
      <c r="A35" s="3" t="s">
        <v>160</v>
      </c>
    </row>
    <row r="36" spans="1:21" s="44" customFormat="1" ht="20.25" customHeight="1">
      <c r="A36" s="44" t="s">
        <v>101</v>
      </c>
      <c r="H36" s="46"/>
      <c r="I36" s="46"/>
      <c r="J36" s="46"/>
      <c r="K36" s="46"/>
      <c r="L36" s="46"/>
      <c r="R36" s="45"/>
      <c r="U36" s="45"/>
    </row>
    <row r="37" spans="1:21" s="44" customFormat="1" ht="20.25" customHeight="1">
      <c r="A37" s="44" t="s">
        <v>178</v>
      </c>
      <c r="R37" s="45"/>
      <c r="U37" s="45"/>
    </row>
    <row r="38" spans="1:21" ht="20.25" customHeight="1">
      <c r="D38" s="47"/>
      <c r="E38" s="47"/>
      <c r="J38" s="48"/>
      <c r="N38" s="87" t="s">
        <v>137</v>
      </c>
    </row>
    <row r="39" spans="1:21" ht="20.25" customHeight="1">
      <c r="H39" s="49"/>
      <c r="I39" s="50" t="s">
        <v>60</v>
      </c>
      <c r="J39" s="49"/>
      <c r="K39" s="51"/>
      <c r="L39" s="49"/>
      <c r="M39" s="50" t="s">
        <v>61</v>
      </c>
      <c r="N39" s="49"/>
    </row>
    <row r="40" spans="1:21" ht="20.25" customHeight="1">
      <c r="F40" s="81" t="s">
        <v>0</v>
      </c>
      <c r="G40" s="52"/>
      <c r="H40" s="82">
        <v>2561</v>
      </c>
      <c r="I40" s="53"/>
      <c r="J40" s="82">
        <v>2560</v>
      </c>
      <c r="K40" s="53"/>
      <c r="L40" s="82">
        <v>2561</v>
      </c>
      <c r="M40" s="53"/>
      <c r="N40" s="82">
        <v>2560</v>
      </c>
      <c r="O40" s="53"/>
    </row>
    <row r="41" spans="1:21" ht="20.25" customHeight="1">
      <c r="A41" s="54" t="s">
        <v>211</v>
      </c>
      <c r="F41" s="56"/>
      <c r="H41" s="57"/>
      <c r="I41" s="58"/>
      <c r="J41" s="57"/>
      <c r="K41" s="58"/>
      <c r="L41" s="57"/>
      <c r="M41" s="58"/>
      <c r="N41" s="57"/>
    </row>
    <row r="42" spans="1:21" ht="20.25" customHeight="1" thickBot="1">
      <c r="A42" s="55" t="s">
        <v>67</v>
      </c>
      <c r="F42" s="56"/>
      <c r="H42" s="57">
        <f>H26-H43</f>
        <v>91470</v>
      </c>
      <c r="I42" s="58"/>
      <c r="J42" s="57">
        <f>J26-J43</f>
        <v>65027</v>
      </c>
      <c r="K42" s="58"/>
      <c r="L42" s="66">
        <f>L26</f>
        <v>21916</v>
      </c>
      <c r="M42" s="67"/>
      <c r="N42" s="66">
        <f>N26</f>
        <v>17457</v>
      </c>
    </row>
    <row r="43" spans="1:21" ht="20.25" customHeight="1" thickTop="1">
      <c r="A43" s="55" t="s">
        <v>50</v>
      </c>
      <c r="F43" s="56"/>
      <c r="H43" s="67">
        <v>4744</v>
      </c>
      <c r="I43" s="67"/>
      <c r="J43" s="67">
        <v>4412</v>
      </c>
      <c r="K43" s="58"/>
      <c r="L43" s="67"/>
      <c r="M43" s="67"/>
      <c r="N43" s="67"/>
    </row>
    <row r="44" spans="1:21" ht="20.25" customHeight="1" thickBot="1">
      <c r="A44" s="55"/>
      <c r="F44" s="56"/>
      <c r="H44" s="65">
        <f>SUM(H42:H43)</f>
        <v>96214</v>
      </c>
      <c r="I44" s="58"/>
      <c r="J44" s="65">
        <f>SUM(J42:J43)</f>
        <v>69439</v>
      </c>
      <c r="K44" s="58"/>
      <c r="L44" s="67"/>
      <c r="M44" s="67"/>
      <c r="N44" s="67"/>
    </row>
    <row r="45" spans="1:21" ht="20.25" customHeight="1" thickTop="1">
      <c r="A45" s="54" t="s">
        <v>111</v>
      </c>
      <c r="H45" s="58"/>
      <c r="I45" s="58"/>
      <c r="J45" s="58"/>
      <c r="K45" s="58"/>
      <c r="L45" s="67"/>
      <c r="M45" s="67"/>
      <c r="N45" s="67"/>
    </row>
    <row r="46" spans="1:21" ht="20.25" customHeight="1" thickBot="1">
      <c r="A46" s="55" t="s">
        <v>67</v>
      </c>
      <c r="H46" s="67">
        <f>H31-H47</f>
        <v>91470</v>
      </c>
      <c r="I46" s="67"/>
      <c r="J46" s="67">
        <f>J31-J47</f>
        <v>65027</v>
      </c>
      <c r="K46" s="58"/>
      <c r="L46" s="66">
        <f>SUM(L31)</f>
        <v>21916</v>
      </c>
      <c r="M46" s="58"/>
      <c r="N46" s="66">
        <f>SUM(N31)</f>
        <v>17457</v>
      </c>
    </row>
    <row r="47" spans="1:21" ht="20.25" customHeight="1" thickTop="1">
      <c r="A47" s="55" t="s">
        <v>50</v>
      </c>
      <c r="H47" s="64">
        <f>H43</f>
        <v>4744</v>
      </c>
      <c r="I47" s="67"/>
      <c r="J47" s="64">
        <f>J43</f>
        <v>4412</v>
      </c>
      <c r="K47" s="58"/>
      <c r="L47" s="67"/>
      <c r="M47" s="58"/>
      <c r="N47" s="67"/>
    </row>
    <row r="48" spans="1:21" ht="20.25" customHeight="1" thickBot="1">
      <c r="A48" s="55"/>
      <c r="H48" s="66">
        <f>SUM(H46:H47)</f>
        <v>96214</v>
      </c>
      <c r="I48" s="58"/>
      <c r="J48" s="66">
        <f>SUM(J46:J47)</f>
        <v>69439</v>
      </c>
      <c r="K48" s="58"/>
      <c r="L48" s="58"/>
      <c r="M48" s="58"/>
      <c r="N48" s="58"/>
    </row>
    <row r="49" spans="1:21" ht="20.25" customHeight="1" thickTop="1">
      <c r="A49" s="55"/>
    </row>
    <row r="50" spans="1:21" s="32" customFormat="1" ht="20.25" customHeight="1">
      <c r="A50" s="31" t="s">
        <v>65</v>
      </c>
      <c r="C50" s="33"/>
      <c r="F50" s="56">
        <v>16</v>
      </c>
      <c r="H50" s="34"/>
      <c r="J50" s="34"/>
      <c r="L50" s="34"/>
      <c r="M50" s="34"/>
      <c r="N50" s="34"/>
      <c r="R50" s="45"/>
      <c r="U50" s="45"/>
    </row>
    <row r="51" spans="1:21" s="32" customFormat="1" ht="20.25" customHeight="1">
      <c r="A51" s="35" t="s">
        <v>212</v>
      </c>
      <c r="B51" s="36"/>
      <c r="C51" s="33"/>
      <c r="H51" s="34"/>
      <c r="J51" s="34"/>
      <c r="K51" s="34"/>
      <c r="L51" s="34"/>
      <c r="M51" s="34"/>
      <c r="N51" s="34"/>
      <c r="R51" s="45"/>
      <c r="U51" s="45"/>
    </row>
    <row r="52" spans="1:21" s="32" customFormat="1" ht="20.25" customHeight="1" thickBot="1">
      <c r="A52" s="35" t="s">
        <v>213</v>
      </c>
      <c r="B52" s="37"/>
      <c r="C52" s="33"/>
      <c r="F52" s="56"/>
      <c r="H52" s="38">
        <f>H42/H54</f>
        <v>0.18293999999999999</v>
      </c>
      <c r="I52" s="39"/>
      <c r="J52" s="38">
        <f>J42/J54</f>
        <v>0.13603092686457574</v>
      </c>
      <c r="K52" s="39"/>
      <c r="L52" s="38">
        <f>L42/L54</f>
        <v>4.3832000000000003E-2</v>
      </c>
      <c r="M52" s="40"/>
      <c r="N52" s="38">
        <f>N42/N54</f>
        <v>3.6518552144107812E-2</v>
      </c>
      <c r="R52" s="45"/>
      <c r="U52" s="45"/>
    </row>
    <row r="53" spans="1:21" s="32" customFormat="1" ht="20.25" customHeight="1" thickTop="1">
      <c r="A53" s="35"/>
      <c r="B53" s="37"/>
      <c r="C53" s="33"/>
      <c r="F53" s="56"/>
      <c r="H53" s="77"/>
      <c r="I53" s="78"/>
      <c r="J53" s="77"/>
      <c r="K53" s="78"/>
      <c r="L53" s="77"/>
      <c r="M53" s="77"/>
      <c r="N53" s="77"/>
      <c r="R53" s="45"/>
      <c r="U53" s="45"/>
    </row>
    <row r="54" spans="1:21" s="32" customFormat="1" ht="20.25" customHeight="1" thickBot="1">
      <c r="A54" s="68" t="s">
        <v>121</v>
      </c>
      <c r="B54" s="37"/>
      <c r="C54" s="41"/>
      <c r="F54" s="56"/>
      <c r="H54" s="42">
        <v>500000</v>
      </c>
      <c r="J54" s="42">
        <v>478031</v>
      </c>
      <c r="L54" s="42">
        <v>500000</v>
      </c>
      <c r="M54" s="34"/>
      <c r="N54" s="42">
        <v>478031</v>
      </c>
      <c r="R54" s="45"/>
      <c r="U54" s="45"/>
    </row>
    <row r="55" spans="1:21" s="32" customFormat="1" ht="20.25" customHeight="1" thickTop="1">
      <c r="A55" s="35"/>
      <c r="B55" s="37"/>
      <c r="C55" s="41"/>
      <c r="H55" s="43"/>
      <c r="J55" s="43"/>
      <c r="L55" s="43"/>
      <c r="M55" s="34"/>
      <c r="N55" s="43"/>
      <c r="R55" s="45"/>
      <c r="U55" s="45"/>
    </row>
    <row r="56" spans="1:21" ht="20.25" customHeight="1">
      <c r="A56" s="55" t="s">
        <v>4</v>
      </c>
    </row>
    <row r="57" spans="1:21" ht="20.25" customHeight="1">
      <c r="N57" s="48" t="s">
        <v>114</v>
      </c>
    </row>
    <row r="58" spans="1:21" ht="20.25" customHeight="1">
      <c r="A58" s="3" t="s">
        <v>160</v>
      </c>
      <c r="N58" s="85"/>
    </row>
    <row r="59" spans="1:21" s="44" customFormat="1" ht="20.25" customHeight="1">
      <c r="A59" s="44" t="s">
        <v>66</v>
      </c>
      <c r="H59" s="46"/>
      <c r="I59" s="46"/>
      <c r="J59" s="46"/>
      <c r="K59" s="46"/>
      <c r="L59" s="46"/>
    </row>
    <row r="60" spans="1:21" s="44" customFormat="1" ht="20.25" customHeight="1">
      <c r="A60" s="44" t="s">
        <v>181</v>
      </c>
    </row>
    <row r="61" spans="1:21" ht="20.25" customHeight="1">
      <c r="D61" s="47"/>
      <c r="E61" s="47"/>
      <c r="J61" s="48"/>
      <c r="N61" s="87" t="s">
        <v>137</v>
      </c>
    </row>
    <row r="62" spans="1:21" ht="20.25" customHeight="1">
      <c r="H62" s="49"/>
      <c r="I62" s="50" t="s">
        <v>60</v>
      </c>
      <c r="J62" s="49"/>
      <c r="K62" s="51"/>
      <c r="L62" s="49"/>
      <c r="M62" s="50" t="s">
        <v>61</v>
      </c>
      <c r="N62" s="49"/>
    </row>
    <row r="63" spans="1:21" ht="20.25" customHeight="1">
      <c r="F63" s="81" t="s">
        <v>0</v>
      </c>
      <c r="G63" s="52"/>
      <c r="H63" s="82">
        <v>2561</v>
      </c>
      <c r="I63" s="53"/>
      <c r="J63" s="82">
        <v>2560</v>
      </c>
      <c r="K63" s="53"/>
      <c r="L63" s="82">
        <v>2561</v>
      </c>
      <c r="M63" s="53"/>
      <c r="N63" s="82">
        <v>2560</v>
      </c>
      <c r="O63" s="53"/>
    </row>
    <row r="64" spans="1:21" ht="20.25" customHeight="1">
      <c r="A64" s="54" t="s">
        <v>138</v>
      </c>
    </row>
    <row r="65" spans="1:16" ht="20.25" customHeight="1">
      <c r="A65" s="54" t="s">
        <v>23</v>
      </c>
    </row>
    <row r="66" spans="1:16" ht="20.25" customHeight="1">
      <c r="A66" s="55" t="s">
        <v>33</v>
      </c>
      <c r="F66" s="56"/>
      <c r="H66" s="57">
        <v>5063149</v>
      </c>
      <c r="I66" s="58"/>
      <c r="J66" s="57">
        <v>5476467</v>
      </c>
      <c r="K66" s="58"/>
      <c r="L66" s="57">
        <v>1359711</v>
      </c>
      <c r="M66" s="58"/>
      <c r="N66" s="57">
        <v>1273557</v>
      </c>
      <c r="P66" s="45" t="s">
        <v>183</v>
      </c>
    </row>
    <row r="67" spans="1:16" ht="20.25" customHeight="1">
      <c r="A67" s="55" t="s">
        <v>184</v>
      </c>
      <c r="F67" s="56" t="s">
        <v>228</v>
      </c>
      <c r="H67" s="57">
        <v>0</v>
      </c>
      <c r="I67" s="58"/>
      <c r="J67" s="57">
        <v>0</v>
      </c>
      <c r="K67" s="58"/>
      <c r="L67" s="57">
        <v>10710</v>
      </c>
      <c r="M67" s="58"/>
      <c r="N67" s="57">
        <v>25520</v>
      </c>
    </row>
    <row r="68" spans="1:16" ht="20.25" customHeight="1">
      <c r="A68" s="55" t="s">
        <v>34</v>
      </c>
      <c r="F68" s="56"/>
      <c r="H68" s="57">
        <v>91</v>
      </c>
      <c r="I68" s="58"/>
      <c r="J68" s="57">
        <v>517</v>
      </c>
      <c r="K68" s="58"/>
      <c r="L68" s="57">
        <v>8182</v>
      </c>
      <c r="M68" s="58"/>
      <c r="N68" s="57">
        <v>149</v>
      </c>
    </row>
    <row r="69" spans="1:16" ht="20.25" customHeight="1">
      <c r="A69" s="55" t="s">
        <v>64</v>
      </c>
      <c r="F69" s="56">
        <v>3</v>
      </c>
      <c r="H69" s="57">
        <v>0</v>
      </c>
      <c r="I69" s="58"/>
      <c r="J69" s="57">
        <v>0</v>
      </c>
      <c r="K69" s="58"/>
      <c r="L69" s="57">
        <v>219078</v>
      </c>
      <c r="M69" s="58"/>
      <c r="N69" s="57">
        <v>132253</v>
      </c>
    </row>
    <row r="70" spans="1:16" ht="20.25" customHeight="1">
      <c r="A70" s="55" t="s">
        <v>35</v>
      </c>
      <c r="F70" s="59"/>
      <c r="H70" s="60">
        <v>57306</v>
      </c>
      <c r="I70" s="58"/>
      <c r="J70" s="60">
        <f>33218+1</f>
        <v>33219</v>
      </c>
      <c r="K70" s="58"/>
      <c r="L70" s="60">
        <v>26053</v>
      </c>
      <c r="M70" s="58"/>
      <c r="N70" s="60">
        <v>36762</v>
      </c>
    </row>
    <row r="71" spans="1:16" ht="20.25" customHeight="1">
      <c r="A71" s="54" t="s">
        <v>24</v>
      </c>
      <c r="F71" s="59"/>
      <c r="H71" s="60">
        <f>SUM(H66:H70)</f>
        <v>5120546</v>
      </c>
      <c r="I71" s="58"/>
      <c r="J71" s="60">
        <f>SUM(J66:J70)</f>
        <v>5510203</v>
      </c>
      <c r="K71" s="58"/>
      <c r="L71" s="60">
        <f>SUM(L66:L70)</f>
        <v>1623734</v>
      </c>
      <c r="M71" s="58"/>
      <c r="N71" s="60">
        <f>SUM(N66:N70)</f>
        <v>1468241</v>
      </c>
    </row>
    <row r="72" spans="1:16" ht="20.25" customHeight="1">
      <c r="A72" s="54" t="s">
        <v>25</v>
      </c>
      <c r="F72" s="59"/>
      <c r="H72" s="57"/>
      <c r="I72" s="58"/>
      <c r="J72" s="57"/>
      <c r="K72" s="58"/>
      <c r="L72" s="57"/>
      <c r="M72" s="58"/>
      <c r="N72" s="57"/>
    </row>
    <row r="73" spans="1:16" ht="20.25" customHeight="1">
      <c r="A73" s="55" t="s">
        <v>36</v>
      </c>
      <c r="F73" s="59"/>
      <c r="H73" s="57">
        <v>4233395</v>
      </c>
      <c r="I73" s="58"/>
      <c r="J73" s="57">
        <v>4742646</v>
      </c>
      <c r="K73" s="58"/>
      <c r="L73" s="57">
        <v>1293186</v>
      </c>
      <c r="M73" s="58"/>
      <c r="N73" s="57">
        <v>1246267</v>
      </c>
    </row>
    <row r="74" spans="1:16" ht="20.25" customHeight="1">
      <c r="A74" s="55" t="s">
        <v>37</v>
      </c>
      <c r="F74" s="59"/>
      <c r="H74" s="61">
        <v>151751</v>
      </c>
      <c r="I74" s="58"/>
      <c r="J74" s="61">
        <v>203699</v>
      </c>
      <c r="K74" s="58"/>
      <c r="L74" s="61">
        <v>93556</v>
      </c>
      <c r="M74" s="58"/>
      <c r="N74" s="61">
        <v>48146</v>
      </c>
    </row>
    <row r="75" spans="1:16" ht="20.25" customHeight="1">
      <c r="A75" s="55" t="s">
        <v>38</v>
      </c>
      <c r="F75" s="59"/>
      <c r="H75" s="61">
        <v>289469</v>
      </c>
      <c r="I75" s="58"/>
      <c r="J75" s="61">
        <v>334700</v>
      </c>
      <c r="K75" s="58"/>
      <c r="L75" s="61">
        <v>122065</v>
      </c>
      <c r="M75" s="58"/>
      <c r="N75" s="61">
        <v>133987</v>
      </c>
    </row>
    <row r="76" spans="1:16" ht="20.25" customHeight="1">
      <c r="A76" s="55" t="s">
        <v>162</v>
      </c>
      <c r="F76" s="56">
        <v>8</v>
      </c>
      <c r="H76" s="61">
        <v>24268</v>
      </c>
      <c r="I76" s="58"/>
      <c r="J76" s="61">
        <v>8743</v>
      </c>
      <c r="K76" s="58"/>
      <c r="L76" s="61">
        <v>0</v>
      </c>
      <c r="M76" s="58"/>
      <c r="N76" s="61">
        <v>0</v>
      </c>
    </row>
    <row r="77" spans="1:16" ht="20.25" customHeight="1">
      <c r="A77" s="54" t="s">
        <v>74</v>
      </c>
      <c r="F77" s="59"/>
      <c r="H77" s="62">
        <f>SUM(H73:H76)</f>
        <v>4698883</v>
      </c>
      <c r="I77" s="58"/>
      <c r="J77" s="62">
        <f>SUM(J73:J76)</f>
        <v>5289788</v>
      </c>
      <c r="K77" s="58"/>
      <c r="L77" s="62">
        <f>SUM(L73:L76)</f>
        <v>1508807</v>
      </c>
      <c r="M77" s="58"/>
      <c r="N77" s="62">
        <f>SUM(N73:N76)</f>
        <v>1428400</v>
      </c>
    </row>
    <row r="78" spans="1:16" ht="20.25" customHeight="1">
      <c r="A78" s="54" t="s">
        <v>214</v>
      </c>
      <c r="F78" s="59"/>
      <c r="H78" s="61">
        <f>H71-H77</f>
        <v>421663</v>
      </c>
      <c r="I78" s="58"/>
      <c r="J78" s="61">
        <f>J71-J77</f>
        <v>220415</v>
      </c>
      <c r="K78" s="58"/>
      <c r="L78" s="61">
        <f>L71-L77</f>
        <v>114927</v>
      </c>
      <c r="M78" s="58"/>
      <c r="N78" s="61">
        <f>N71-N77</f>
        <v>39841</v>
      </c>
    </row>
    <row r="79" spans="1:16" ht="20.25" customHeight="1">
      <c r="A79" s="55" t="s">
        <v>57</v>
      </c>
      <c r="F79" s="56"/>
      <c r="H79" s="60">
        <v>-97429</v>
      </c>
      <c r="I79" s="58"/>
      <c r="J79" s="60">
        <v>-88421</v>
      </c>
      <c r="K79" s="58"/>
      <c r="L79" s="60">
        <v>-57088</v>
      </c>
      <c r="M79" s="58"/>
      <c r="N79" s="60">
        <v>-26181</v>
      </c>
    </row>
    <row r="80" spans="1:16" ht="20.25" customHeight="1">
      <c r="A80" s="54" t="s">
        <v>215</v>
      </c>
      <c r="F80" s="56"/>
      <c r="H80" s="61">
        <f>SUM(H78:H79)</f>
        <v>324234</v>
      </c>
      <c r="I80" s="58"/>
      <c r="J80" s="61">
        <f>SUM(J78:J79)</f>
        <v>131994</v>
      </c>
      <c r="K80" s="58"/>
      <c r="L80" s="61">
        <f>SUM(L78:L79)</f>
        <v>57839</v>
      </c>
      <c r="M80" s="58"/>
      <c r="N80" s="61">
        <f>SUM(N78:N79)</f>
        <v>13660</v>
      </c>
    </row>
    <row r="81" spans="1:21" ht="20.25" customHeight="1">
      <c r="A81" s="55" t="s">
        <v>161</v>
      </c>
      <c r="F81" s="56">
        <v>15</v>
      </c>
      <c r="H81" s="63">
        <v>-54142</v>
      </c>
      <c r="I81" s="58"/>
      <c r="J81" s="63">
        <v>-10321</v>
      </c>
      <c r="K81" s="58"/>
      <c r="L81" s="63">
        <v>-11833</v>
      </c>
      <c r="M81" s="58"/>
      <c r="N81" s="63">
        <v>0</v>
      </c>
    </row>
    <row r="82" spans="1:21" ht="20.25" customHeight="1">
      <c r="A82" s="54" t="s">
        <v>163</v>
      </c>
      <c r="F82" s="56"/>
      <c r="H82" s="62">
        <f>SUM(H80:H81)</f>
        <v>270092</v>
      </c>
      <c r="I82" s="58"/>
      <c r="J82" s="62">
        <f>SUM(J80:J81)</f>
        <v>121673</v>
      </c>
      <c r="K82" s="58"/>
      <c r="L82" s="62">
        <f>SUM(L80:L81)</f>
        <v>46006</v>
      </c>
      <c r="M82" s="58"/>
      <c r="N82" s="62">
        <f>SUM(N80:N81)</f>
        <v>13660</v>
      </c>
    </row>
    <row r="83" spans="1:21" ht="18.75" customHeight="1">
      <c r="A83" s="55"/>
      <c r="F83" s="56"/>
      <c r="H83" s="57"/>
      <c r="I83" s="58"/>
      <c r="J83" s="57"/>
      <c r="K83" s="58"/>
      <c r="L83" s="57"/>
      <c r="M83" s="58"/>
      <c r="N83" s="57"/>
    </row>
    <row r="84" spans="1:21" ht="20.25" customHeight="1">
      <c r="A84" s="54" t="s">
        <v>68</v>
      </c>
      <c r="H84" s="58"/>
      <c r="I84" s="58"/>
      <c r="J84" s="58"/>
      <c r="K84" s="58"/>
      <c r="L84" s="58"/>
      <c r="M84" s="58"/>
      <c r="N84" s="58"/>
    </row>
    <row r="85" spans="1:21" ht="20.25" customHeight="1">
      <c r="A85" s="54" t="s">
        <v>120</v>
      </c>
      <c r="H85" s="64">
        <v>0</v>
      </c>
      <c r="I85" s="58"/>
      <c r="J85" s="64">
        <v>0</v>
      </c>
      <c r="K85" s="58"/>
      <c r="L85" s="64">
        <v>0</v>
      </c>
      <c r="M85" s="58"/>
      <c r="N85" s="64">
        <v>0</v>
      </c>
    </row>
    <row r="86" spans="1:21" ht="18.75" customHeight="1">
      <c r="A86" s="54"/>
      <c r="H86" s="67"/>
      <c r="I86" s="67"/>
      <c r="J86" s="67"/>
      <c r="K86" s="67"/>
      <c r="L86" s="67"/>
      <c r="M86" s="67"/>
      <c r="N86" s="67"/>
    </row>
    <row r="87" spans="1:21" ht="20.25" customHeight="1" thickBot="1">
      <c r="A87" s="54" t="s">
        <v>116</v>
      </c>
      <c r="H87" s="66">
        <f>SUM(H85,H82)</f>
        <v>270092</v>
      </c>
      <c r="I87" s="58"/>
      <c r="J87" s="66">
        <f>SUM(J85,J82)</f>
        <v>121673</v>
      </c>
      <c r="K87" s="58"/>
      <c r="L87" s="66">
        <f>SUM(L85,L82)</f>
        <v>46006</v>
      </c>
      <c r="M87" s="58"/>
      <c r="N87" s="66">
        <f>SUM(N85,N82)</f>
        <v>13660</v>
      </c>
    </row>
    <row r="88" spans="1:21" ht="20.25" customHeight="1" thickTop="1">
      <c r="A88" s="55"/>
      <c r="H88" s="58"/>
      <c r="I88" s="58"/>
      <c r="J88" s="58"/>
      <c r="K88" s="58"/>
      <c r="L88" s="58"/>
      <c r="M88" s="58"/>
      <c r="N88" s="58"/>
    </row>
    <row r="89" spans="1:21" ht="20.25" customHeight="1">
      <c r="A89" s="55" t="s">
        <v>4</v>
      </c>
      <c r="H89" s="58"/>
      <c r="I89" s="58"/>
      <c r="J89" s="58"/>
      <c r="K89" s="58"/>
      <c r="L89" s="58"/>
      <c r="M89" s="58"/>
      <c r="N89" s="58"/>
    </row>
    <row r="90" spans="1:21" ht="20.25" customHeight="1">
      <c r="N90" s="48" t="s">
        <v>114</v>
      </c>
    </row>
    <row r="91" spans="1:21" ht="20.25" customHeight="1">
      <c r="A91" s="3" t="s">
        <v>160</v>
      </c>
    </row>
    <row r="92" spans="1:21" s="44" customFormat="1" ht="20.25" customHeight="1">
      <c r="A92" s="44" t="s">
        <v>101</v>
      </c>
      <c r="H92" s="46"/>
      <c r="I92" s="46"/>
      <c r="J92" s="46"/>
      <c r="K92" s="46"/>
      <c r="L92" s="46"/>
      <c r="R92" s="45"/>
      <c r="U92" s="45"/>
    </row>
    <row r="93" spans="1:21" s="44" customFormat="1" ht="20.25" customHeight="1">
      <c r="A93" s="44" t="s">
        <v>181</v>
      </c>
      <c r="R93" s="45"/>
      <c r="U93" s="45"/>
    </row>
    <row r="94" spans="1:21" ht="20.25" customHeight="1">
      <c r="D94" s="47"/>
      <c r="E94" s="47"/>
      <c r="J94" s="48"/>
      <c r="N94" s="87" t="s">
        <v>137</v>
      </c>
    </row>
    <row r="95" spans="1:21" ht="20.25" customHeight="1">
      <c r="H95" s="49"/>
      <c r="I95" s="50" t="s">
        <v>60</v>
      </c>
      <c r="J95" s="49"/>
      <c r="K95" s="51"/>
      <c r="L95" s="49"/>
      <c r="M95" s="50" t="s">
        <v>61</v>
      </c>
      <c r="N95" s="49"/>
    </row>
    <row r="96" spans="1:21" ht="20.25" customHeight="1">
      <c r="F96" s="81" t="s">
        <v>0</v>
      </c>
      <c r="G96" s="52"/>
      <c r="H96" s="82">
        <v>2561</v>
      </c>
      <c r="I96" s="53"/>
      <c r="J96" s="82">
        <v>2560</v>
      </c>
      <c r="K96" s="53"/>
      <c r="L96" s="82">
        <v>2561</v>
      </c>
      <c r="M96" s="53"/>
      <c r="N96" s="82">
        <v>2560</v>
      </c>
      <c r="O96" s="53"/>
    </row>
    <row r="97" spans="1:21" ht="20.25" customHeight="1">
      <c r="A97" s="54" t="s">
        <v>211</v>
      </c>
      <c r="F97" s="56"/>
      <c r="H97" s="57"/>
      <c r="I97" s="58"/>
      <c r="J97" s="57"/>
      <c r="K97" s="58"/>
      <c r="L97" s="57"/>
      <c r="M97" s="58"/>
      <c r="N97" s="57"/>
    </row>
    <row r="98" spans="1:21" ht="20.25" customHeight="1" thickBot="1">
      <c r="A98" s="55" t="s">
        <v>67</v>
      </c>
      <c r="F98" s="56"/>
      <c r="H98" s="57">
        <f>H82-H99-H101</f>
        <v>257154</v>
      </c>
      <c r="I98" s="58"/>
      <c r="J98" s="57">
        <f>J82-J99-J101</f>
        <v>63084</v>
      </c>
      <c r="K98" s="58"/>
      <c r="L98" s="66">
        <f>L82</f>
        <v>46006</v>
      </c>
      <c r="M98" s="67"/>
      <c r="N98" s="66">
        <f>N82</f>
        <v>13660</v>
      </c>
    </row>
    <row r="99" spans="1:21" ht="20.25" customHeight="1" thickTop="1">
      <c r="A99" s="55" t="s">
        <v>50</v>
      </c>
      <c r="F99" s="56"/>
      <c r="H99" s="67">
        <v>12938</v>
      </c>
      <c r="I99" s="67"/>
      <c r="J99" s="67">
        <v>7429</v>
      </c>
      <c r="K99" s="58"/>
      <c r="L99" s="67"/>
      <c r="M99" s="67"/>
      <c r="N99" s="67"/>
    </row>
    <row r="100" spans="1:21" ht="20.25" customHeight="1">
      <c r="A100" s="55" t="s">
        <v>139</v>
      </c>
      <c r="F100" s="56"/>
      <c r="H100" s="67"/>
      <c r="I100" s="58"/>
      <c r="J100" s="67"/>
      <c r="K100" s="58"/>
      <c r="L100" s="67"/>
      <c r="M100" s="67"/>
      <c r="N100" s="67"/>
    </row>
    <row r="101" spans="1:21" ht="20.25" customHeight="1">
      <c r="A101" s="55" t="s">
        <v>140</v>
      </c>
      <c r="F101" s="56"/>
      <c r="H101" s="67">
        <v>0</v>
      </c>
      <c r="I101" s="58"/>
      <c r="J101" s="67">
        <v>51160</v>
      </c>
      <c r="K101" s="58"/>
      <c r="L101" s="67"/>
      <c r="M101" s="67"/>
      <c r="N101" s="67"/>
    </row>
    <row r="102" spans="1:21" ht="20.25" customHeight="1" thickBot="1">
      <c r="A102" s="55"/>
      <c r="F102" s="56"/>
      <c r="H102" s="65">
        <f>SUM(H98:H101)</f>
        <v>270092</v>
      </c>
      <c r="I102" s="58"/>
      <c r="J102" s="65">
        <f>SUM(J98:J101)</f>
        <v>121673</v>
      </c>
      <c r="K102" s="58"/>
      <c r="L102" s="67"/>
      <c r="M102" s="67"/>
      <c r="N102" s="67"/>
    </row>
    <row r="103" spans="1:21" ht="20.25" customHeight="1" thickTop="1">
      <c r="A103" s="54" t="s">
        <v>111</v>
      </c>
      <c r="H103" s="58"/>
      <c r="I103" s="58"/>
      <c r="J103" s="58"/>
      <c r="K103" s="58"/>
      <c r="L103" s="67"/>
      <c r="M103" s="67"/>
      <c r="N103" s="67"/>
    </row>
    <row r="104" spans="1:21" ht="20.25" customHeight="1" thickBot="1">
      <c r="A104" s="55" t="s">
        <v>67</v>
      </c>
      <c r="H104" s="67">
        <f>H87-H105-H107</f>
        <v>257154</v>
      </c>
      <c r="I104" s="67"/>
      <c r="J104" s="67">
        <f>J87-J105-J107</f>
        <v>63084</v>
      </c>
      <c r="K104" s="58"/>
      <c r="L104" s="66">
        <f>SUM(L87)</f>
        <v>46006</v>
      </c>
      <c r="M104" s="58"/>
      <c r="N104" s="66">
        <f>SUM(N87)</f>
        <v>13660</v>
      </c>
    </row>
    <row r="105" spans="1:21" ht="20.25" customHeight="1" thickTop="1">
      <c r="A105" s="55" t="s">
        <v>50</v>
      </c>
      <c r="H105" s="67">
        <f>H99</f>
        <v>12938</v>
      </c>
      <c r="I105" s="67"/>
      <c r="J105" s="67">
        <f>J99</f>
        <v>7429</v>
      </c>
      <c r="K105" s="58"/>
      <c r="L105" s="67"/>
      <c r="M105" s="58"/>
      <c r="N105" s="67"/>
    </row>
    <row r="106" spans="1:21" ht="20.25" customHeight="1">
      <c r="A106" s="55" t="s">
        <v>139</v>
      </c>
      <c r="H106" s="67"/>
      <c r="I106" s="67"/>
      <c r="J106" s="67"/>
      <c r="K106" s="58"/>
      <c r="L106" s="67"/>
      <c r="M106" s="58"/>
      <c r="N106" s="67"/>
    </row>
    <row r="107" spans="1:21" ht="20.25" customHeight="1">
      <c r="A107" s="55" t="s">
        <v>140</v>
      </c>
      <c r="H107" s="64">
        <f>H101</f>
        <v>0</v>
      </c>
      <c r="I107" s="58"/>
      <c r="J107" s="64">
        <f>J101</f>
        <v>51160</v>
      </c>
      <c r="K107" s="58"/>
      <c r="L107" s="58"/>
      <c r="M107" s="58"/>
      <c r="N107" s="58"/>
    </row>
    <row r="108" spans="1:21" ht="20.25" customHeight="1" thickBot="1">
      <c r="A108" s="55"/>
      <c r="H108" s="66">
        <f>SUM(H104:H107)</f>
        <v>270092</v>
      </c>
      <c r="I108" s="58"/>
      <c r="J108" s="66">
        <f>SUM(J104:J107)</f>
        <v>121673</v>
      </c>
      <c r="K108" s="58"/>
      <c r="L108" s="58"/>
      <c r="M108" s="58"/>
      <c r="N108" s="58"/>
    </row>
    <row r="109" spans="1:21" ht="20.25" customHeight="1" thickTop="1">
      <c r="A109" s="55"/>
    </row>
    <row r="110" spans="1:21" s="32" customFormat="1" ht="20.25" customHeight="1">
      <c r="A110" s="31" t="s">
        <v>65</v>
      </c>
      <c r="C110" s="33"/>
      <c r="F110" s="56">
        <v>16</v>
      </c>
      <c r="H110" s="34"/>
      <c r="J110" s="34"/>
      <c r="L110" s="34"/>
      <c r="M110" s="34"/>
      <c r="N110" s="34"/>
      <c r="R110" s="45"/>
      <c r="U110" s="45"/>
    </row>
    <row r="111" spans="1:21" s="32" customFormat="1" ht="20.25" customHeight="1">
      <c r="A111" s="35" t="s">
        <v>212</v>
      </c>
      <c r="B111" s="36"/>
      <c r="C111" s="33"/>
      <c r="H111" s="34"/>
      <c r="J111" s="34"/>
      <c r="K111" s="34"/>
      <c r="L111" s="34"/>
      <c r="M111" s="34"/>
      <c r="N111" s="34"/>
      <c r="R111" s="45"/>
      <c r="U111" s="45"/>
    </row>
    <row r="112" spans="1:21" s="32" customFormat="1" ht="20.25" customHeight="1" thickBot="1">
      <c r="A112" s="35" t="s">
        <v>213</v>
      </c>
      <c r="B112" s="37"/>
      <c r="C112" s="33"/>
      <c r="F112" s="56"/>
      <c r="H112" s="38">
        <f>H98/H114</f>
        <v>0.51430799999999999</v>
      </c>
      <c r="I112" s="39"/>
      <c r="J112" s="38">
        <f>J98/J114</f>
        <v>0.26237444631605217</v>
      </c>
      <c r="K112" s="39"/>
      <c r="L112" s="38">
        <f>L98/L114</f>
        <v>9.2011999999999997E-2</v>
      </c>
      <c r="M112" s="40"/>
      <c r="N112" s="38">
        <f>N98/N114</f>
        <v>5.6813691850188197E-2</v>
      </c>
      <c r="R112" s="45"/>
      <c r="U112" s="45"/>
    </row>
    <row r="113" spans="1:21" s="32" customFormat="1" ht="20.25" customHeight="1" thickTop="1">
      <c r="A113" s="35"/>
      <c r="B113" s="37"/>
      <c r="C113" s="33"/>
      <c r="F113" s="56"/>
      <c r="H113" s="77"/>
      <c r="I113" s="78"/>
      <c r="J113" s="77"/>
      <c r="K113" s="78"/>
      <c r="L113" s="77"/>
      <c r="M113" s="77"/>
      <c r="N113" s="77"/>
      <c r="R113" s="45"/>
      <c r="U113" s="45"/>
    </row>
    <row r="114" spans="1:21" s="32" customFormat="1" ht="20.25" customHeight="1" thickBot="1">
      <c r="A114" s="68" t="s">
        <v>121</v>
      </c>
      <c r="B114" s="37"/>
      <c r="C114" s="41"/>
      <c r="F114" s="56"/>
      <c r="H114" s="42">
        <v>500000</v>
      </c>
      <c r="J114" s="42">
        <v>240435</v>
      </c>
      <c r="L114" s="42">
        <v>500000</v>
      </c>
      <c r="M114" s="34"/>
      <c r="N114" s="42">
        <v>240435</v>
      </c>
      <c r="R114" s="45"/>
      <c r="U114" s="45"/>
    </row>
    <row r="115" spans="1:21" s="32" customFormat="1" ht="20.25" customHeight="1" thickTop="1">
      <c r="A115" s="35"/>
      <c r="B115" s="37"/>
      <c r="C115" s="41"/>
      <c r="H115" s="43"/>
      <c r="J115" s="43"/>
      <c r="L115" s="43"/>
      <c r="M115" s="34"/>
      <c r="N115" s="43"/>
      <c r="R115" s="45"/>
      <c r="U115" s="45"/>
    </row>
    <row r="116" spans="1:21" ht="20.25" customHeight="1">
      <c r="A116" s="55" t="s">
        <v>4</v>
      </c>
    </row>
    <row r="117" spans="1:21" ht="20.25" customHeight="1">
      <c r="A117" s="55"/>
    </row>
    <row r="118" spans="1:21" ht="20.25" customHeight="1">
      <c r="A118" s="55"/>
    </row>
    <row r="119" spans="1:21" ht="20.25" customHeight="1">
      <c r="N119" s="48" t="s">
        <v>114</v>
      </c>
    </row>
    <row r="120" spans="1:21" ht="20.25" customHeight="1">
      <c r="A120" s="3" t="s">
        <v>160</v>
      </c>
    </row>
    <row r="121" spans="1:21" s="44" customFormat="1" ht="20.25" customHeight="1">
      <c r="A121" s="44" t="s">
        <v>75</v>
      </c>
      <c r="H121" s="46"/>
      <c r="I121" s="46"/>
      <c r="J121" s="46"/>
      <c r="K121" s="46"/>
      <c r="L121" s="46"/>
      <c r="R121" s="45"/>
      <c r="U121" s="45"/>
    </row>
    <row r="122" spans="1:21" s="44" customFormat="1" ht="20.25" customHeight="1">
      <c r="A122" s="44" t="s">
        <v>181</v>
      </c>
      <c r="R122" s="45"/>
      <c r="U122" s="45"/>
    </row>
    <row r="123" spans="1:21" ht="20.25" customHeight="1">
      <c r="D123" s="47"/>
      <c r="E123" s="47"/>
      <c r="J123" s="48"/>
      <c r="N123" s="48" t="s">
        <v>115</v>
      </c>
    </row>
    <row r="124" spans="1:21" ht="20.25" customHeight="1">
      <c r="H124" s="49"/>
      <c r="I124" s="50" t="s">
        <v>60</v>
      </c>
      <c r="J124" s="49"/>
      <c r="K124" s="51"/>
      <c r="L124" s="49"/>
      <c r="M124" s="50" t="s">
        <v>61</v>
      </c>
      <c r="N124" s="49"/>
    </row>
    <row r="125" spans="1:21" ht="20.25" customHeight="1">
      <c r="F125" s="52"/>
      <c r="G125" s="52"/>
      <c r="H125" s="83">
        <v>2561</v>
      </c>
      <c r="I125" s="53"/>
      <c r="J125" s="83">
        <v>2560</v>
      </c>
      <c r="K125" s="53"/>
      <c r="L125" s="83">
        <v>2561</v>
      </c>
      <c r="M125" s="53"/>
      <c r="N125" s="83">
        <v>2560</v>
      </c>
      <c r="O125" s="53"/>
    </row>
    <row r="126" spans="1:21" ht="20.25" customHeight="1">
      <c r="A126" s="69" t="s">
        <v>76</v>
      </c>
    </row>
    <row r="127" spans="1:21" ht="20.25" customHeight="1">
      <c r="A127" s="70" t="s">
        <v>218</v>
      </c>
      <c r="H127" s="58">
        <f>H80</f>
        <v>324234</v>
      </c>
      <c r="I127" s="58"/>
      <c r="J127" s="58">
        <f>J80</f>
        <v>131994</v>
      </c>
      <c r="K127" s="58"/>
      <c r="L127" s="58">
        <f>L80</f>
        <v>57839</v>
      </c>
      <c r="M127" s="58"/>
      <c r="N127" s="58">
        <f>N80</f>
        <v>13660</v>
      </c>
    </row>
    <row r="128" spans="1:21" ht="20.25" customHeight="1">
      <c r="A128" s="71" t="s">
        <v>219</v>
      </c>
      <c r="H128" s="58"/>
      <c r="I128" s="58"/>
      <c r="J128" s="58"/>
      <c r="K128" s="58"/>
      <c r="L128" s="58"/>
      <c r="M128" s="58"/>
      <c r="N128" s="58"/>
    </row>
    <row r="129" spans="1:16" ht="20.25" customHeight="1">
      <c r="A129" s="72" t="s">
        <v>98</v>
      </c>
      <c r="H129" s="58"/>
      <c r="I129" s="58"/>
      <c r="J129" s="58"/>
      <c r="K129" s="58"/>
      <c r="L129" s="58"/>
      <c r="M129" s="58"/>
      <c r="N129" s="58"/>
    </row>
    <row r="130" spans="1:16" ht="20.25" customHeight="1">
      <c r="A130" s="72" t="s">
        <v>108</v>
      </c>
      <c r="H130" s="58">
        <v>655779</v>
      </c>
      <c r="I130" s="58"/>
      <c r="J130" s="58">
        <v>673863</v>
      </c>
      <c r="K130" s="58"/>
      <c r="L130" s="58">
        <v>21665</v>
      </c>
      <c r="M130" s="58"/>
      <c r="N130" s="58">
        <v>10704</v>
      </c>
    </row>
    <row r="131" spans="1:16" ht="20.25" customHeight="1">
      <c r="A131" s="72" t="s">
        <v>175</v>
      </c>
      <c r="H131" s="58">
        <v>-10872</v>
      </c>
      <c r="I131" s="58"/>
      <c r="J131" s="58">
        <v>17690</v>
      </c>
      <c r="K131" s="58"/>
      <c r="L131" s="58">
        <v>-1852</v>
      </c>
      <c r="M131" s="58"/>
      <c r="N131" s="58">
        <v>0</v>
      </c>
    </row>
    <row r="132" spans="1:16" ht="20.25" customHeight="1">
      <c r="A132" s="72" t="s">
        <v>167</v>
      </c>
      <c r="H132" s="58">
        <v>-30570</v>
      </c>
      <c r="I132" s="58"/>
      <c r="J132" s="58">
        <v>-3958</v>
      </c>
      <c r="K132" s="58"/>
      <c r="L132" s="58">
        <v>-12</v>
      </c>
      <c r="M132" s="58"/>
      <c r="N132" s="58">
        <v>-310</v>
      </c>
    </row>
    <row r="133" spans="1:16" ht="20.25" customHeight="1">
      <c r="A133" s="72" t="s">
        <v>171</v>
      </c>
      <c r="H133" s="58">
        <v>5811</v>
      </c>
      <c r="I133" s="58"/>
      <c r="J133" s="58">
        <v>10612</v>
      </c>
      <c r="K133" s="58"/>
      <c r="L133" s="58">
        <v>101</v>
      </c>
      <c r="M133" s="58"/>
      <c r="N133" s="58">
        <v>0</v>
      </c>
    </row>
    <row r="134" spans="1:16" ht="20.25" customHeight="1">
      <c r="A134" s="72" t="s">
        <v>168</v>
      </c>
      <c r="H134" s="58">
        <v>24268</v>
      </c>
      <c r="I134" s="58"/>
      <c r="J134" s="58">
        <v>8868</v>
      </c>
      <c r="K134" s="58"/>
      <c r="L134" s="58">
        <v>0</v>
      </c>
      <c r="M134" s="58"/>
      <c r="N134" s="58">
        <v>0</v>
      </c>
    </row>
    <row r="135" spans="1:16" ht="21.95" customHeight="1">
      <c r="A135" s="72" t="s">
        <v>190</v>
      </c>
      <c r="H135" s="58">
        <v>0</v>
      </c>
      <c r="I135" s="58"/>
      <c r="J135" s="58">
        <v>3378</v>
      </c>
      <c r="K135" s="58"/>
      <c r="L135" s="58">
        <v>0</v>
      </c>
      <c r="M135" s="58"/>
      <c r="N135" s="58">
        <v>0</v>
      </c>
      <c r="O135" s="58"/>
      <c r="P135" s="58"/>
    </row>
    <row r="136" spans="1:16" ht="20.25" customHeight="1">
      <c r="A136" s="72" t="s">
        <v>77</v>
      </c>
      <c r="H136" s="58">
        <v>26900</v>
      </c>
      <c r="I136" s="58"/>
      <c r="J136" s="58">
        <v>29594</v>
      </c>
      <c r="K136" s="58"/>
      <c r="L136" s="58">
        <v>5907</v>
      </c>
      <c r="M136" s="58"/>
      <c r="N136" s="58">
        <v>6362</v>
      </c>
    </row>
    <row r="137" spans="1:16" ht="20.25" customHeight="1">
      <c r="A137" s="72" t="s">
        <v>185</v>
      </c>
      <c r="H137" s="58">
        <v>0</v>
      </c>
      <c r="I137" s="58"/>
      <c r="J137" s="58">
        <v>0</v>
      </c>
      <c r="K137" s="58"/>
      <c r="L137" s="58">
        <v>-10710</v>
      </c>
      <c r="M137" s="58"/>
      <c r="N137" s="58">
        <v>-25520</v>
      </c>
    </row>
    <row r="138" spans="1:16" ht="20.25" customHeight="1">
      <c r="A138" s="72" t="s">
        <v>78</v>
      </c>
      <c r="H138" s="58">
        <v>-91</v>
      </c>
      <c r="I138" s="58"/>
      <c r="J138" s="58">
        <v>-517</v>
      </c>
      <c r="K138" s="58"/>
      <c r="L138" s="58">
        <v>-8182</v>
      </c>
      <c r="M138" s="58"/>
      <c r="N138" s="58">
        <v>-149</v>
      </c>
    </row>
    <row r="139" spans="1:16" ht="20.25" customHeight="1">
      <c r="A139" s="72" t="s">
        <v>79</v>
      </c>
      <c r="H139" s="64">
        <v>97786</v>
      </c>
      <c r="I139" s="58"/>
      <c r="J139" s="64">
        <v>88429</v>
      </c>
      <c r="K139" s="58"/>
      <c r="L139" s="64">
        <v>56900</v>
      </c>
      <c r="M139" s="58"/>
      <c r="N139" s="64">
        <v>26181</v>
      </c>
    </row>
    <row r="140" spans="1:16" ht="20.25" customHeight="1">
      <c r="A140" s="73" t="s">
        <v>220</v>
      </c>
      <c r="H140" s="58"/>
      <c r="I140" s="58"/>
      <c r="J140" s="58"/>
      <c r="K140" s="58"/>
      <c r="L140" s="58"/>
      <c r="M140" s="58"/>
      <c r="N140" s="58"/>
    </row>
    <row r="141" spans="1:16" ht="20.25" customHeight="1">
      <c r="A141" s="73" t="s">
        <v>80</v>
      </c>
      <c r="H141" s="58">
        <f>SUM(H127:H140)</f>
        <v>1093245</v>
      </c>
      <c r="I141" s="58"/>
      <c r="J141" s="58">
        <f>SUM(J127:J140)</f>
        <v>959953</v>
      </c>
      <c r="K141" s="58"/>
      <c r="L141" s="58">
        <f>SUM(L127:L140)</f>
        <v>121656</v>
      </c>
      <c r="M141" s="58"/>
      <c r="N141" s="58">
        <f>SUM(N127:N140)</f>
        <v>30928</v>
      </c>
    </row>
    <row r="142" spans="1:16" ht="20.25" customHeight="1">
      <c r="A142" s="73" t="s">
        <v>81</v>
      </c>
      <c r="H142" s="58"/>
      <c r="I142" s="58"/>
      <c r="J142" s="58"/>
      <c r="K142" s="58"/>
      <c r="L142" s="58"/>
      <c r="M142" s="58"/>
      <c r="N142" s="58"/>
    </row>
    <row r="143" spans="1:16" ht="20.25" customHeight="1">
      <c r="A143" s="72" t="s">
        <v>82</v>
      </c>
      <c r="H143" s="58">
        <v>544103</v>
      </c>
      <c r="I143" s="58"/>
      <c r="J143" s="58">
        <v>-708347</v>
      </c>
      <c r="K143" s="58"/>
      <c r="L143" s="58">
        <v>450264</v>
      </c>
      <c r="M143" s="58"/>
      <c r="N143" s="58">
        <v>-526238</v>
      </c>
    </row>
    <row r="144" spans="1:16" ht="20.25" customHeight="1">
      <c r="A144" s="72" t="s">
        <v>83</v>
      </c>
      <c r="H144" s="58">
        <v>-81094</v>
      </c>
      <c r="I144" s="58"/>
      <c r="J144" s="58">
        <v>-23942</v>
      </c>
      <c r="K144" s="58"/>
      <c r="L144" s="58">
        <v>90342</v>
      </c>
      <c r="M144" s="58"/>
      <c r="N144" s="58">
        <v>-36744</v>
      </c>
    </row>
    <row r="145" spans="1:14" ht="20.25" customHeight="1">
      <c r="A145" s="72" t="s">
        <v>84</v>
      </c>
      <c r="H145" s="58">
        <v>-109389</v>
      </c>
      <c r="I145" s="58"/>
      <c r="J145" s="58">
        <v>-76363</v>
      </c>
      <c r="K145" s="58"/>
      <c r="L145" s="58">
        <v>-41916</v>
      </c>
      <c r="M145" s="58"/>
      <c r="N145" s="58">
        <v>-16087</v>
      </c>
    </row>
    <row r="146" spans="1:14" ht="20.25" customHeight="1">
      <c r="A146" s="72" t="s">
        <v>85</v>
      </c>
      <c r="H146" s="58">
        <v>4398</v>
      </c>
      <c r="I146" s="58"/>
      <c r="J146" s="58">
        <v>16999</v>
      </c>
      <c r="K146" s="58"/>
      <c r="L146" s="58">
        <v>95</v>
      </c>
      <c r="M146" s="58"/>
      <c r="N146" s="58">
        <v>-1997</v>
      </c>
    </row>
    <row r="147" spans="1:14" ht="20.25" customHeight="1">
      <c r="A147" s="72" t="s">
        <v>86</v>
      </c>
      <c r="H147" s="58"/>
      <c r="I147" s="58"/>
      <c r="J147" s="58"/>
      <c r="K147" s="58"/>
      <c r="L147" s="58"/>
      <c r="M147" s="58"/>
      <c r="N147" s="58"/>
    </row>
    <row r="148" spans="1:14" ht="20.25" customHeight="1">
      <c r="A148" s="72" t="s">
        <v>87</v>
      </c>
      <c r="H148" s="58">
        <v>-160880</v>
      </c>
      <c r="I148" s="58"/>
      <c r="J148" s="58">
        <v>58437</v>
      </c>
      <c r="K148" s="58"/>
      <c r="L148" s="58">
        <v>65503</v>
      </c>
      <c r="M148" s="58"/>
      <c r="N148" s="58">
        <v>903623</v>
      </c>
    </row>
    <row r="149" spans="1:14" ht="20.25" customHeight="1">
      <c r="A149" s="72" t="s">
        <v>88</v>
      </c>
      <c r="H149" s="67">
        <v>-28239</v>
      </c>
      <c r="I149" s="67"/>
      <c r="J149" s="67">
        <v>-31943</v>
      </c>
      <c r="K149" s="67"/>
      <c r="L149" s="67">
        <v>-10471</v>
      </c>
      <c r="M149" s="67"/>
      <c r="N149" s="67">
        <v>2070</v>
      </c>
    </row>
    <row r="150" spans="1:14" ht="20.25" customHeight="1">
      <c r="A150" s="72" t="s">
        <v>125</v>
      </c>
      <c r="H150" s="64">
        <v>704</v>
      </c>
      <c r="I150" s="58"/>
      <c r="J150" s="64">
        <v>0</v>
      </c>
      <c r="K150" s="58"/>
      <c r="L150" s="64">
        <v>0</v>
      </c>
      <c r="M150" s="58"/>
      <c r="N150" s="64">
        <v>0</v>
      </c>
    </row>
    <row r="151" spans="1:14" ht="20.25" customHeight="1">
      <c r="A151" s="74" t="s">
        <v>126</v>
      </c>
      <c r="H151" s="58">
        <f>SUM(H141:H150)</f>
        <v>1262848</v>
      </c>
      <c r="I151" s="58"/>
      <c r="J151" s="58">
        <f>SUM(J141:J150)</f>
        <v>194794</v>
      </c>
      <c r="K151" s="58"/>
      <c r="L151" s="58">
        <f>SUM(L141:L150)</f>
        <v>675473</v>
      </c>
      <c r="M151" s="58"/>
      <c r="N151" s="58">
        <f>SUM(N141:N150)</f>
        <v>355555</v>
      </c>
    </row>
    <row r="152" spans="1:14" ht="20.25" customHeight="1">
      <c r="A152" s="72" t="s">
        <v>89</v>
      </c>
      <c r="H152" s="58">
        <v>53</v>
      </c>
      <c r="I152" s="58"/>
      <c r="J152" s="58">
        <v>436</v>
      </c>
      <c r="K152" s="58"/>
      <c r="L152" s="58">
        <v>8399</v>
      </c>
      <c r="M152" s="58"/>
      <c r="N152" s="58">
        <v>151</v>
      </c>
    </row>
    <row r="153" spans="1:14" ht="20.25" customHeight="1">
      <c r="A153" s="72" t="s">
        <v>90</v>
      </c>
      <c r="H153" s="58">
        <v>-105249</v>
      </c>
      <c r="I153" s="58"/>
      <c r="J153" s="58">
        <v>-81071</v>
      </c>
      <c r="K153" s="58"/>
      <c r="L153" s="58">
        <v>-59425</v>
      </c>
      <c r="M153" s="58"/>
      <c r="N153" s="58">
        <v>-17619</v>
      </c>
    </row>
    <row r="154" spans="1:14" ht="20.25" customHeight="1">
      <c r="A154" s="72" t="s">
        <v>91</v>
      </c>
      <c r="H154" s="58">
        <v>-36013</v>
      </c>
      <c r="I154" s="58"/>
      <c r="J154" s="58">
        <v>-21958</v>
      </c>
      <c r="K154" s="58"/>
      <c r="L154" s="58">
        <v>-7606</v>
      </c>
      <c r="M154" s="58"/>
      <c r="N154" s="58">
        <v>-267</v>
      </c>
    </row>
    <row r="155" spans="1:14" ht="20.25" customHeight="1">
      <c r="A155" s="72" t="s">
        <v>92</v>
      </c>
      <c r="H155" s="64">
        <v>-29735</v>
      </c>
      <c r="I155" s="58"/>
      <c r="J155" s="64">
        <v>-17842</v>
      </c>
      <c r="K155" s="58"/>
      <c r="L155" s="64">
        <v>-8281</v>
      </c>
      <c r="M155" s="58"/>
      <c r="N155" s="64">
        <v>-4602</v>
      </c>
    </row>
    <row r="156" spans="1:14" ht="20.25" customHeight="1">
      <c r="A156" s="74" t="s">
        <v>127</v>
      </c>
      <c r="H156" s="75">
        <f>SUM(H151:H155)</f>
        <v>1091904</v>
      </c>
      <c r="I156" s="58"/>
      <c r="J156" s="75">
        <f>SUM(J151:J155)</f>
        <v>74359</v>
      </c>
      <c r="K156" s="58"/>
      <c r="L156" s="75">
        <f>SUM(L151:L155)</f>
        <v>608560</v>
      </c>
      <c r="M156" s="58"/>
      <c r="N156" s="75">
        <f>SUM(N151:N155)</f>
        <v>333218</v>
      </c>
    </row>
    <row r="157" spans="1:14" ht="20.25" customHeight="1">
      <c r="H157" s="58"/>
      <c r="I157" s="58"/>
      <c r="J157" s="58"/>
      <c r="K157" s="58"/>
      <c r="L157" s="58"/>
      <c r="M157" s="58"/>
      <c r="N157" s="58"/>
    </row>
    <row r="158" spans="1:14" ht="20.25" customHeight="1">
      <c r="A158" s="55" t="s">
        <v>4</v>
      </c>
      <c r="H158" s="58"/>
      <c r="I158" s="58"/>
      <c r="J158" s="58"/>
      <c r="K158" s="58"/>
      <c r="L158" s="58"/>
      <c r="M158" s="58"/>
      <c r="N158" s="58"/>
    </row>
    <row r="159" spans="1:14" ht="20.25" customHeight="1">
      <c r="H159" s="58"/>
      <c r="I159" s="58"/>
      <c r="J159" s="58"/>
      <c r="K159" s="58"/>
      <c r="L159" s="58"/>
      <c r="M159" s="58"/>
      <c r="N159" s="48" t="s">
        <v>114</v>
      </c>
    </row>
    <row r="160" spans="1:14" ht="20.25" customHeight="1">
      <c r="A160" s="3" t="s">
        <v>160</v>
      </c>
      <c r="H160" s="58"/>
      <c r="I160" s="58"/>
      <c r="J160" s="58"/>
      <c r="K160" s="58"/>
      <c r="L160" s="58"/>
      <c r="M160" s="58"/>
      <c r="N160" s="58"/>
    </row>
    <row r="161" spans="1:21" s="44" customFormat="1" ht="20.25" customHeight="1">
      <c r="A161" s="44" t="s">
        <v>93</v>
      </c>
      <c r="H161" s="46"/>
      <c r="I161" s="46"/>
      <c r="J161" s="46"/>
      <c r="K161" s="46"/>
      <c r="L161" s="46"/>
      <c r="R161" s="45"/>
      <c r="U161" s="45"/>
    </row>
    <row r="162" spans="1:21" s="44" customFormat="1" ht="20.25" customHeight="1">
      <c r="A162" s="44" t="s">
        <v>181</v>
      </c>
      <c r="R162" s="45"/>
      <c r="U162" s="45"/>
    </row>
    <row r="163" spans="1:21" ht="20.25" customHeight="1">
      <c r="D163" s="47"/>
      <c r="E163" s="47"/>
      <c r="J163" s="48"/>
      <c r="N163" s="48" t="s">
        <v>115</v>
      </c>
    </row>
    <row r="164" spans="1:21" ht="20.25" customHeight="1">
      <c r="H164" s="49"/>
      <c r="I164" s="50" t="s">
        <v>60</v>
      </c>
      <c r="J164" s="49"/>
      <c r="K164" s="51"/>
      <c r="L164" s="49"/>
      <c r="M164" s="50" t="s">
        <v>61</v>
      </c>
      <c r="N164" s="49"/>
    </row>
    <row r="165" spans="1:21" ht="20.25" customHeight="1">
      <c r="F165" s="52"/>
      <c r="G165" s="52"/>
      <c r="H165" s="83">
        <v>2561</v>
      </c>
      <c r="I165" s="53"/>
      <c r="J165" s="83">
        <v>2560</v>
      </c>
      <c r="K165" s="53"/>
      <c r="L165" s="83">
        <v>2561</v>
      </c>
      <c r="M165" s="53"/>
      <c r="N165" s="83">
        <v>2560</v>
      </c>
      <c r="O165" s="53"/>
    </row>
    <row r="166" spans="1:21" ht="20.25" customHeight="1">
      <c r="A166" s="69" t="s">
        <v>94</v>
      </c>
      <c r="B166" s="69"/>
      <c r="H166" s="58"/>
      <c r="I166" s="58"/>
      <c r="J166" s="58"/>
      <c r="K166" s="58"/>
      <c r="L166" s="58"/>
      <c r="M166" s="58"/>
      <c r="N166" s="58"/>
    </row>
    <row r="167" spans="1:21" ht="20.25" customHeight="1">
      <c r="A167" s="70" t="s">
        <v>223</v>
      </c>
      <c r="B167" s="72"/>
      <c r="H167" s="58">
        <v>0</v>
      </c>
      <c r="I167" s="58"/>
      <c r="J167" s="58">
        <v>0</v>
      </c>
      <c r="K167" s="58"/>
      <c r="L167" s="58">
        <v>-771000</v>
      </c>
      <c r="M167" s="58"/>
      <c r="N167" s="58">
        <v>0</v>
      </c>
    </row>
    <row r="168" spans="1:21" ht="20.25" customHeight="1">
      <c r="A168" s="70" t="s">
        <v>141</v>
      </c>
      <c r="B168" s="72"/>
      <c r="H168" s="58">
        <v>0</v>
      </c>
      <c r="I168" s="58"/>
      <c r="J168" s="58">
        <v>2524</v>
      </c>
      <c r="K168" s="58"/>
      <c r="L168" s="58">
        <v>0</v>
      </c>
      <c r="M168" s="58"/>
      <c r="N168" s="58">
        <v>0</v>
      </c>
    </row>
    <row r="169" spans="1:21" ht="20.25" customHeight="1">
      <c r="A169" s="70" t="s">
        <v>122</v>
      </c>
      <c r="B169" s="72"/>
      <c r="H169" s="58">
        <v>-231546</v>
      </c>
      <c r="I169" s="58"/>
      <c r="J169" s="58">
        <v>-32223</v>
      </c>
      <c r="K169" s="58"/>
      <c r="L169" s="58">
        <v>0</v>
      </c>
      <c r="M169" s="58"/>
      <c r="N169" s="58">
        <v>0</v>
      </c>
    </row>
    <row r="170" spans="1:21" ht="20.25" customHeight="1">
      <c r="A170" s="72" t="s">
        <v>131</v>
      </c>
      <c r="B170" s="72"/>
      <c r="H170" s="58">
        <v>-1009561</v>
      </c>
      <c r="I170" s="58"/>
      <c r="J170" s="58">
        <v>-450879</v>
      </c>
      <c r="K170" s="58"/>
      <c r="L170" s="58">
        <v>-3494</v>
      </c>
      <c r="M170" s="58"/>
      <c r="N170" s="58">
        <v>-73794</v>
      </c>
    </row>
    <row r="171" spans="1:21" ht="20.25" customHeight="1">
      <c r="A171" s="72" t="s">
        <v>191</v>
      </c>
      <c r="B171" s="72"/>
      <c r="H171" s="58">
        <v>-1790</v>
      </c>
      <c r="I171" s="58"/>
      <c r="J171" s="58">
        <v>-679</v>
      </c>
      <c r="K171" s="58"/>
      <c r="L171" s="58">
        <v>-350</v>
      </c>
      <c r="M171" s="58"/>
      <c r="N171" s="58">
        <v>0</v>
      </c>
    </row>
    <row r="172" spans="1:21" ht="20.25" customHeight="1">
      <c r="A172" s="72" t="s">
        <v>142</v>
      </c>
      <c r="B172" s="72"/>
      <c r="H172" s="58">
        <v>31777</v>
      </c>
      <c r="I172" s="58"/>
      <c r="J172" s="58">
        <v>8224</v>
      </c>
      <c r="K172" s="58"/>
      <c r="L172" s="58">
        <v>13</v>
      </c>
      <c r="M172" s="58"/>
      <c r="N172" s="58">
        <v>310</v>
      </c>
      <c r="Q172" s="45" t="s">
        <v>183</v>
      </c>
    </row>
    <row r="173" spans="1:21" ht="20.25" customHeight="1">
      <c r="A173" s="72" t="s">
        <v>143</v>
      </c>
      <c r="B173" s="72"/>
      <c r="H173" s="58">
        <v>0</v>
      </c>
      <c r="I173" s="58"/>
      <c r="J173" s="58">
        <v>-718000</v>
      </c>
      <c r="K173" s="58"/>
      <c r="L173" s="58">
        <v>-1903000</v>
      </c>
      <c r="M173" s="58"/>
      <c r="N173" s="58">
        <v>-719000</v>
      </c>
    </row>
    <row r="174" spans="1:21" ht="20.25" customHeight="1">
      <c r="A174" s="72" t="s">
        <v>144</v>
      </c>
      <c r="B174" s="72"/>
      <c r="H174" s="58">
        <v>0</v>
      </c>
      <c r="I174" s="58"/>
      <c r="J174" s="58">
        <v>15000</v>
      </c>
      <c r="K174" s="58"/>
      <c r="L174" s="58">
        <v>2074000</v>
      </c>
      <c r="M174" s="58"/>
      <c r="N174" s="58">
        <v>5000</v>
      </c>
    </row>
    <row r="175" spans="1:21" ht="20.25" customHeight="1">
      <c r="A175" s="72" t="s">
        <v>184</v>
      </c>
      <c r="B175" s="72"/>
      <c r="H175" s="58">
        <v>0</v>
      </c>
      <c r="I175" s="58"/>
      <c r="J175" s="58">
        <v>0</v>
      </c>
      <c r="K175" s="58"/>
      <c r="L175" s="58">
        <v>10710</v>
      </c>
      <c r="M175" s="58"/>
      <c r="N175" s="58">
        <v>0</v>
      </c>
    </row>
    <row r="176" spans="1:21" ht="20.25" customHeight="1">
      <c r="A176" s="74" t="s">
        <v>164</v>
      </c>
      <c r="B176" s="72"/>
      <c r="H176" s="75">
        <f>SUM(H167:H175)</f>
        <v>-1211120</v>
      </c>
      <c r="I176" s="58"/>
      <c r="J176" s="75">
        <f>SUM(J167:J175)</f>
        <v>-1176033</v>
      </c>
      <c r="K176" s="58"/>
      <c r="L176" s="75">
        <f>SUM(L167:L175)</f>
        <v>-593121</v>
      </c>
      <c r="M176" s="58"/>
      <c r="N176" s="75">
        <f>SUM(N167:N175)</f>
        <v>-787484</v>
      </c>
    </row>
    <row r="177" spans="1:17" ht="20.25" customHeight="1">
      <c r="A177" s="69" t="s">
        <v>95</v>
      </c>
      <c r="B177" s="69"/>
      <c r="H177" s="58"/>
      <c r="I177" s="58"/>
      <c r="J177" s="58"/>
      <c r="K177" s="58"/>
      <c r="L177" s="58"/>
      <c r="M177" s="58"/>
      <c r="N177" s="58"/>
    </row>
    <row r="178" spans="1:17" ht="20.25" customHeight="1">
      <c r="A178" s="72" t="s">
        <v>221</v>
      </c>
      <c r="B178" s="72"/>
      <c r="H178" s="58">
        <v>3971000</v>
      </c>
      <c r="I178" s="58"/>
      <c r="J178" s="58">
        <v>876000</v>
      </c>
      <c r="K178" s="58"/>
      <c r="L178" s="58">
        <v>3341000</v>
      </c>
      <c r="M178" s="58"/>
      <c r="N178" s="58">
        <v>0</v>
      </c>
    </row>
    <row r="179" spans="1:17" ht="20.25" customHeight="1">
      <c r="A179" s="72" t="s">
        <v>145</v>
      </c>
      <c r="B179" s="72"/>
      <c r="H179" s="58">
        <v>346000</v>
      </c>
      <c r="I179" s="58"/>
      <c r="J179" s="58">
        <v>1961300</v>
      </c>
      <c r="K179" s="58"/>
      <c r="L179" s="58">
        <v>1250000</v>
      </c>
      <c r="M179" s="58"/>
      <c r="N179" s="58">
        <v>1141000</v>
      </c>
    </row>
    <row r="180" spans="1:17" ht="20.25" customHeight="1">
      <c r="A180" s="72" t="s">
        <v>146</v>
      </c>
      <c r="B180" s="72"/>
      <c r="H180" s="58">
        <v>-3499550</v>
      </c>
      <c r="I180" s="58"/>
      <c r="J180" s="58">
        <v>-2591154</v>
      </c>
      <c r="K180" s="58"/>
      <c r="L180" s="58">
        <v>-4344550</v>
      </c>
      <c r="M180" s="58"/>
      <c r="N180" s="58">
        <v>-1235334</v>
      </c>
    </row>
    <row r="181" spans="1:17" ht="20.25" customHeight="1">
      <c r="A181" s="72" t="s">
        <v>147</v>
      </c>
      <c r="B181" s="72"/>
      <c r="H181" s="58">
        <v>0</v>
      </c>
      <c r="I181" s="58"/>
      <c r="J181" s="58">
        <v>450000</v>
      </c>
      <c r="K181" s="58"/>
      <c r="L181" s="58">
        <v>0</v>
      </c>
      <c r="M181" s="58"/>
      <c r="N181" s="58">
        <v>0</v>
      </c>
    </row>
    <row r="182" spans="1:17" ht="20.25" customHeight="1">
      <c r="A182" s="72" t="s">
        <v>96</v>
      </c>
      <c r="B182" s="73"/>
      <c r="H182" s="58">
        <v>-658500</v>
      </c>
      <c r="I182" s="58"/>
      <c r="J182" s="58">
        <v>-711500</v>
      </c>
      <c r="K182" s="58"/>
      <c r="L182" s="58">
        <v>-250000</v>
      </c>
      <c r="M182" s="58"/>
      <c r="N182" s="58">
        <v>0</v>
      </c>
    </row>
    <row r="183" spans="1:17" ht="20.25" customHeight="1">
      <c r="A183" s="73" t="s">
        <v>186</v>
      </c>
      <c r="B183" s="73"/>
      <c r="H183" s="58">
        <v>0</v>
      </c>
      <c r="I183" s="58"/>
      <c r="J183" s="58">
        <v>624750</v>
      </c>
      <c r="K183" s="58"/>
      <c r="L183" s="58">
        <v>0</v>
      </c>
      <c r="M183" s="58"/>
      <c r="N183" s="58">
        <v>624750</v>
      </c>
    </row>
    <row r="184" spans="1:17" ht="20.25" customHeight="1">
      <c r="A184" s="73" t="s">
        <v>148</v>
      </c>
      <c r="B184" s="73"/>
      <c r="H184" s="67">
        <v>0</v>
      </c>
      <c r="I184" s="58"/>
      <c r="J184" s="67">
        <v>-539960</v>
      </c>
      <c r="K184" s="58"/>
      <c r="L184" s="67">
        <v>0</v>
      </c>
      <c r="M184" s="58"/>
      <c r="N184" s="67">
        <v>0</v>
      </c>
    </row>
    <row r="185" spans="1:17" ht="20.25" customHeight="1">
      <c r="A185" s="73" t="s">
        <v>192</v>
      </c>
      <c r="B185" s="73"/>
      <c r="H185" s="64">
        <v>-10290</v>
      </c>
      <c r="I185" s="58"/>
      <c r="J185" s="64">
        <v>-24520</v>
      </c>
      <c r="K185" s="58"/>
      <c r="L185" s="64">
        <v>0</v>
      </c>
      <c r="M185" s="58"/>
      <c r="N185" s="64">
        <v>0</v>
      </c>
    </row>
    <row r="186" spans="1:17" ht="20.25" customHeight="1">
      <c r="A186" s="74" t="s">
        <v>169</v>
      </c>
      <c r="B186" s="73"/>
      <c r="H186" s="64">
        <f>SUM(H178:H185)</f>
        <v>148660</v>
      </c>
      <c r="I186" s="58"/>
      <c r="J186" s="64">
        <f>SUM(J178:J185)</f>
        <v>44916</v>
      </c>
      <c r="K186" s="58"/>
      <c r="L186" s="64">
        <f>SUM(L178:L185)</f>
        <v>-3550</v>
      </c>
      <c r="M186" s="58"/>
      <c r="N186" s="64">
        <f>SUM(N178:N185)</f>
        <v>530416</v>
      </c>
    </row>
    <row r="187" spans="1:17" ht="20.25" customHeight="1">
      <c r="A187" s="73" t="s">
        <v>172</v>
      </c>
      <c r="B187" s="73"/>
      <c r="H187" s="134">
        <v>0</v>
      </c>
      <c r="I187" s="58"/>
      <c r="J187" s="134">
        <v>252836</v>
      </c>
      <c r="K187" s="58"/>
      <c r="L187" s="134">
        <v>0</v>
      </c>
      <c r="M187" s="58"/>
      <c r="N187" s="134">
        <v>0</v>
      </c>
      <c r="Q187" s="135"/>
    </row>
    <row r="188" spans="1:17" ht="20.25" customHeight="1">
      <c r="A188" s="73" t="s">
        <v>224</v>
      </c>
      <c r="B188" s="73"/>
      <c r="H188" s="64">
        <v>0</v>
      </c>
      <c r="I188" s="58"/>
      <c r="J188" s="64">
        <v>816256</v>
      </c>
      <c r="K188" s="58"/>
      <c r="L188" s="64">
        <v>0</v>
      </c>
      <c r="M188" s="58"/>
      <c r="N188" s="64">
        <v>0</v>
      </c>
    </row>
    <row r="189" spans="1:17" ht="20.25" customHeight="1">
      <c r="A189" s="69" t="s">
        <v>222</v>
      </c>
      <c r="B189" s="73"/>
      <c r="H189" s="58">
        <f>H156+H176+H186+H187+H188</f>
        <v>29444</v>
      </c>
      <c r="I189" s="58"/>
      <c r="J189" s="58">
        <f>J156+J176+J186+J187+J188</f>
        <v>12334</v>
      </c>
      <c r="K189" s="58"/>
      <c r="L189" s="58">
        <f>L156+L176+L186+L187+L188</f>
        <v>11889</v>
      </c>
      <c r="M189" s="58"/>
      <c r="N189" s="58">
        <f>N156+N176+N186+N187+N188</f>
        <v>76150</v>
      </c>
    </row>
    <row r="190" spans="1:17" ht="20.25" customHeight="1">
      <c r="A190" s="72" t="s">
        <v>113</v>
      </c>
      <c r="B190" s="73"/>
      <c r="H190" s="64">
        <f>BS!J10</f>
        <v>103994</v>
      </c>
      <c r="I190" s="58"/>
      <c r="J190" s="64">
        <v>115703</v>
      </c>
      <c r="K190" s="58"/>
      <c r="L190" s="64">
        <f>BS!N10</f>
        <v>50890</v>
      </c>
      <c r="M190" s="58"/>
      <c r="N190" s="64">
        <v>153</v>
      </c>
    </row>
    <row r="191" spans="1:17" ht="20.25" customHeight="1" thickBot="1">
      <c r="A191" s="76" t="s">
        <v>130</v>
      </c>
      <c r="B191" s="73"/>
      <c r="H191" s="65">
        <f>SUM(H189:H190)</f>
        <v>133438</v>
      </c>
      <c r="I191" s="58"/>
      <c r="J191" s="65">
        <f>SUM(J189:J190)</f>
        <v>128037</v>
      </c>
      <c r="K191" s="58"/>
      <c r="L191" s="65">
        <f>SUM(L189:L190)</f>
        <v>62779</v>
      </c>
      <c r="M191" s="58"/>
      <c r="N191" s="65">
        <f>SUM(N189:N190)</f>
        <v>76303</v>
      </c>
    </row>
    <row r="192" spans="1:17" ht="20.25" customHeight="1" thickTop="1">
      <c r="A192" s="70"/>
      <c r="B192" s="72"/>
      <c r="H192" s="58">
        <f>SUM(H191-BS!H10)</f>
        <v>0</v>
      </c>
      <c r="I192" s="58"/>
      <c r="J192" s="58"/>
      <c r="K192" s="58"/>
      <c r="L192" s="58">
        <f>SUM(L191-BS!L10)</f>
        <v>0</v>
      </c>
      <c r="M192" s="58"/>
      <c r="N192" s="58"/>
    </row>
    <row r="193" spans="1:21" ht="20.25" customHeight="1">
      <c r="H193" s="58"/>
      <c r="I193" s="58"/>
      <c r="J193" s="58"/>
      <c r="K193" s="58"/>
      <c r="L193" s="58"/>
      <c r="M193" s="58"/>
      <c r="N193" s="58"/>
    </row>
    <row r="194" spans="1:21" ht="20.25" customHeight="1">
      <c r="A194" s="55" t="s">
        <v>4</v>
      </c>
      <c r="H194" s="58"/>
      <c r="I194" s="58"/>
      <c r="J194" s="58"/>
      <c r="K194" s="58"/>
      <c r="L194" s="58"/>
      <c r="M194" s="58"/>
      <c r="N194" s="58"/>
    </row>
    <row r="195" spans="1:21" ht="20.25" customHeight="1">
      <c r="H195" s="58"/>
      <c r="I195" s="58"/>
      <c r="J195" s="58"/>
      <c r="K195" s="58"/>
      <c r="L195" s="58"/>
      <c r="M195" s="58"/>
      <c r="N195" s="48" t="s">
        <v>114</v>
      </c>
    </row>
    <row r="196" spans="1:21" ht="20.25" customHeight="1">
      <c r="A196" s="3" t="s">
        <v>160</v>
      </c>
      <c r="H196" s="58"/>
      <c r="I196" s="58"/>
      <c r="J196" s="58"/>
      <c r="K196" s="58"/>
      <c r="L196" s="58"/>
      <c r="M196" s="58"/>
      <c r="N196" s="58"/>
    </row>
    <row r="197" spans="1:21" s="44" customFormat="1" ht="20.25" customHeight="1">
      <c r="A197" s="44" t="s">
        <v>93</v>
      </c>
      <c r="H197" s="46"/>
      <c r="I197" s="46"/>
      <c r="J197" s="46"/>
      <c r="K197" s="46"/>
      <c r="L197" s="46"/>
      <c r="R197" s="45"/>
      <c r="U197" s="45"/>
    </row>
    <row r="198" spans="1:21" s="44" customFormat="1" ht="20.25" customHeight="1">
      <c r="A198" s="44" t="s">
        <v>181</v>
      </c>
      <c r="R198" s="45"/>
      <c r="U198" s="45"/>
    </row>
    <row r="199" spans="1:21" ht="20.25" customHeight="1">
      <c r="D199" s="47"/>
      <c r="E199" s="47"/>
      <c r="J199" s="48"/>
      <c r="N199" s="48" t="s">
        <v>115</v>
      </c>
    </row>
    <row r="200" spans="1:21" ht="20.25" customHeight="1">
      <c r="H200" s="49"/>
      <c r="I200" s="50" t="s">
        <v>60</v>
      </c>
      <c r="J200" s="49"/>
      <c r="K200" s="51"/>
      <c r="L200" s="49"/>
      <c r="M200" s="50" t="s">
        <v>61</v>
      </c>
      <c r="N200" s="49"/>
    </row>
    <row r="201" spans="1:21" ht="20.25" customHeight="1">
      <c r="F201" s="52"/>
      <c r="G201" s="52"/>
      <c r="H201" s="83">
        <v>2561</v>
      </c>
      <c r="I201" s="53"/>
      <c r="J201" s="83">
        <v>2560</v>
      </c>
      <c r="K201" s="53"/>
      <c r="L201" s="83">
        <v>2561</v>
      </c>
      <c r="M201" s="53"/>
      <c r="N201" s="83">
        <v>2560</v>
      </c>
      <c r="O201" s="53"/>
    </row>
    <row r="202" spans="1:21" ht="20.25" customHeight="1">
      <c r="A202" s="70" t="s">
        <v>97</v>
      </c>
      <c r="B202" s="70"/>
      <c r="H202" s="58"/>
      <c r="I202" s="58"/>
      <c r="J202" s="58"/>
      <c r="K202" s="58"/>
      <c r="L202" s="58"/>
      <c r="M202" s="58"/>
      <c r="N202" s="58"/>
    </row>
    <row r="203" spans="1:21" ht="20.25" customHeight="1">
      <c r="A203" s="70" t="s">
        <v>149</v>
      </c>
      <c r="B203" s="70"/>
      <c r="H203" s="58">
        <v>142101</v>
      </c>
      <c r="I203" s="58"/>
      <c r="J203" s="58">
        <v>-76179</v>
      </c>
      <c r="K203" s="58"/>
      <c r="L203" s="58">
        <v>0</v>
      </c>
      <c r="M203" s="58"/>
      <c r="N203" s="58">
        <v>0</v>
      </c>
    </row>
    <row r="204" spans="1:21" ht="20.25" customHeight="1">
      <c r="A204" s="70" t="s">
        <v>150</v>
      </c>
      <c r="B204" s="70"/>
      <c r="H204" s="58">
        <v>88390</v>
      </c>
      <c r="I204" s="58"/>
      <c r="J204" s="58">
        <v>168648</v>
      </c>
      <c r="K204" s="58"/>
      <c r="L204" s="58">
        <v>0</v>
      </c>
      <c r="M204" s="58"/>
      <c r="N204" s="58">
        <v>0</v>
      </c>
    </row>
    <row r="205" spans="1:21" ht="20.25" customHeight="1">
      <c r="A205" s="70" t="s">
        <v>173</v>
      </c>
      <c r="B205" s="70"/>
      <c r="H205" s="58">
        <v>1906</v>
      </c>
      <c r="I205" s="58"/>
      <c r="J205" s="58">
        <v>0</v>
      </c>
      <c r="K205" s="58"/>
      <c r="L205" s="58">
        <v>0</v>
      </c>
      <c r="M205" s="58"/>
      <c r="N205" s="58">
        <v>0</v>
      </c>
    </row>
    <row r="206" spans="1:21" ht="21.95" customHeight="1">
      <c r="A206" s="70" t="s">
        <v>193</v>
      </c>
      <c r="B206" s="70"/>
      <c r="H206" s="58">
        <v>0</v>
      </c>
      <c r="I206" s="58"/>
      <c r="J206" s="58">
        <v>1874250</v>
      </c>
      <c r="K206" s="58"/>
      <c r="L206" s="58">
        <v>0</v>
      </c>
      <c r="M206" s="58"/>
      <c r="N206" s="58">
        <v>1874250</v>
      </c>
      <c r="O206" s="58"/>
      <c r="P206" s="58"/>
    </row>
    <row r="207" spans="1:21" ht="21.95" customHeight="1">
      <c r="A207" s="70" t="s">
        <v>194</v>
      </c>
      <c r="B207" s="70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21" ht="21.95" customHeight="1">
      <c r="A208" s="70" t="s">
        <v>195</v>
      </c>
      <c r="B208" s="70"/>
      <c r="H208" s="58">
        <v>0</v>
      </c>
      <c r="I208" s="58"/>
      <c r="J208" s="58">
        <v>4250884</v>
      </c>
      <c r="K208" s="58"/>
      <c r="L208" s="58">
        <v>0</v>
      </c>
      <c r="M208" s="58"/>
      <c r="N208" s="58">
        <v>4250884</v>
      </c>
      <c r="O208" s="58"/>
      <c r="P208" s="58"/>
    </row>
    <row r="209" spans="1:16" ht="21.95" customHeight="1">
      <c r="A209" s="70" t="s">
        <v>196</v>
      </c>
      <c r="B209" s="70"/>
      <c r="H209" s="58"/>
      <c r="I209" s="58"/>
      <c r="J209" s="58"/>
      <c r="K209" s="58"/>
      <c r="L209" s="58"/>
      <c r="M209" s="58"/>
      <c r="N209" s="58"/>
      <c r="O209" s="58"/>
      <c r="P209" s="58"/>
    </row>
    <row r="210" spans="1:16" ht="21.95" customHeight="1">
      <c r="A210" s="70" t="s">
        <v>197</v>
      </c>
      <c r="B210" s="70"/>
      <c r="H210" s="58">
        <v>0</v>
      </c>
      <c r="I210" s="58"/>
      <c r="J210" s="58">
        <v>715000</v>
      </c>
      <c r="K210" s="58"/>
      <c r="L210" s="58">
        <v>0</v>
      </c>
      <c r="M210" s="58"/>
      <c r="N210" s="58">
        <v>715000</v>
      </c>
      <c r="O210" s="58"/>
      <c r="P210" s="58"/>
    </row>
    <row r="211" spans="1:16" ht="21.95" customHeight="1">
      <c r="A211" s="70" t="s">
        <v>196</v>
      </c>
      <c r="B211" s="70"/>
      <c r="H211" s="58"/>
      <c r="I211" s="58"/>
      <c r="J211" s="58"/>
      <c r="K211" s="58"/>
      <c r="L211" s="58"/>
      <c r="M211" s="58"/>
      <c r="N211" s="58"/>
      <c r="O211" s="58"/>
      <c r="P211" s="58"/>
    </row>
    <row r="212" spans="1:16" ht="21.95" customHeight="1">
      <c r="A212" s="70" t="s">
        <v>230</v>
      </c>
      <c r="B212" s="70"/>
      <c r="H212" s="58">
        <v>0</v>
      </c>
      <c r="I212" s="58"/>
      <c r="J212" s="58">
        <v>0</v>
      </c>
      <c r="K212" s="58"/>
      <c r="L212" s="58">
        <v>980000</v>
      </c>
      <c r="M212" s="58"/>
      <c r="N212" s="58">
        <v>0</v>
      </c>
      <c r="O212" s="58"/>
      <c r="P212" s="58"/>
    </row>
    <row r="213" spans="1:16" ht="21.95" customHeight="1">
      <c r="A213" s="70" t="s">
        <v>198</v>
      </c>
      <c r="B213" s="70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21.95" customHeight="1">
      <c r="A214" s="70" t="s">
        <v>199</v>
      </c>
      <c r="B214" s="70"/>
      <c r="H214" s="58">
        <v>0</v>
      </c>
      <c r="I214" s="58"/>
      <c r="J214" s="58">
        <v>245000</v>
      </c>
      <c r="K214" s="58"/>
      <c r="L214" s="58">
        <v>0</v>
      </c>
      <c r="M214" s="58"/>
      <c r="N214" s="58">
        <v>0</v>
      </c>
      <c r="O214" s="58"/>
      <c r="P214" s="58"/>
    </row>
    <row r="215" spans="1:16" ht="21.95" customHeight="1">
      <c r="A215" s="70" t="s">
        <v>202</v>
      </c>
      <c r="B215" s="70"/>
      <c r="H215" s="58"/>
      <c r="I215" s="58"/>
      <c r="J215" s="58"/>
      <c r="K215" s="58"/>
      <c r="L215" s="58"/>
      <c r="M215" s="58"/>
      <c r="N215" s="58"/>
      <c r="O215" s="58"/>
      <c r="P215" s="58"/>
    </row>
    <row r="216" spans="1:16" ht="21.95" customHeight="1">
      <c r="A216" s="70" t="s">
        <v>203</v>
      </c>
      <c r="B216" s="70"/>
      <c r="H216" s="58">
        <v>0</v>
      </c>
      <c r="I216" s="58"/>
      <c r="J216" s="58">
        <v>0</v>
      </c>
      <c r="K216" s="58"/>
      <c r="L216" s="58">
        <v>0</v>
      </c>
      <c r="M216" s="58"/>
      <c r="N216" s="58">
        <v>25520</v>
      </c>
      <c r="O216" s="58"/>
      <c r="P216" s="58"/>
    </row>
    <row r="217" spans="1:16" ht="21.95" customHeight="1">
      <c r="A217" s="70" t="s">
        <v>200</v>
      </c>
      <c r="B217" s="70"/>
      <c r="H217" s="58"/>
      <c r="I217" s="58"/>
      <c r="J217" s="58"/>
      <c r="K217" s="58"/>
      <c r="L217" s="58"/>
      <c r="M217" s="58"/>
      <c r="N217" s="58"/>
      <c r="O217" s="58"/>
      <c r="P217" s="58"/>
    </row>
    <row r="218" spans="1:16" ht="21.95" customHeight="1">
      <c r="A218" s="70" t="s">
        <v>201</v>
      </c>
      <c r="B218" s="70"/>
      <c r="H218" s="58">
        <v>0</v>
      </c>
      <c r="I218" s="58"/>
      <c r="J218" s="58">
        <v>400000</v>
      </c>
      <c r="K218" s="58"/>
      <c r="L218" s="58">
        <v>0</v>
      </c>
      <c r="M218" s="58"/>
      <c r="N218" s="58">
        <v>0</v>
      </c>
      <c r="O218" s="58"/>
      <c r="P218" s="58"/>
    </row>
    <row r="219" spans="1:16" ht="20.25" customHeight="1">
      <c r="A219" s="70" t="s">
        <v>165</v>
      </c>
      <c r="B219" s="70"/>
      <c r="H219" s="58"/>
      <c r="I219" s="58"/>
      <c r="J219" s="58"/>
      <c r="K219" s="58"/>
      <c r="L219" s="58"/>
      <c r="M219" s="58"/>
      <c r="N219" s="58"/>
    </row>
    <row r="220" spans="1:16" ht="20.25" customHeight="1">
      <c r="A220" s="70" t="s">
        <v>166</v>
      </c>
      <c r="B220" s="70"/>
      <c r="H220" s="58">
        <v>0</v>
      </c>
      <c r="I220" s="58"/>
      <c r="J220" s="58">
        <v>0</v>
      </c>
      <c r="K220" s="58"/>
      <c r="L220" s="58">
        <v>914000</v>
      </c>
      <c r="M220" s="58"/>
      <c r="N220" s="58">
        <v>0</v>
      </c>
    </row>
    <row r="221" spans="1:16" ht="20.25" customHeight="1">
      <c r="A221" s="70" t="s">
        <v>170</v>
      </c>
      <c r="B221" s="70"/>
      <c r="H221" s="58">
        <v>914000</v>
      </c>
      <c r="I221" s="58"/>
      <c r="J221" s="58">
        <v>0</v>
      </c>
      <c r="K221" s="58"/>
      <c r="L221" s="58">
        <v>0</v>
      </c>
      <c r="M221" s="58"/>
      <c r="N221" s="58">
        <v>0</v>
      </c>
    </row>
    <row r="222" spans="1:16" ht="20.25" customHeight="1">
      <c r="A222" s="70" t="s">
        <v>176</v>
      </c>
      <c r="B222" s="70"/>
      <c r="H222" s="58"/>
      <c r="I222" s="58"/>
      <c r="J222" s="58"/>
      <c r="K222" s="58"/>
      <c r="L222" s="58"/>
      <c r="M222" s="58"/>
      <c r="N222" s="58"/>
    </row>
    <row r="223" spans="1:16" ht="20.25" customHeight="1">
      <c r="A223" s="70" t="s">
        <v>174</v>
      </c>
      <c r="B223" s="70"/>
      <c r="H223" s="58">
        <v>7399</v>
      </c>
      <c r="I223" s="58"/>
      <c r="J223" s="58">
        <v>0</v>
      </c>
      <c r="K223" s="58"/>
      <c r="L223" s="58">
        <v>7399</v>
      </c>
      <c r="M223" s="58"/>
      <c r="N223" s="58">
        <v>0</v>
      </c>
    </row>
    <row r="224" spans="1:16" ht="20.25" customHeight="1">
      <c r="A224" s="70"/>
      <c r="B224" s="70"/>
      <c r="H224" s="58"/>
      <c r="I224" s="58"/>
      <c r="J224" s="58"/>
      <c r="K224" s="58"/>
      <c r="L224" s="58"/>
      <c r="M224" s="58"/>
      <c r="N224" s="58"/>
    </row>
    <row r="225" spans="1:14" ht="20.25" customHeight="1">
      <c r="A225" s="71" t="s">
        <v>4</v>
      </c>
      <c r="B225" s="71"/>
      <c r="H225" s="58"/>
      <c r="I225" s="58"/>
      <c r="J225" s="58"/>
      <c r="K225" s="58"/>
      <c r="L225" s="58"/>
      <c r="M225" s="58"/>
      <c r="N225" s="58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0" firstPageNumber="4" orientation="portrait" useFirstPageNumber="1" r:id="rId1"/>
  <headerFooter alignWithMargins="0">
    <oddFooter>&amp;R&amp;"Angsana New,Regular"&amp;14&amp;P</oddFooter>
  </headerFooter>
  <rowBreaks count="8" manualBreakCount="8">
    <brk id="33" max="13" man="1"/>
    <brk id="56" max="13" man="1"/>
    <brk id="89" max="16383" man="1"/>
    <brk id="116" max="13" man="1"/>
    <brk id="117" max="13" man="1"/>
    <brk id="118" max="16383" man="1"/>
    <brk id="158" max="13" man="1"/>
    <brk id="19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37"/>
  <sheetViews>
    <sheetView showGridLines="0" view="pageBreakPreview" zoomScale="80" zoomScaleNormal="117" zoomScaleSheetLayoutView="80" workbookViewId="0"/>
  </sheetViews>
  <sheetFormatPr defaultColWidth="9.140625" defaultRowHeight="19.5" customHeight="1"/>
  <cols>
    <col min="1" max="1" width="51.85546875" style="101" customWidth="1"/>
    <col min="2" max="2" width="5.7109375" style="101" customWidth="1"/>
    <col min="3" max="3" width="15.5703125" style="101" customWidth="1"/>
    <col min="4" max="4" width="1.7109375" style="101" customWidth="1"/>
    <col min="5" max="5" width="15.5703125" style="101" customWidth="1"/>
    <col min="6" max="6" width="1.7109375" style="101" customWidth="1"/>
    <col min="7" max="7" width="15.5703125" style="101" customWidth="1"/>
    <col min="8" max="8" width="1.7109375" style="101" customWidth="1"/>
    <col min="9" max="9" width="15.5703125" style="101" customWidth="1"/>
    <col min="10" max="10" width="1.7109375" style="101" customWidth="1"/>
    <col min="11" max="11" width="15.5703125" style="101" customWidth="1"/>
    <col min="12" max="12" width="1.7109375" style="101" customWidth="1"/>
    <col min="13" max="13" width="15.5703125" style="101" customWidth="1"/>
    <col min="14" max="14" width="1.7109375" style="101" customWidth="1"/>
    <col min="15" max="15" width="15.5703125" style="101" customWidth="1"/>
    <col min="16" max="16" width="1.7109375" style="101" customWidth="1"/>
    <col min="17" max="17" width="15.5703125" style="101" customWidth="1"/>
    <col min="18" max="18" width="1.7109375" style="101" customWidth="1"/>
    <col min="19" max="19" width="15.5703125" style="101" customWidth="1"/>
    <col min="20" max="20" width="1.7109375" style="101" customWidth="1"/>
    <col min="21" max="21" width="15.5703125" style="101" customWidth="1"/>
    <col min="22" max="22" width="12" style="101" bestFit="1" customWidth="1"/>
    <col min="23" max="24" width="10.42578125" style="101" bestFit="1" customWidth="1"/>
    <col min="25" max="16384" width="9.140625" style="101"/>
  </cols>
  <sheetData>
    <row r="1" spans="1:21" ht="19.5" customHeight="1">
      <c r="A1" s="130"/>
      <c r="U1" s="98" t="s">
        <v>114</v>
      </c>
    </row>
    <row r="2" spans="1:21" ht="19.5" customHeight="1">
      <c r="A2" s="130" t="s">
        <v>160</v>
      </c>
      <c r="U2" s="98"/>
    </row>
    <row r="3" spans="1:21" s="129" customFormat="1" ht="19.5" customHeight="1">
      <c r="A3" s="130" t="s">
        <v>63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1" s="129" customFormat="1" ht="19.5" customHeight="1">
      <c r="A4" s="130" t="s">
        <v>182</v>
      </c>
      <c r="B4" s="130"/>
      <c r="C4" s="130"/>
      <c r="D4" s="130"/>
      <c r="E4" s="131"/>
      <c r="F4" s="131"/>
      <c r="G4" s="131"/>
      <c r="H4" s="130"/>
      <c r="I4" s="130"/>
      <c r="J4" s="130"/>
      <c r="K4" s="119"/>
      <c r="L4" s="119"/>
      <c r="M4" s="119"/>
      <c r="N4" s="130"/>
      <c r="O4" s="130"/>
      <c r="P4" s="130"/>
      <c r="Q4" s="130"/>
      <c r="R4" s="130"/>
      <c r="S4" s="130"/>
    </row>
    <row r="5" spans="1:21" s="114" customFormat="1" ht="19.5" customHeight="1">
      <c r="C5" s="125"/>
      <c r="D5" s="125"/>
      <c r="E5" s="125"/>
      <c r="F5" s="125"/>
      <c r="G5" s="125"/>
      <c r="H5" s="125"/>
      <c r="I5" s="125"/>
      <c r="J5" s="125"/>
      <c r="K5" s="119"/>
      <c r="L5" s="119"/>
      <c r="M5" s="119"/>
      <c r="N5" s="125"/>
      <c r="O5" s="125"/>
      <c r="P5" s="125"/>
      <c r="Q5" s="125"/>
      <c r="R5" s="125"/>
      <c r="S5" s="125"/>
      <c r="T5" s="125"/>
      <c r="U5" s="128" t="s">
        <v>115</v>
      </c>
    </row>
    <row r="6" spans="1:21" s="114" customFormat="1" ht="19.5" customHeight="1">
      <c r="C6" s="127" t="s">
        <v>60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21" ht="19.5" customHeight="1">
      <c r="C7" s="126" t="s">
        <v>48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4"/>
      <c r="Q7" s="124"/>
      <c r="R7" s="124"/>
      <c r="S7" s="124"/>
      <c r="T7" s="124"/>
      <c r="U7" s="124"/>
    </row>
    <row r="8" spans="1:21" ht="19.5" customHeight="1">
      <c r="C8" s="125"/>
      <c r="D8" s="125"/>
      <c r="E8" s="125"/>
      <c r="F8" s="125"/>
      <c r="G8" s="125"/>
      <c r="H8" s="125"/>
      <c r="I8" s="125"/>
      <c r="J8" s="125"/>
      <c r="K8" s="139"/>
      <c r="L8" s="139"/>
      <c r="M8" s="139"/>
      <c r="N8" s="125"/>
      <c r="O8" s="125"/>
      <c r="P8" s="124"/>
      <c r="Q8" s="125" t="s">
        <v>8</v>
      </c>
      <c r="R8" s="124"/>
      <c r="S8" s="124"/>
      <c r="T8" s="124"/>
      <c r="U8" s="124"/>
    </row>
    <row r="9" spans="1:21" s="116" customFormat="1" ht="19.5" customHeight="1">
      <c r="E9" s="123" t="s">
        <v>13</v>
      </c>
      <c r="F9" s="123"/>
      <c r="G9" s="123"/>
      <c r="H9" s="123"/>
      <c r="I9" s="123"/>
      <c r="J9" s="111"/>
      <c r="K9" s="140" t="s">
        <v>105</v>
      </c>
      <c r="L9" s="140"/>
      <c r="M9" s="140"/>
      <c r="O9" s="111"/>
      <c r="P9" s="111"/>
      <c r="Q9" s="111" t="s">
        <v>53</v>
      </c>
      <c r="R9" s="111"/>
      <c r="S9" s="111"/>
    </row>
    <row r="10" spans="1:21" s="116" customFormat="1" ht="19.5" customHeight="1">
      <c r="E10" s="122" t="s">
        <v>14</v>
      </c>
      <c r="F10" s="122"/>
      <c r="G10" s="122"/>
      <c r="K10" s="121" t="s">
        <v>157</v>
      </c>
      <c r="L10" s="121"/>
      <c r="M10" s="121"/>
      <c r="O10" s="116" t="s">
        <v>44</v>
      </c>
      <c r="Q10" s="116" t="s">
        <v>156</v>
      </c>
      <c r="S10" s="116" t="s">
        <v>51</v>
      </c>
    </row>
    <row r="11" spans="1:21" s="116" customFormat="1" ht="19.5" customHeight="1">
      <c r="C11" s="116" t="s">
        <v>31</v>
      </c>
      <c r="E11" s="111" t="s">
        <v>21</v>
      </c>
      <c r="F11" s="111"/>
      <c r="G11" s="111"/>
      <c r="I11" s="116" t="s">
        <v>19</v>
      </c>
      <c r="K11" s="121" t="s">
        <v>155</v>
      </c>
      <c r="L11" s="121"/>
      <c r="M11" s="121" t="s">
        <v>103</v>
      </c>
      <c r="O11" s="116" t="s">
        <v>45</v>
      </c>
      <c r="Q11" s="116" t="s">
        <v>154</v>
      </c>
      <c r="S11" s="116" t="s">
        <v>52</v>
      </c>
    </row>
    <row r="12" spans="1:21" s="116" customFormat="1" ht="19.5" customHeight="1">
      <c r="B12" s="120"/>
      <c r="C12" s="117" t="s">
        <v>69</v>
      </c>
      <c r="E12" s="117" t="s">
        <v>20</v>
      </c>
      <c r="G12" s="117" t="s">
        <v>15</v>
      </c>
      <c r="I12" s="117" t="s">
        <v>153</v>
      </c>
      <c r="J12" s="111"/>
      <c r="K12" s="118" t="s">
        <v>152</v>
      </c>
      <c r="L12" s="119"/>
      <c r="M12" s="118" t="s">
        <v>104</v>
      </c>
      <c r="O12" s="117" t="s">
        <v>54</v>
      </c>
      <c r="P12" s="111"/>
      <c r="Q12" s="117" t="s">
        <v>151</v>
      </c>
      <c r="R12" s="111"/>
      <c r="S12" s="117" t="s">
        <v>53</v>
      </c>
      <c r="U12" s="117" t="s">
        <v>12</v>
      </c>
    </row>
    <row r="13" spans="1:21" ht="19.5" customHeight="1">
      <c r="A13" s="113" t="s">
        <v>133</v>
      </c>
      <c r="B13" s="105"/>
      <c r="C13" s="104">
        <v>1000</v>
      </c>
      <c r="D13" s="104"/>
      <c r="E13" s="104">
        <v>0</v>
      </c>
      <c r="F13" s="104"/>
      <c r="G13" s="104">
        <v>0</v>
      </c>
      <c r="H13" s="104"/>
      <c r="I13" s="104">
        <v>-13</v>
      </c>
      <c r="J13" s="104"/>
      <c r="K13" s="104">
        <v>0</v>
      </c>
      <c r="L13" s="104"/>
      <c r="M13" s="108">
        <v>0</v>
      </c>
      <c r="N13" s="104"/>
      <c r="O13" s="104">
        <f>SUM(M13,C13:I13)</f>
        <v>987</v>
      </c>
      <c r="P13" s="104"/>
      <c r="Q13" s="104">
        <v>6521888</v>
      </c>
      <c r="R13" s="104"/>
      <c r="S13" s="104">
        <v>356538</v>
      </c>
      <c r="T13" s="104"/>
      <c r="U13" s="104">
        <f>SUM(O13:T13)</f>
        <v>6879413</v>
      </c>
    </row>
    <row r="14" spans="1:21" ht="19.5" customHeight="1">
      <c r="A14" s="109" t="s">
        <v>163</v>
      </c>
      <c r="B14" s="105"/>
      <c r="C14" s="104">
        <v>0</v>
      </c>
      <c r="D14" s="104"/>
      <c r="E14" s="104">
        <v>0</v>
      </c>
      <c r="F14" s="104"/>
      <c r="G14" s="104">
        <v>0</v>
      </c>
      <c r="H14" s="104"/>
      <c r="I14" s="104">
        <f>'PL&amp;CF'!J104</f>
        <v>63084</v>
      </c>
      <c r="J14" s="104"/>
      <c r="K14" s="104">
        <v>0</v>
      </c>
      <c r="L14" s="104"/>
      <c r="M14" s="108">
        <f>SUM(K14:K14)</f>
        <v>0</v>
      </c>
      <c r="N14" s="104"/>
      <c r="O14" s="104">
        <f>SUM(M14,C14:I14)</f>
        <v>63084</v>
      </c>
      <c r="P14" s="104"/>
      <c r="Q14" s="104">
        <f>'PL&amp;CF'!J107</f>
        <v>51160</v>
      </c>
      <c r="R14" s="104"/>
      <c r="S14" s="104">
        <f>'PL&amp;CF'!J105</f>
        <v>7429</v>
      </c>
      <c r="T14" s="104"/>
      <c r="U14" s="104">
        <f>SUM(O14:T14)</f>
        <v>121673</v>
      </c>
    </row>
    <row r="15" spans="1:21" ht="19.5" customHeight="1">
      <c r="A15" s="109" t="s">
        <v>120</v>
      </c>
      <c r="B15" s="105"/>
      <c r="C15" s="112">
        <v>0</v>
      </c>
      <c r="D15" s="104"/>
      <c r="E15" s="112">
        <v>0</v>
      </c>
      <c r="F15" s="104"/>
      <c r="G15" s="112">
        <v>0</v>
      </c>
      <c r="H15" s="104"/>
      <c r="I15" s="112">
        <v>0</v>
      </c>
      <c r="J15" s="104"/>
      <c r="K15" s="112">
        <v>0</v>
      </c>
      <c r="L15" s="104"/>
      <c r="M15" s="115">
        <f>SUM(K15:K15)</f>
        <v>0</v>
      </c>
      <c r="N15" s="104"/>
      <c r="O15" s="112">
        <f>SUM(M15,C15:I15)</f>
        <v>0</v>
      </c>
      <c r="P15" s="104"/>
      <c r="Q15" s="112">
        <v>0</v>
      </c>
      <c r="R15" s="104"/>
      <c r="S15" s="112">
        <v>0</v>
      </c>
      <c r="T15" s="104"/>
      <c r="U15" s="112">
        <f>SUM(O15:T15)</f>
        <v>0</v>
      </c>
    </row>
    <row r="16" spans="1:21" s="114" customFormat="1" ht="19.5" customHeight="1">
      <c r="A16" s="109" t="s">
        <v>116</v>
      </c>
      <c r="B16" s="105"/>
      <c r="C16" s="110">
        <f>SUM(C14:C15)</f>
        <v>0</v>
      </c>
      <c r="D16" s="110"/>
      <c r="E16" s="110">
        <f>SUM(E14:E15)</f>
        <v>0</v>
      </c>
      <c r="F16" s="103"/>
      <c r="G16" s="110">
        <f>SUM(G14:G15)</f>
        <v>0</v>
      </c>
      <c r="H16" s="103"/>
      <c r="I16" s="110">
        <f>SUM(I14:I15)</f>
        <v>63084</v>
      </c>
      <c r="J16" s="103"/>
      <c r="K16" s="110">
        <f>SUM(K14:K15)</f>
        <v>0</v>
      </c>
      <c r="L16" s="110"/>
      <c r="M16" s="110">
        <f>SUM(M14:M15)</f>
        <v>0</v>
      </c>
      <c r="N16" s="110"/>
      <c r="O16" s="110">
        <f>SUM(O14:O15)</f>
        <v>63084</v>
      </c>
      <c r="P16" s="103"/>
      <c r="Q16" s="110">
        <f>SUM(Q14:Q15)</f>
        <v>51160</v>
      </c>
      <c r="R16" s="103"/>
      <c r="S16" s="110">
        <f>SUM(S14:S15)</f>
        <v>7429</v>
      </c>
      <c r="T16" s="103"/>
      <c r="U16" s="110">
        <f>SUM(U14:U15)</f>
        <v>121673</v>
      </c>
    </row>
    <row r="17" spans="1:21" s="114" customFormat="1" ht="19.5" customHeight="1">
      <c r="A17" s="109" t="s">
        <v>216</v>
      </c>
      <c r="B17" s="105"/>
      <c r="C17" s="110">
        <v>2499000</v>
      </c>
      <c r="D17" s="110"/>
      <c r="E17" s="110">
        <v>0</v>
      </c>
      <c r="F17" s="103"/>
      <c r="G17" s="110">
        <v>0</v>
      </c>
      <c r="H17" s="103"/>
      <c r="I17" s="110">
        <v>0</v>
      </c>
      <c r="J17" s="103"/>
      <c r="K17" s="110">
        <v>0</v>
      </c>
      <c r="L17" s="110"/>
      <c r="M17" s="110">
        <v>0</v>
      </c>
      <c r="N17" s="110"/>
      <c r="O17" s="104">
        <f>SUM(M17,C17:I17)</f>
        <v>2499000</v>
      </c>
      <c r="P17" s="103"/>
      <c r="Q17" s="110">
        <v>0</v>
      </c>
      <c r="R17" s="103"/>
      <c r="S17" s="110">
        <v>0</v>
      </c>
      <c r="T17" s="103"/>
      <c r="U17" s="104">
        <f>SUM(O17:T17)</f>
        <v>2499000</v>
      </c>
    </row>
    <row r="18" spans="1:21" ht="19.5" customHeight="1">
      <c r="A18" s="109" t="s">
        <v>158</v>
      </c>
      <c r="B18" s="105"/>
      <c r="C18" s="110">
        <v>0</v>
      </c>
      <c r="D18" s="110"/>
      <c r="E18" s="110">
        <v>0</v>
      </c>
      <c r="F18" s="103"/>
      <c r="G18" s="110">
        <v>0</v>
      </c>
      <c r="H18" s="103"/>
      <c r="I18" s="110">
        <v>0</v>
      </c>
      <c r="J18" s="103"/>
      <c r="K18" s="110">
        <v>0</v>
      </c>
      <c r="L18" s="110"/>
      <c r="M18" s="108">
        <f>SUM(K18:K18)</f>
        <v>0</v>
      </c>
      <c r="N18" s="110"/>
      <c r="O18" s="104">
        <f>SUM(M18,C18:I18)</f>
        <v>0</v>
      </c>
      <c r="P18" s="103"/>
      <c r="Q18" s="110">
        <v>-539960</v>
      </c>
      <c r="R18" s="103"/>
      <c r="S18" s="110">
        <v>0</v>
      </c>
      <c r="T18" s="103"/>
      <c r="U18" s="104">
        <f>SUM(O18:T18)</f>
        <v>-539960</v>
      </c>
    </row>
    <row r="19" spans="1:21" ht="18" customHeight="1">
      <c r="A19" s="109" t="s">
        <v>204</v>
      </c>
      <c r="B19" s="105"/>
      <c r="C19" s="110">
        <v>0</v>
      </c>
      <c r="D19" s="110"/>
      <c r="E19" s="110">
        <v>0</v>
      </c>
      <c r="F19" s="103"/>
      <c r="G19" s="110">
        <v>0</v>
      </c>
      <c r="H19" s="103"/>
      <c r="I19" s="110">
        <v>0</v>
      </c>
      <c r="J19" s="103"/>
      <c r="K19" s="110">
        <v>9353</v>
      </c>
      <c r="L19" s="110"/>
      <c r="M19" s="108">
        <f t="shared" ref="M19:M21" si="0">SUM(K19:K19)</f>
        <v>9353</v>
      </c>
      <c r="N19" s="110"/>
      <c r="O19" s="104">
        <f t="shared" ref="O19:O21" si="1">SUM(M19,C19:I19)</f>
        <v>9353</v>
      </c>
      <c r="P19" s="103"/>
      <c r="Q19" s="110">
        <v>0</v>
      </c>
      <c r="R19" s="103"/>
      <c r="S19" s="110">
        <v>0</v>
      </c>
      <c r="T19" s="103"/>
      <c r="U19" s="104">
        <f>SUM(O19:T19)</f>
        <v>9353</v>
      </c>
    </row>
    <row r="20" spans="1:21" ht="18" customHeight="1">
      <c r="A20" s="109" t="s">
        <v>188</v>
      </c>
      <c r="B20" s="105"/>
      <c r="C20" s="110"/>
      <c r="D20" s="110"/>
      <c r="E20" s="110"/>
      <c r="F20" s="103"/>
      <c r="G20" s="110"/>
      <c r="H20" s="103"/>
      <c r="I20" s="110"/>
      <c r="J20" s="103"/>
      <c r="K20" s="110"/>
      <c r="L20" s="110"/>
      <c r="M20" s="108"/>
      <c r="N20" s="110"/>
      <c r="O20" s="104"/>
      <c r="P20" s="103"/>
      <c r="Q20" s="111"/>
      <c r="R20" s="103"/>
      <c r="S20" s="110"/>
      <c r="T20" s="103"/>
      <c r="U20" s="104"/>
    </row>
    <row r="21" spans="1:21" ht="18" customHeight="1">
      <c r="A21" s="109" t="s">
        <v>205</v>
      </c>
      <c r="B21" s="105"/>
      <c r="C21" s="104">
        <v>0</v>
      </c>
      <c r="D21" s="104"/>
      <c r="E21" s="104">
        <v>0</v>
      </c>
      <c r="F21" s="104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f t="shared" si="0"/>
        <v>0</v>
      </c>
      <c r="N21" s="104"/>
      <c r="O21" s="104">
        <f t="shared" si="1"/>
        <v>0</v>
      </c>
      <c r="P21" s="104"/>
      <c r="Q21" s="104">
        <v>-6033088</v>
      </c>
      <c r="R21" s="104"/>
      <c r="S21" s="104">
        <v>0</v>
      </c>
      <c r="T21" s="104"/>
      <c r="U21" s="104">
        <f>SUM(O21:T21)</f>
        <v>-6033088</v>
      </c>
    </row>
    <row r="22" spans="1:21" ht="21">
      <c r="A22" s="109" t="s">
        <v>229</v>
      </c>
      <c r="B22" s="105"/>
      <c r="C22" s="108">
        <v>0</v>
      </c>
      <c r="D22" s="108"/>
      <c r="E22" s="108">
        <v>0</v>
      </c>
      <c r="F22" s="104"/>
      <c r="G22" s="108">
        <v>0</v>
      </c>
      <c r="H22" s="104"/>
      <c r="I22" s="108">
        <v>0</v>
      </c>
      <c r="J22" s="104"/>
      <c r="K22" s="108">
        <v>0</v>
      </c>
      <c r="L22" s="108"/>
      <c r="M22" s="108">
        <f>SUM(K22:K22)</f>
        <v>0</v>
      </c>
      <c r="N22" s="108"/>
      <c r="O22" s="104">
        <f>SUM(M22,C22:I22)</f>
        <v>0</v>
      </c>
      <c r="P22" s="104"/>
      <c r="Q22" s="104">
        <v>0</v>
      </c>
      <c r="R22" s="104"/>
      <c r="S22" s="104">
        <v>-24520</v>
      </c>
      <c r="T22" s="104"/>
      <c r="U22" s="104">
        <f>SUM(O22:T22)</f>
        <v>-24520</v>
      </c>
    </row>
    <row r="23" spans="1:21" ht="18" customHeight="1">
      <c r="A23" s="109" t="s">
        <v>189</v>
      </c>
      <c r="B23" s="105"/>
      <c r="C23" s="108">
        <v>0</v>
      </c>
      <c r="D23" s="108"/>
      <c r="E23" s="108">
        <v>3397</v>
      </c>
      <c r="F23" s="104"/>
      <c r="G23" s="104">
        <v>1698</v>
      </c>
      <c r="H23" s="104"/>
      <c r="I23" s="104">
        <f>-E23-G23</f>
        <v>-5095</v>
      </c>
      <c r="J23" s="104"/>
      <c r="K23" s="108">
        <v>0</v>
      </c>
      <c r="L23" s="108"/>
      <c r="M23" s="108">
        <f>SUM(K23:K23)</f>
        <v>0</v>
      </c>
      <c r="N23" s="108"/>
      <c r="O23" s="104">
        <f>SUM(M23,C23:I23)</f>
        <v>0</v>
      </c>
      <c r="P23" s="104"/>
      <c r="Q23" s="104">
        <v>0</v>
      </c>
      <c r="R23" s="104"/>
      <c r="S23" s="104">
        <v>0</v>
      </c>
      <c r="T23" s="104"/>
      <c r="U23" s="104">
        <f>SUM(O23:T23)</f>
        <v>0</v>
      </c>
    </row>
    <row r="24" spans="1:21" ht="19.5" customHeight="1" thickBot="1">
      <c r="A24" s="113" t="s">
        <v>179</v>
      </c>
      <c r="B24" s="105"/>
      <c r="C24" s="107">
        <f>SUM(C16:C23,C13)</f>
        <v>2500000</v>
      </c>
      <c r="D24" s="104"/>
      <c r="E24" s="107">
        <f>SUM(E16:E23,E13)</f>
        <v>3397</v>
      </c>
      <c r="F24" s="103">
        <f>SUM(F13:F23)</f>
        <v>0</v>
      </c>
      <c r="G24" s="107">
        <f>SUM(G16:G23,G13)</f>
        <v>1698</v>
      </c>
      <c r="H24" s="104"/>
      <c r="I24" s="107">
        <f>SUM(I16:I23,I13)</f>
        <v>57976</v>
      </c>
      <c r="J24" s="103"/>
      <c r="K24" s="107">
        <f>SUM(K16:K23,K13)</f>
        <v>9353</v>
      </c>
      <c r="L24" s="103"/>
      <c r="M24" s="107">
        <f>SUM(M16:M23,M13)</f>
        <v>9353</v>
      </c>
      <c r="N24" s="104"/>
      <c r="O24" s="107">
        <f>SUM(O16:O23,O13)</f>
        <v>2572424</v>
      </c>
      <c r="P24" s="103"/>
      <c r="Q24" s="107">
        <f>SUM(Q16:Q23,Q13)</f>
        <v>0</v>
      </c>
      <c r="R24" s="103"/>
      <c r="S24" s="107">
        <f>SUM(S16:S23,S13)</f>
        <v>339447</v>
      </c>
      <c r="T24" s="104"/>
      <c r="U24" s="107">
        <f>SUM(U16:U23,U13)</f>
        <v>2911871</v>
      </c>
    </row>
    <row r="25" spans="1:21" ht="19.5" customHeight="1" thickTop="1">
      <c r="A25" s="106"/>
      <c r="B25" s="105"/>
      <c r="C25" s="103"/>
      <c r="D25" s="104"/>
      <c r="E25" s="103"/>
      <c r="F25" s="103"/>
      <c r="G25" s="103"/>
      <c r="H25" s="104"/>
      <c r="I25" s="103"/>
      <c r="J25" s="103"/>
      <c r="K25" s="103"/>
      <c r="L25" s="103"/>
      <c r="M25" s="103"/>
      <c r="N25" s="104"/>
      <c r="O25" s="103"/>
      <c r="P25" s="103"/>
      <c r="Q25" s="103"/>
      <c r="R25" s="103"/>
      <c r="S25" s="103"/>
      <c r="T25" s="104"/>
      <c r="U25" s="103"/>
    </row>
    <row r="26" spans="1:21" ht="19.5" customHeight="1">
      <c r="A26" s="113" t="s">
        <v>132</v>
      </c>
      <c r="B26" s="105"/>
      <c r="C26" s="104">
        <v>2500000</v>
      </c>
      <c r="D26" s="104"/>
      <c r="E26" s="104">
        <v>3397</v>
      </c>
      <c r="F26" s="104"/>
      <c r="G26" s="104">
        <v>1698</v>
      </c>
      <c r="H26" s="104"/>
      <c r="I26" s="104">
        <v>173410</v>
      </c>
      <c r="J26" s="104"/>
      <c r="K26" s="104">
        <v>9353</v>
      </c>
      <c r="L26" s="104"/>
      <c r="M26" s="104">
        <f t="shared" ref="M26:M28" si="2">SUM(K26:K26)</f>
        <v>9353</v>
      </c>
      <c r="N26" s="104"/>
      <c r="O26" s="104">
        <f t="shared" ref="O26:O28" si="3">SUM(M26,C26:I26)</f>
        <v>2687858</v>
      </c>
      <c r="P26" s="104"/>
      <c r="Q26" s="104">
        <v>0</v>
      </c>
      <c r="R26" s="104"/>
      <c r="S26" s="104">
        <v>346472</v>
      </c>
      <c r="T26" s="104"/>
      <c r="U26" s="104">
        <f t="shared" ref="U26:U28" si="4">SUM(O26:T26)</f>
        <v>3034330</v>
      </c>
    </row>
    <row r="27" spans="1:21" ht="19.5" customHeight="1">
      <c r="A27" s="109" t="s">
        <v>163</v>
      </c>
      <c r="B27" s="105"/>
      <c r="C27" s="104">
        <v>0</v>
      </c>
      <c r="D27" s="104"/>
      <c r="E27" s="104">
        <v>0</v>
      </c>
      <c r="F27" s="104"/>
      <c r="G27" s="104">
        <v>0</v>
      </c>
      <c r="H27" s="104"/>
      <c r="I27" s="104">
        <f>'PL&amp;CF'!H98</f>
        <v>257154</v>
      </c>
      <c r="J27" s="104"/>
      <c r="K27" s="104">
        <v>0</v>
      </c>
      <c r="L27" s="104"/>
      <c r="M27" s="104">
        <f t="shared" si="2"/>
        <v>0</v>
      </c>
      <c r="N27" s="104"/>
      <c r="O27" s="104">
        <f t="shared" si="3"/>
        <v>257154</v>
      </c>
      <c r="P27" s="104"/>
      <c r="Q27" s="104">
        <v>0</v>
      </c>
      <c r="R27" s="104"/>
      <c r="S27" s="104">
        <f>'PL&amp;CF'!H99</f>
        <v>12938</v>
      </c>
      <c r="T27" s="104"/>
      <c r="U27" s="104">
        <f t="shared" si="4"/>
        <v>270092</v>
      </c>
    </row>
    <row r="28" spans="1:21" ht="19.5" customHeight="1">
      <c r="A28" s="109" t="s">
        <v>120</v>
      </c>
      <c r="B28" s="105"/>
      <c r="C28" s="112">
        <v>0</v>
      </c>
      <c r="D28" s="104"/>
      <c r="E28" s="112">
        <v>0</v>
      </c>
      <c r="F28" s="104"/>
      <c r="G28" s="112">
        <v>0</v>
      </c>
      <c r="H28" s="104"/>
      <c r="I28" s="112">
        <v>0</v>
      </c>
      <c r="J28" s="104"/>
      <c r="K28" s="112">
        <v>0</v>
      </c>
      <c r="L28" s="104"/>
      <c r="M28" s="112">
        <f t="shared" si="2"/>
        <v>0</v>
      </c>
      <c r="N28" s="104"/>
      <c r="O28" s="112">
        <f t="shared" si="3"/>
        <v>0</v>
      </c>
      <c r="P28" s="104"/>
      <c r="Q28" s="112">
        <v>0</v>
      </c>
      <c r="R28" s="104"/>
      <c r="S28" s="112">
        <v>0</v>
      </c>
      <c r="T28" s="104"/>
      <c r="U28" s="112">
        <f t="shared" si="4"/>
        <v>0</v>
      </c>
    </row>
    <row r="29" spans="1:21" ht="19.5" customHeight="1">
      <c r="A29" s="109" t="s">
        <v>116</v>
      </c>
      <c r="B29" s="105"/>
      <c r="C29" s="110">
        <f>SUM(C27:C28)</f>
        <v>0</v>
      </c>
      <c r="D29" s="110"/>
      <c r="E29" s="110">
        <f>SUM(E27:E28)</f>
        <v>0</v>
      </c>
      <c r="F29" s="103"/>
      <c r="G29" s="110">
        <f>SUM(G27:G28)</f>
        <v>0</v>
      </c>
      <c r="H29" s="103"/>
      <c r="I29" s="110">
        <f>SUM(I27:I28)</f>
        <v>257154</v>
      </c>
      <c r="J29" s="103"/>
      <c r="K29" s="110">
        <f>SUM(K27:K28)</f>
        <v>0</v>
      </c>
      <c r="L29" s="110"/>
      <c r="M29" s="110">
        <f>SUM(M27:M28)</f>
        <v>0</v>
      </c>
      <c r="N29" s="110"/>
      <c r="O29" s="110">
        <f>SUM(O27:O28)</f>
        <v>257154</v>
      </c>
      <c r="P29" s="103"/>
      <c r="Q29" s="110">
        <f>SUM(Q27:Q28)</f>
        <v>0</v>
      </c>
      <c r="R29" s="103"/>
      <c r="S29" s="110">
        <f>SUM(S27:S28)</f>
        <v>12938</v>
      </c>
      <c r="T29" s="103"/>
      <c r="U29" s="110">
        <f>SUM(U27:U28)</f>
        <v>270092</v>
      </c>
    </row>
    <row r="30" spans="1:21" ht="21">
      <c r="A30" s="109" t="s">
        <v>217</v>
      </c>
      <c r="B30" s="105"/>
      <c r="C30" s="108">
        <v>0</v>
      </c>
      <c r="D30" s="108"/>
      <c r="E30" s="108">
        <v>0</v>
      </c>
      <c r="F30" s="104"/>
      <c r="G30" s="108">
        <v>0</v>
      </c>
      <c r="H30" s="104"/>
      <c r="I30" s="108">
        <v>0</v>
      </c>
      <c r="J30" s="104"/>
      <c r="K30" s="108">
        <v>0</v>
      </c>
      <c r="L30" s="108"/>
      <c r="M30" s="108">
        <f>SUM(K30:K30)</f>
        <v>0</v>
      </c>
      <c r="N30" s="108"/>
      <c r="O30" s="104">
        <f>SUM(M30,C30:I30)</f>
        <v>0</v>
      </c>
      <c r="P30" s="104"/>
      <c r="Q30" s="104">
        <v>0</v>
      </c>
      <c r="R30" s="104"/>
      <c r="S30" s="104">
        <v>-10290</v>
      </c>
      <c r="T30" s="104"/>
      <c r="U30" s="104">
        <f>SUM(O30:T30)</f>
        <v>-10290</v>
      </c>
    </row>
    <row r="31" spans="1:21" ht="18" customHeight="1">
      <c r="A31" s="109" t="s">
        <v>189</v>
      </c>
      <c r="B31" s="105"/>
      <c r="C31" s="108">
        <v>0</v>
      </c>
      <c r="D31" s="108"/>
      <c r="E31" s="108">
        <v>1509</v>
      </c>
      <c r="F31" s="104"/>
      <c r="G31" s="104">
        <v>755</v>
      </c>
      <c r="H31" s="104"/>
      <c r="I31" s="104">
        <v>-2264</v>
      </c>
      <c r="J31" s="104"/>
      <c r="K31" s="108">
        <v>0</v>
      </c>
      <c r="L31" s="108"/>
      <c r="M31" s="108">
        <f>SUM(K31:K31)</f>
        <v>0</v>
      </c>
      <c r="N31" s="108"/>
      <c r="O31" s="104">
        <f>SUM(M31,C31:I31)</f>
        <v>0</v>
      </c>
      <c r="P31" s="104"/>
      <c r="Q31" s="104">
        <v>0</v>
      </c>
      <c r="R31" s="104"/>
      <c r="S31" s="104">
        <v>0</v>
      </c>
      <c r="T31" s="104"/>
      <c r="U31" s="104">
        <f>SUM(O31:T31)</f>
        <v>0</v>
      </c>
    </row>
    <row r="32" spans="1:21" ht="19.5" customHeight="1" thickBot="1">
      <c r="A32" s="113" t="s">
        <v>180</v>
      </c>
      <c r="B32" s="105"/>
      <c r="C32" s="107">
        <f>SUM(C29:C31,C26)</f>
        <v>2500000</v>
      </c>
      <c r="D32" s="104"/>
      <c r="E32" s="107">
        <f>SUM(E29:E31,E26)</f>
        <v>4906</v>
      </c>
      <c r="F32" s="103">
        <f>SUM(F26:F29)</f>
        <v>0</v>
      </c>
      <c r="G32" s="107">
        <f>SUM(G29:G31,G26)</f>
        <v>2453</v>
      </c>
      <c r="H32" s="104"/>
      <c r="I32" s="107">
        <f>SUM(I29:I31,I26)</f>
        <v>428300</v>
      </c>
      <c r="J32" s="103"/>
      <c r="K32" s="107">
        <f>SUM(K29:K31,K26)</f>
        <v>9353</v>
      </c>
      <c r="L32" s="103"/>
      <c r="M32" s="107">
        <f>SUM(M29:M31,M26)</f>
        <v>9353</v>
      </c>
      <c r="N32" s="104"/>
      <c r="O32" s="107">
        <f>SUM(O29:O31,O26)</f>
        <v>2945012</v>
      </c>
      <c r="P32" s="103"/>
      <c r="Q32" s="107">
        <f>SUM(Q29:Q31,Q26)</f>
        <v>0</v>
      </c>
      <c r="R32" s="103"/>
      <c r="S32" s="107">
        <f>SUM(S29:S31,S26)</f>
        <v>349120</v>
      </c>
      <c r="T32" s="104"/>
      <c r="U32" s="107">
        <f>SUM(U29:U31,U26)</f>
        <v>3294132</v>
      </c>
    </row>
    <row r="33" spans="1:22" ht="19.5" customHeight="1" thickTop="1">
      <c r="A33" s="106"/>
      <c r="B33" s="105"/>
      <c r="C33" s="103"/>
      <c r="D33" s="104"/>
      <c r="E33" s="103"/>
      <c r="F33" s="103"/>
      <c r="G33" s="103"/>
      <c r="H33" s="104"/>
      <c r="I33" s="103"/>
      <c r="J33" s="103"/>
      <c r="K33" s="103"/>
      <c r="L33" s="103"/>
      <c r="M33" s="103"/>
      <c r="N33" s="104"/>
      <c r="O33" s="103"/>
      <c r="P33" s="103"/>
      <c r="Q33" s="103"/>
      <c r="R33" s="103"/>
      <c r="S33" s="103"/>
      <c r="T33" s="104"/>
      <c r="U33" s="103"/>
    </row>
    <row r="34" spans="1:22" ht="19.5" customHeight="1">
      <c r="A34" s="106"/>
      <c r="B34" s="105"/>
      <c r="C34" s="103"/>
      <c r="D34" s="104"/>
      <c r="E34" s="103"/>
      <c r="F34" s="103"/>
      <c r="G34" s="103"/>
      <c r="H34" s="104"/>
      <c r="I34" s="103"/>
      <c r="J34" s="103"/>
      <c r="K34" s="103"/>
      <c r="L34" s="103"/>
      <c r="M34" s="103"/>
      <c r="N34" s="104"/>
      <c r="O34" s="103"/>
      <c r="P34" s="103"/>
      <c r="Q34" s="103"/>
      <c r="R34" s="103"/>
      <c r="S34" s="103"/>
      <c r="T34" s="104"/>
      <c r="U34" s="103"/>
    </row>
    <row r="35" spans="1:22" ht="19.5" customHeight="1">
      <c r="A35" s="106"/>
      <c r="B35" s="105"/>
      <c r="C35" s="132">
        <f>C26-BS!J71</f>
        <v>0</v>
      </c>
      <c r="D35" s="133"/>
      <c r="E35" s="132">
        <f>E26-BS!J73</f>
        <v>0</v>
      </c>
      <c r="F35" s="132"/>
      <c r="G35" s="132">
        <f>G26-BS!J74</f>
        <v>0</v>
      </c>
      <c r="H35" s="133"/>
      <c r="I35" s="132">
        <f>I26-BS!J76</f>
        <v>0</v>
      </c>
      <c r="J35" s="132"/>
      <c r="K35" s="132"/>
      <c r="L35" s="132"/>
      <c r="M35" s="132">
        <f>M26-BS!J77</f>
        <v>0</v>
      </c>
      <c r="N35" s="133"/>
      <c r="O35" s="132">
        <f>O26-BS!J78</f>
        <v>0</v>
      </c>
      <c r="P35" s="132"/>
      <c r="Q35" s="132"/>
      <c r="R35" s="132"/>
      <c r="S35" s="132">
        <f>S26-BS!J79</f>
        <v>0</v>
      </c>
      <c r="T35" s="133"/>
      <c r="U35" s="132">
        <f>U26-BS!J80</f>
        <v>0</v>
      </c>
      <c r="V35" s="133"/>
    </row>
    <row r="36" spans="1:22" ht="19.5" customHeight="1">
      <c r="A36" s="106"/>
      <c r="B36" s="105"/>
      <c r="C36" s="132">
        <f>C32-BS!H71</f>
        <v>0</v>
      </c>
      <c r="D36" s="133"/>
      <c r="E36" s="132">
        <f>E32-BS!H73</f>
        <v>0</v>
      </c>
      <c r="F36" s="132"/>
      <c r="G36" s="132">
        <f>G32-BS!H74</f>
        <v>0</v>
      </c>
      <c r="H36" s="133"/>
      <c r="I36" s="132">
        <f>I32-BS!H76</f>
        <v>0</v>
      </c>
      <c r="J36" s="132"/>
      <c r="K36" s="132"/>
      <c r="L36" s="132"/>
      <c r="M36" s="132">
        <f>M32-BS!H77</f>
        <v>0</v>
      </c>
      <c r="N36" s="133"/>
      <c r="O36" s="132">
        <f>O32-BS!H78</f>
        <v>0</v>
      </c>
      <c r="P36" s="132"/>
      <c r="Q36" s="132"/>
      <c r="R36" s="132"/>
      <c r="S36" s="132">
        <f>S32-BS!H79</f>
        <v>0</v>
      </c>
      <c r="T36" s="133"/>
      <c r="U36" s="132">
        <f>U32-BS!H80</f>
        <v>0</v>
      </c>
      <c r="V36" s="133"/>
    </row>
    <row r="37" spans="1:22" ht="19.5" customHeight="1">
      <c r="A37" s="102" t="s">
        <v>4</v>
      </c>
    </row>
  </sheetData>
  <mergeCells count="2">
    <mergeCell ref="K8:M8"/>
    <mergeCell ref="K9:M9"/>
  </mergeCells>
  <printOptions horizontalCentered="1"/>
  <pageMargins left="0.39370078740157483" right="0.19685039370078741" top="0.59055118110236227" bottom="0.19685039370078741" header="0.19685039370078741" footer="0.19685039370078741"/>
  <pageSetup paperSize="9" scale="65" firstPageNumber="8" orientation="landscape" useFirstPageNumber="1" r:id="rId1"/>
  <headerFooter alignWithMargins="0">
    <oddFooter>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24"/>
  <sheetViews>
    <sheetView showGridLines="0" zoomScaleNormal="100" zoomScaleSheetLayoutView="100" workbookViewId="0"/>
  </sheetViews>
  <sheetFormatPr defaultColWidth="9.140625" defaultRowHeight="21.75"/>
  <cols>
    <col min="1" max="1" width="16.7109375" style="89" customWidth="1"/>
    <col min="2" max="2" width="5.7109375" style="89" customWidth="1"/>
    <col min="3" max="3" width="10.7109375" style="89" customWidth="1"/>
    <col min="4" max="4" width="1.28515625" style="89" customWidth="1"/>
    <col min="5" max="5" width="16.28515625" style="89" customWidth="1"/>
    <col min="6" max="6" width="1.7109375" style="89" customWidth="1"/>
    <col min="7" max="7" width="16.28515625" style="89" customWidth="1"/>
    <col min="8" max="8" width="1.7109375" style="89" customWidth="1"/>
    <col min="9" max="9" width="16.28515625" style="89" customWidth="1"/>
    <col min="10" max="10" width="1.28515625" style="89" customWidth="1"/>
    <col min="11" max="11" width="8.7109375" style="89" customWidth="1"/>
    <col min="12" max="16384" width="9.140625" style="89"/>
  </cols>
  <sheetData>
    <row r="1" spans="1:9">
      <c r="A1" s="88"/>
      <c r="I1" s="98" t="s">
        <v>114</v>
      </c>
    </row>
    <row r="2" spans="1:9">
      <c r="A2" s="88" t="s">
        <v>160</v>
      </c>
      <c r="I2" s="98"/>
    </row>
    <row r="3" spans="1:9" s="91" customFormat="1">
      <c r="A3" s="88" t="s">
        <v>112</v>
      </c>
      <c r="B3" s="88"/>
      <c r="C3" s="88"/>
      <c r="D3" s="88"/>
      <c r="E3" s="90"/>
      <c r="F3" s="90"/>
      <c r="G3" s="88"/>
      <c r="H3" s="88"/>
      <c r="I3" s="88"/>
    </row>
    <row r="4" spans="1:9" s="91" customFormat="1">
      <c r="A4" s="88" t="s">
        <v>181</v>
      </c>
      <c r="B4" s="88"/>
      <c r="C4" s="88"/>
      <c r="D4" s="88"/>
      <c r="E4" s="88"/>
      <c r="F4" s="88"/>
      <c r="G4" s="88"/>
      <c r="H4" s="88"/>
      <c r="I4" s="88"/>
    </row>
    <row r="5" spans="1:9">
      <c r="E5" s="92"/>
      <c r="F5" s="92"/>
      <c r="G5" s="92"/>
      <c r="H5" s="92"/>
      <c r="I5" s="1" t="s">
        <v>115</v>
      </c>
    </row>
    <row r="6" spans="1:9">
      <c r="E6" s="138" t="s">
        <v>61</v>
      </c>
      <c r="F6" s="138"/>
      <c r="G6" s="138"/>
      <c r="H6" s="138"/>
      <c r="I6" s="138"/>
    </row>
    <row r="7" spans="1:9">
      <c r="E7" s="136"/>
      <c r="F7" s="136"/>
      <c r="G7" s="17" t="s">
        <v>206</v>
      </c>
      <c r="H7" s="136"/>
      <c r="I7" s="136"/>
    </row>
    <row r="8" spans="1:9" s="93" customFormat="1">
      <c r="E8" s="93" t="s">
        <v>70</v>
      </c>
      <c r="G8" s="137" t="s">
        <v>207</v>
      </c>
    </row>
    <row r="9" spans="1:9" s="93" customFormat="1">
      <c r="E9" s="94" t="s">
        <v>71</v>
      </c>
      <c r="G9" s="94" t="s">
        <v>153</v>
      </c>
      <c r="H9" s="95"/>
      <c r="I9" s="94" t="s">
        <v>12</v>
      </c>
    </row>
    <row r="10" spans="1:9">
      <c r="A10" s="96" t="s">
        <v>133</v>
      </c>
      <c r="B10" s="96"/>
      <c r="E10" s="25">
        <v>1000</v>
      </c>
      <c r="F10" s="25"/>
      <c r="G10" s="25">
        <v>-13</v>
      </c>
      <c r="H10" s="25"/>
      <c r="I10" s="25">
        <f>SUM(E10:H10)</f>
        <v>987</v>
      </c>
    </row>
    <row r="11" spans="1:9">
      <c r="A11" s="18" t="s">
        <v>163</v>
      </c>
      <c r="B11" s="96"/>
      <c r="E11" s="25">
        <v>0</v>
      </c>
      <c r="F11" s="25"/>
      <c r="G11" s="25">
        <f>'PL&amp;CF'!N98</f>
        <v>13660</v>
      </c>
      <c r="H11" s="25"/>
      <c r="I11" s="25">
        <f>SUM(E11:H11)</f>
        <v>13660</v>
      </c>
    </row>
    <row r="12" spans="1:9">
      <c r="A12" s="18" t="s">
        <v>120</v>
      </c>
      <c r="B12" s="96"/>
      <c r="E12" s="4">
        <v>0</v>
      </c>
      <c r="F12" s="25"/>
      <c r="G12" s="4">
        <v>0</v>
      </c>
      <c r="H12" s="25"/>
      <c r="I12" s="4">
        <f>SUM(E12:G12)</f>
        <v>0</v>
      </c>
    </row>
    <row r="13" spans="1:9">
      <c r="A13" s="18" t="s">
        <v>116</v>
      </c>
      <c r="B13" s="18"/>
      <c r="E13" s="97">
        <f>SUM(E11:E12)</f>
        <v>0</v>
      </c>
      <c r="F13" s="97"/>
      <c r="G13" s="97">
        <f>SUM(G11:G12)</f>
        <v>13660</v>
      </c>
      <c r="H13" s="25"/>
      <c r="I13" s="97">
        <f>SUM(I11:I12)</f>
        <v>13660</v>
      </c>
    </row>
    <row r="14" spans="1:9">
      <c r="A14" s="18" t="s">
        <v>216</v>
      </c>
      <c r="B14" s="18"/>
      <c r="E14" s="97">
        <v>2499000</v>
      </c>
      <c r="F14" s="97"/>
      <c r="G14" s="97">
        <v>0</v>
      </c>
      <c r="H14" s="25"/>
      <c r="I14" s="97">
        <f>SUM(E14:G14)</f>
        <v>2499000</v>
      </c>
    </row>
    <row r="15" spans="1:9" ht="22.5" thickBot="1">
      <c r="A15" s="96" t="s">
        <v>179</v>
      </c>
      <c r="B15" s="96"/>
      <c r="E15" s="7">
        <f>SUM(E10,E13:E14)</f>
        <v>2500000</v>
      </c>
      <c r="F15" s="25"/>
      <c r="G15" s="7">
        <f>SUM(G10,G13:G14)</f>
        <v>13647</v>
      </c>
      <c r="H15" s="24"/>
      <c r="I15" s="7">
        <f>SUM(I10,I13:I14)</f>
        <v>2513647</v>
      </c>
    </row>
    <row r="16" spans="1:9" ht="9.75" customHeight="1" thickTop="1">
      <c r="A16" s="18"/>
      <c r="B16" s="18"/>
    </row>
    <row r="17" spans="1:9">
      <c r="A17" s="96" t="s">
        <v>132</v>
      </c>
      <c r="B17" s="96"/>
      <c r="E17" s="25">
        <v>2500000</v>
      </c>
      <c r="F17" s="25"/>
      <c r="G17" s="25">
        <v>-62704</v>
      </c>
      <c r="H17" s="25"/>
      <c r="I17" s="25">
        <f>SUM(E17:H17)</f>
        <v>2437296</v>
      </c>
    </row>
    <row r="18" spans="1:9">
      <c r="A18" s="18" t="s">
        <v>163</v>
      </c>
      <c r="B18" s="96"/>
      <c r="E18" s="25">
        <v>0</v>
      </c>
      <c r="F18" s="25"/>
      <c r="G18" s="25">
        <f>'PL&amp;CF'!L98</f>
        <v>46006</v>
      </c>
      <c r="H18" s="25"/>
      <c r="I18" s="25">
        <f>SUM(E18:H18)</f>
        <v>46006</v>
      </c>
    </row>
    <row r="19" spans="1:9">
      <c r="A19" s="18" t="s">
        <v>120</v>
      </c>
      <c r="B19" s="96"/>
      <c r="E19" s="4">
        <v>0</v>
      </c>
      <c r="F19" s="25"/>
      <c r="G19" s="4">
        <v>0</v>
      </c>
      <c r="H19" s="25"/>
      <c r="I19" s="4">
        <f>SUM(E19:G19)</f>
        <v>0</v>
      </c>
    </row>
    <row r="20" spans="1:9">
      <c r="A20" s="18" t="s">
        <v>116</v>
      </c>
      <c r="B20" s="18"/>
      <c r="E20" s="97">
        <f>SUM(E18:E19)</f>
        <v>0</v>
      </c>
      <c r="F20" s="97"/>
      <c r="G20" s="97">
        <f>SUM(G18:G19)</f>
        <v>46006</v>
      </c>
      <c r="H20" s="25"/>
      <c r="I20" s="97">
        <f>SUM(I18:I19)</f>
        <v>46006</v>
      </c>
    </row>
    <row r="21" spans="1:9" ht="22.5" thickBot="1">
      <c r="A21" s="96" t="s">
        <v>180</v>
      </c>
      <c r="B21" s="96"/>
      <c r="E21" s="7">
        <f>SUM(E17,E20:E20)</f>
        <v>2500000</v>
      </c>
      <c r="F21" s="25"/>
      <c r="G21" s="7">
        <f>SUM(G17,G20:G20)</f>
        <v>-16698</v>
      </c>
      <c r="H21" s="24"/>
      <c r="I21" s="7">
        <f>SUM(I17,I20:I20)</f>
        <v>2483302</v>
      </c>
    </row>
    <row r="22" spans="1:9" ht="22.5" thickTop="1">
      <c r="A22" s="18"/>
      <c r="B22" s="18"/>
      <c r="C22" s="18"/>
      <c r="E22" s="99">
        <f>E17-BS!N71</f>
        <v>0</v>
      </c>
      <c r="F22" s="99"/>
      <c r="G22" s="99">
        <f>G17-BS!N76</f>
        <v>0</v>
      </c>
      <c r="H22" s="100"/>
      <c r="I22" s="99">
        <f>I17-BS!N80</f>
        <v>0</v>
      </c>
    </row>
    <row r="23" spans="1:9">
      <c r="A23" s="18"/>
      <c r="B23" s="18"/>
      <c r="C23" s="18"/>
      <c r="E23" s="99">
        <f>E21-BS!L71</f>
        <v>0</v>
      </c>
      <c r="F23" s="99"/>
      <c r="G23" s="99">
        <f>G21-BS!L76</f>
        <v>0</v>
      </c>
      <c r="H23" s="100"/>
      <c r="I23" s="99">
        <f>I21-BS!L80</f>
        <v>0</v>
      </c>
    </row>
    <row r="24" spans="1:9">
      <c r="A24" s="18" t="s">
        <v>4</v>
      </c>
    </row>
  </sheetData>
  <mergeCells count="1">
    <mergeCell ref="E6:I6"/>
  </mergeCells>
  <printOptions horizontalCentered="1"/>
  <pageMargins left="0.98425196850393704" right="0.19685039370078741" top="0.78740157480314965" bottom="0.19685039370078741" header="0.19685039370078741" footer="0.19685039370078741"/>
  <pageSetup paperSize="9" firstPageNumber="9" orientation="portrait" useFirstPageNumber="1" r:id="rId1"/>
  <headerFooter scaleWithDoc="0" alignWithMargins="0">
    <oddFooter>&amp;R&amp;"Angsana New,Regular"&amp;16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statement of change_Conso</vt:lpstr>
      <vt:lpstr>statement of change_company</vt:lpstr>
      <vt:lpstr>BS!Print_Area</vt:lpstr>
      <vt:lpstr>'PL&amp;CF'!Print_Area</vt:lpstr>
      <vt:lpstr>'statement of change_company'!Print_Area</vt:lpstr>
      <vt:lpstr>'statement of change_Conso'!Print_Area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kamolporn kebngoen (AC)</cp:lastModifiedBy>
  <cp:lastPrinted>2018-08-08T15:20:36Z</cp:lastPrinted>
  <dcterms:created xsi:type="dcterms:W3CDTF">1998-03-12T02:07:52Z</dcterms:created>
  <dcterms:modified xsi:type="dcterms:W3CDTF">2018-09-26T09:10:03Z</dcterms:modified>
</cp:coreProperties>
</file>