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F\FinSt_2018_D_Audit\B\BG Containers Glass\Q2'2018\"/>
    </mc:Choice>
  </mc:AlternateContent>
  <bookViews>
    <workbookView xWindow="-15" yWindow="-15" windowWidth="10800" windowHeight="10155"/>
  </bookViews>
  <sheets>
    <sheet name="BS" sheetId="6" r:id="rId1"/>
    <sheet name="PL&amp;CF" sheetId="5" r:id="rId2"/>
    <sheet name="SH_conso" sheetId="3" r:id="rId3"/>
    <sheet name="SH_company only" sheetId="4" r:id="rId4"/>
    <sheet name="000" sheetId="2" state="veryHidden" r:id="rId5"/>
  </sheets>
  <definedNames>
    <definedName name="_xlnm.Print_Area" localSheetId="0">BS!$A$1:$M$86</definedName>
    <definedName name="_xlnm.Print_Area" localSheetId="1">'PL&amp;CF'!$A$1:$N$230</definedName>
  </definedNames>
  <calcPr calcId="152511"/>
</workbook>
</file>

<file path=xl/calcChain.xml><?xml version="1.0" encoding="utf-8"?>
<calcChain xmlns="http://schemas.openxmlformats.org/spreadsheetml/2006/main">
  <c r="N24" i="3" l="1"/>
  <c r="P24" i="3" s="1"/>
  <c r="M15" i="5" l="1"/>
  <c r="F22" i="4" l="1"/>
  <c r="D22" i="4"/>
  <c r="H19" i="4"/>
  <c r="H14" i="4"/>
  <c r="D15" i="4"/>
  <c r="D13" i="4"/>
  <c r="H12" i="4"/>
  <c r="I77" i="6" l="1"/>
  <c r="T34" i="3" s="1"/>
  <c r="I74" i="6"/>
  <c r="I72" i="6"/>
  <c r="H34" i="3" s="1"/>
  <c r="I71" i="6"/>
  <c r="F34" i="3" s="1"/>
  <c r="I69" i="6"/>
  <c r="D34" i="3" s="1"/>
  <c r="J34" i="3"/>
  <c r="T29" i="3"/>
  <c r="T28" i="3"/>
  <c r="N19" i="3"/>
  <c r="P19" i="3" s="1"/>
  <c r="V19" i="3" s="1"/>
  <c r="N18" i="3"/>
  <c r="P18" i="3" s="1"/>
  <c r="V18" i="3" s="1"/>
  <c r="N17" i="3"/>
  <c r="P17" i="3" s="1"/>
  <c r="V17" i="3" s="1"/>
  <c r="N23" i="3"/>
  <c r="P23" i="3" s="1"/>
  <c r="V23" i="3" s="1"/>
  <c r="N22" i="3"/>
  <c r="P22" i="3" s="1"/>
  <c r="V22" i="3" s="1"/>
  <c r="T14" i="3"/>
  <c r="T30" i="3" l="1"/>
  <c r="R28" i="3"/>
  <c r="R16" i="3"/>
  <c r="R25" i="3" s="1"/>
  <c r="G189" i="5"/>
  <c r="I189" i="5"/>
  <c r="K189" i="5"/>
  <c r="M189" i="5"/>
  <c r="V24" i="3" l="1"/>
  <c r="I49" i="5"/>
  <c r="G49" i="5"/>
  <c r="M21" i="5"/>
  <c r="M23" i="5" s="1"/>
  <c r="M25" i="5" s="1"/>
  <c r="M27" i="5" s="1"/>
  <c r="K21" i="5"/>
  <c r="I21" i="5"/>
  <c r="G21" i="5"/>
  <c r="K15" i="5"/>
  <c r="K23" i="5" s="1"/>
  <c r="K25" i="5" s="1"/>
  <c r="K27" i="5" s="1"/>
  <c r="I15" i="5"/>
  <c r="G15" i="5"/>
  <c r="G23" i="5" l="1"/>
  <c r="G25" i="5" s="1"/>
  <c r="G27" i="5" s="1"/>
  <c r="I23" i="5"/>
  <c r="I25" i="5" s="1"/>
  <c r="I27" i="5" s="1"/>
  <c r="I44" i="5" s="1"/>
  <c r="K44" i="5"/>
  <c r="K54" i="5" s="1"/>
  <c r="K32" i="5"/>
  <c r="K48" i="5" s="1"/>
  <c r="M44" i="5"/>
  <c r="M54" i="5" s="1"/>
  <c r="M32" i="5"/>
  <c r="M48" i="5" s="1"/>
  <c r="G32" i="5"/>
  <c r="G48" i="5" s="1"/>
  <c r="G50" i="5" s="1"/>
  <c r="G44" i="5"/>
  <c r="I32" i="5" l="1"/>
  <c r="I48" i="5" s="1"/>
  <c r="I50" i="5" s="1"/>
  <c r="G46" i="5"/>
  <c r="G54" i="5"/>
  <c r="I54" i="5"/>
  <c r="I46" i="5"/>
  <c r="I43" i="6" l="1"/>
  <c r="K43" i="6"/>
  <c r="M43" i="6"/>
  <c r="M179" i="5" l="1"/>
  <c r="K179" i="5"/>
  <c r="I179" i="5"/>
  <c r="G179" i="5"/>
  <c r="N32" i="3" l="1"/>
  <c r="P32" i="3" s="1"/>
  <c r="V32" i="3" s="1"/>
  <c r="N31" i="3"/>
  <c r="P31" i="3" s="1"/>
  <c r="V31" i="3" s="1"/>
  <c r="H16" i="3" l="1"/>
  <c r="H25" i="3" s="1"/>
  <c r="F16" i="3"/>
  <c r="F25" i="3" s="1"/>
  <c r="T16" i="3" l="1"/>
  <c r="T25" i="3" s="1"/>
  <c r="L16" i="3"/>
  <c r="L25" i="3" s="1"/>
  <c r="N27" i="3" l="1"/>
  <c r="I75" i="6" l="1"/>
  <c r="N34" i="3" s="1"/>
  <c r="P27" i="3"/>
  <c r="V27" i="3" s="1"/>
  <c r="N13" i="3"/>
  <c r="P13" i="3" l="1"/>
  <c r="M73" i="6"/>
  <c r="M76" i="6" s="1"/>
  <c r="K73" i="6"/>
  <c r="I73" i="6"/>
  <c r="I76" i="6" s="1"/>
  <c r="P34" i="3" s="1"/>
  <c r="M49" i="6"/>
  <c r="K49" i="6"/>
  <c r="I49" i="6"/>
  <c r="G49" i="6"/>
  <c r="M50" i="6"/>
  <c r="G43" i="6"/>
  <c r="M24" i="6"/>
  <c r="K24" i="6"/>
  <c r="I24" i="6"/>
  <c r="G24" i="6"/>
  <c r="M16" i="6"/>
  <c r="K16" i="6"/>
  <c r="I16" i="6"/>
  <c r="G16" i="6"/>
  <c r="M78" i="6" l="1"/>
  <c r="H22" i="4"/>
  <c r="V13" i="3"/>
  <c r="I78" i="6"/>
  <c r="V34" i="3" s="1"/>
  <c r="M25" i="6"/>
  <c r="I25" i="6"/>
  <c r="M79" i="6"/>
  <c r="K25" i="6"/>
  <c r="G50" i="6"/>
  <c r="K50" i="6"/>
  <c r="I50" i="6"/>
  <c r="G25" i="6"/>
  <c r="I79" i="6" l="1"/>
  <c r="I80" i="6" s="1"/>
  <c r="M80" i="6"/>
  <c r="G73" i="5" l="1"/>
  <c r="M79" i="5"/>
  <c r="M73" i="5"/>
  <c r="I79" i="5"/>
  <c r="I73" i="5"/>
  <c r="H10" i="4"/>
  <c r="D16" i="3"/>
  <c r="D25" i="3" s="1"/>
  <c r="N15" i="3"/>
  <c r="P15" i="3" s="1"/>
  <c r="N14" i="3"/>
  <c r="I80" i="5" l="1"/>
  <c r="I82" i="5" s="1"/>
  <c r="I84" i="5" s="1"/>
  <c r="N16" i="3"/>
  <c r="N25" i="3" s="1"/>
  <c r="M80" i="5"/>
  <c r="M82" i="5" s="1"/>
  <c r="I89" i="5" l="1"/>
  <c r="I101" i="5"/>
  <c r="I115" i="5" s="1"/>
  <c r="I130" i="5"/>
  <c r="I144" i="5" s="1"/>
  <c r="I154" i="5" s="1"/>
  <c r="I159" i="5" s="1"/>
  <c r="M84" i="5"/>
  <c r="M130" i="5"/>
  <c r="M144" i="5" s="1"/>
  <c r="L30" i="3"/>
  <c r="L33" i="3" s="1"/>
  <c r="H30" i="3"/>
  <c r="H33" i="3" s="1"/>
  <c r="G72" i="6" s="1"/>
  <c r="H35" i="3" s="1"/>
  <c r="F30" i="3"/>
  <c r="D30" i="3"/>
  <c r="N29" i="3"/>
  <c r="P29" i="3" s="1"/>
  <c r="N28" i="3"/>
  <c r="D21" i="4"/>
  <c r="K69" i="6" l="1"/>
  <c r="D23" i="4" s="1"/>
  <c r="I192" i="5"/>
  <c r="I194" i="5" s="1"/>
  <c r="I107" i="5"/>
  <c r="I111" i="5" s="1"/>
  <c r="J14" i="3"/>
  <c r="J16" i="3" s="1"/>
  <c r="J25" i="3" s="1"/>
  <c r="I105" i="5"/>
  <c r="M154" i="5"/>
  <c r="M159" i="5" s="1"/>
  <c r="F33" i="3"/>
  <c r="G71" i="6" s="1"/>
  <c r="D33" i="3"/>
  <c r="T33" i="3"/>
  <c r="M89" i="5"/>
  <c r="M107" i="5" s="1"/>
  <c r="M101" i="5"/>
  <c r="F11" i="4" s="1"/>
  <c r="N30" i="3"/>
  <c r="H11" i="4" l="1"/>
  <c r="H13" i="4" s="1"/>
  <c r="H15" i="4" s="1"/>
  <c r="F13" i="4"/>
  <c r="F15" i="4" s="1"/>
  <c r="G77" i="6"/>
  <c r="T35" i="3" s="1"/>
  <c r="G69" i="6"/>
  <c r="D35" i="3" s="1"/>
  <c r="F35" i="3"/>
  <c r="G73" i="6"/>
  <c r="M192" i="5"/>
  <c r="M194" i="5" s="1"/>
  <c r="P14" i="3"/>
  <c r="V14" i="3" s="1"/>
  <c r="N33" i="3"/>
  <c r="G75" i="6" s="1"/>
  <c r="N35" i="3" s="1"/>
  <c r="M115" i="5"/>
  <c r="K79" i="5" l="1"/>
  <c r="G79" i="5"/>
  <c r="H17" i="4"/>
  <c r="K73" i="5"/>
  <c r="K80" i="5" l="1"/>
  <c r="K82" i="5" s="1"/>
  <c r="K130" i="5" s="1"/>
  <c r="K144" i="5" s="1"/>
  <c r="G80" i="5"/>
  <c r="G82" i="5" s="1"/>
  <c r="G130" i="5" s="1"/>
  <c r="G144" i="5" s="1"/>
  <c r="G154" i="5" l="1"/>
  <c r="G159" i="5" s="1"/>
  <c r="K154" i="5"/>
  <c r="K159" i="5" s="1"/>
  <c r="K84" i="5"/>
  <c r="K101" i="5" s="1"/>
  <c r="G84" i="5"/>
  <c r="F20" i="4" l="1"/>
  <c r="F18" i="4"/>
  <c r="H18" i="4" s="1"/>
  <c r="K192" i="5"/>
  <c r="K194" i="5" s="1"/>
  <c r="K195" i="5" s="1"/>
  <c r="G192" i="5"/>
  <c r="G194" i="5" s="1"/>
  <c r="G195" i="5" s="1"/>
  <c r="G89" i="5"/>
  <c r="G107" i="5" s="1"/>
  <c r="G111" i="5" s="1"/>
  <c r="G101" i="5"/>
  <c r="J28" i="3" s="1"/>
  <c r="K115" i="5"/>
  <c r="K89" i="5"/>
  <c r="P28" i="3" l="1"/>
  <c r="P30" i="3" s="1"/>
  <c r="P33" i="3" s="1"/>
  <c r="J30" i="3"/>
  <c r="G115" i="5"/>
  <c r="G105" i="5"/>
  <c r="K107" i="5"/>
  <c r="H20" i="4" s="1"/>
  <c r="H21" i="4" s="1"/>
  <c r="J33" i="3" l="1"/>
  <c r="F21" i="4"/>
  <c r="V28" i="3"/>
  <c r="G74" i="6" l="1"/>
  <c r="J35" i="3" s="1"/>
  <c r="K74" i="6"/>
  <c r="G76" i="6"/>
  <c r="P16" i="3"/>
  <c r="P25" i="3" s="1"/>
  <c r="V15" i="3"/>
  <c r="V16" i="3" s="1"/>
  <c r="V25" i="3" s="1"/>
  <c r="R30" i="3"/>
  <c r="R33" i="3" s="1"/>
  <c r="V29" i="3"/>
  <c r="V30" i="3" s="1"/>
  <c r="V33" i="3" s="1"/>
  <c r="F23" i="4" l="1"/>
  <c r="K76" i="6"/>
  <c r="K78" i="6" s="1"/>
  <c r="P35" i="3"/>
  <c r="G78" i="6"/>
  <c r="K79" i="6" l="1"/>
  <c r="K80" i="6" s="1"/>
  <c r="H23" i="4"/>
  <c r="V35" i="3"/>
  <c r="G79" i="6"/>
  <c r="G80" i="6" s="1"/>
</calcChain>
</file>

<file path=xl/sharedStrings.xml><?xml version="1.0" encoding="utf-8"?>
<sst xmlns="http://schemas.openxmlformats.org/spreadsheetml/2006/main" count="403" uniqueCount="230">
  <si>
    <t>Note</t>
  </si>
  <si>
    <t>Current assets</t>
  </si>
  <si>
    <t>Total current assets</t>
  </si>
  <si>
    <t>The accompanying notes are an integral part of the financial statements.</t>
  </si>
  <si>
    <t>Current liabilities</t>
  </si>
  <si>
    <t>Total current liabilities</t>
  </si>
  <si>
    <t>Directors</t>
  </si>
  <si>
    <t>Non-current assets</t>
  </si>
  <si>
    <t>Total non-current assets</t>
  </si>
  <si>
    <t>Non-current liabilities</t>
  </si>
  <si>
    <t>Total non-current liabilities</t>
  </si>
  <si>
    <t>Retained earnings</t>
  </si>
  <si>
    <t>Appropriated</t>
  </si>
  <si>
    <t>Total</t>
  </si>
  <si>
    <t>Unappropriated</t>
  </si>
  <si>
    <t xml:space="preserve">Issued and </t>
  </si>
  <si>
    <t>paid-up capital</t>
  </si>
  <si>
    <t>Total shareholders' equity</t>
  </si>
  <si>
    <t>Total liabilities</t>
  </si>
  <si>
    <t>Shareholders' equity</t>
  </si>
  <si>
    <t>Revenues</t>
  </si>
  <si>
    <t>Total revenues</t>
  </si>
  <si>
    <t>Expenses</t>
  </si>
  <si>
    <t>Other current assets</t>
  </si>
  <si>
    <t>Other non-current assets</t>
  </si>
  <si>
    <t>Other current liabilities</t>
  </si>
  <si>
    <t>Share capital</t>
  </si>
  <si>
    <t>Sales</t>
  </si>
  <si>
    <t>Interest income</t>
  </si>
  <si>
    <t>Other income</t>
  </si>
  <si>
    <t>Cost of sales</t>
  </si>
  <si>
    <t>Assets</t>
  </si>
  <si>
    <t>Total assets</t>
  </si>
  <si>
    <t>Liabilities and shareholders' equity</t>
  </si>
  <si>
    <t>Total liabilities and shareholders' equity</t>
  </si>
  <si>
    <t>Cash and cash equivalents</t>
  </si>
  <si>
    <t>Current portion of long-term loans from banks</t>
  </si>
  <si>
    <t xml:space="preserve">   Registered</t>
  </si>
  <si>
    <t>Selling expenses</t>
  </si>
  <si>
    <t>Administrative expenses</t>
  </si>
  <si>
    <t>Finance cost</t>
  </si>
  <si>
    <t xml:space="preserve">   Issued and paid up</t>
  </si>
  <si>
    <t>Value added tax refundable</t>
  </si>
  <si>
    <t>Statutory</t>
  </si>
  <si>
    <t>reserve</t>
  </si>
  <si>
    <t>Inventories</t>
  </si>
  <si>
    <t>Property, plant and equipment</t>
  </si>
  <si>
    <t>Equity attributable to owners of the Company</t>
  </si>
  <si>
    <t>Equity holders of the Company</t>
  </si>
  <si>
    <t>the subsidiaries</t>
  </si>
  <si>
    <t>Intangible assets</t>
  </si>
  <si>
    <t>Trade and other receivables</t>
  </si>
  <si>
    <t>Provision for long-term employee benefits</t>
  </si>
  <si>
    <t>Consolidated financial statements</t>
  </si>
  <si>
    <t>Separate financial statements</t>
  </si>
  <si>
    <t>Management fees</t>
  </si>
  <si>
    <t>Earnings per share</t>
  </si>
  <si>
    <t>Statement of financial position</t>
  </si>
  <si>
    <t>Statement of financial position (continued)</t>
  </si>
  <si>
    <t>Trade and other payables</t>
  </si>
  <si>
    <t>Total expenses</t>
  </si>
  <si>
    <t>Other comprehensive income:</t>
  </si>
  <si>
    <t>Total comprehensive income attributable to:</t>
  </si>
  <si>
    <t>Cash flow statement</t>
  </si>
  <si>
    <t>Statement of changes in shareholders' equity</t>
  </si>
  <si>
    <t>Statement of changes in shareholders' equity (continued)</t>
  </si>
  <si>
    <t>Cash flows from operating activities</t>
  </si>
  <si>
    <t xml:space="preserve">   provided by (paid from) operating activities:</t>
  </si>
  <si>
    <t xml:space="preserve">   Provision for long-term employee benefits</t>
  </si>
  <si>
    <t xml:space="preserve">   Interest income</t>
  </si>
  <si>
    <t xml:space="preserve">   Interest expenses</t>
  </si>
  <si>
    <t>Profit from operating activities before changes in operating</t>
  </si>
  <si>
    <t xml:space="preserve">   assets and liabilities</t>
  </si>
  <si>
    <t>Decrease (increase) in operating assets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</si>
  <si>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</si>
  <si>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</si>
  <si>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</si>
  <si>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</si>
  <si>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</si>
  <si>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</si>
  <si>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current liabilities</t>
  </si>
  <si>
    <t xml:space="preserve">   Cash paid for interest expenses</t>
  </si>
  <si>
    <t xml:space="preserve">   Cash paid for long-term employee benefits</t>
  </si>
  <si>
    <t xml:space="preserve">   Cash paid for corporate income tax</t>
  </si>
  <si>
    <t>Cash flow statement (continued)</t>
  </si>
  <si>
    <t>Cash flows from investing activities</t>
  </si>
  <si>
    <t>Cash flows from financing activities</t>
  </si>
  <si>
    <t>Repayment of long-term loans from banks</t>
  </si>
  <si>
    <t>Non-cash items</t>
  </si>
  <si>
    <t>Net cash flows from (used in) financing activities</t>
  </si>
  <si>
    <t>Investments in subsidiaries</t>
  </si>
  <si>
    <t>Statement of comprehensive income</t>
  </si>
  <si>
    <t>Deferred tax assets</t>
  </si>
  <si>
    <t>Other components of shareholders' equity</t>
  </si>
  <si>
    <t>Statement of comprehensive income (continued)</t>
  </si>
  <si>
    <t>Other components of equity</t>
  </si>
  <si>
    <t>Total other</t>
  </si>
  <si>
    <t>components of</t>
  </si>
  <si>
    <t>shareholders'</t>
  </si>
  <si>
    <t>interests of</t>
  </si>
  <si>
    <t>equity</t>
  </si>
  <si>
    <t>Income tax payable</t>
  </si>
  <si>
    <t xml:space="preserve">   Depreciation and amortisation</t>
  </si>
  <si>
    <t>(Unit: Thousand Baht)</t>
  </si>
  <si>
    <t>(Unaudited</t>
  </si>
  <si>
    <t>(Audited)</t>
  </si>
  <si>
    <t>but reviewed)</t>
  </si>
  <si>
    <t>(Unaudited but reviewed)</t>
  </si>
  <si>
    <t>Total comprehensive income for the period</t>
  </si>
  <si>
    <t xml:space="preserve">   Weighted average number of ordinary shares (Thousand shares)</t>
  </si>
  <si>
    <t>Other comprehensive income for the period</t>
  </si>
  <si>
    <t>Loss on impairment of fixed assets</t>
  </si>
  <si>
    <t>Profit for the period</t>
  </si>
  <si>
    <t>Cash and cash equivalents at the beginning of period</t>
  </si>
  <si>
    <t>Income tax revenues (expenses)</t>
  </si>
  <si>
    <t>Cash paid for equipment deposits</t>
  </si>
  <si>
    <t>Net increase in cash and cash equivalents</t>
  </si>
  <si>
    <t xml:space="preserve">Long-term loans from banks - net of </t>
  </si>
  <si>
    <t xml:space="preserve">   current portion</t>
  </si>
  <si>
    <t>Other non-current liabilities</t>
  </si>
  <si>
    <t>Profit before finance cost and</t>
  </si>
  <si>
    <t xml:space="preserve">   income tax revenues (expenses)</t>
  </si>
  <si>
    <t>3, 5</t>
  </si>
  <si>
    <t>Dividend income</t>
  </si>
  <si>
    <t>Profit before income tax revenues (expenses)</t>
  </si>
  <si>
    <t>Profit attributable to:</t>
  </si>
  <si>
    <t>Non-controlling interests of the subsidiaries</t>
  </si>
  <si>
    <t>Basic earnings per share</t>
  </si>
  <si>
    <t xml:space="preserve">   Profit attributable to equity holders of the Company</t>
  </si>
  <si>
    <t>Equity attributable to</t>
  </si>
  <si>
    <t>Profit before tax</t>
  </si>
  <si>
    <t>Adjustments to reconcile profit before tax to net cash</t>
  </si>
  <si>
    <t xml:space="preserve">   Dividend income</t>
  </si>
  <si>
    <t xml:space="preserve">   Other non-current liabilities</t>
  </si>
  <si>
    <t>Net cash flows from operating activities</t>
  </si>
  <si>
    <t>Cash paid for subscription of additional share of subsidiaries</t>
  </si>
  <si>
    <t>Cash and cash equivalents at end of period (Note 4)</t>
  </si>
  <si>
    <t>Deposit for purchase of equipment</t>
  </si>
  <si>
    <t>Short-term loans from banks</t>
  </si>
  <si>
    <t>Short-term loans from related parties</t>
  </si>
  <si>
    <t>non-controlling</t>
  </si>
  <si>
    <t xml:space="preserve">   Appropriated - Statutory reserve</t>
  </si>
  <si>
    <r>
      <rPr>
        <sz val="10"/>
        <color theme="0"/>
        <rFont val="Arial"/>
        <family val="2"/>
      </rPr>
      <t xml:space="preserve">   Appropriated</t>
    </r>
    <r>
      <rPr>
        <sz val="10"/>
        <rFont val="Arial"/>
        <family val="2"/>
      </rPr>
      <t xml:space="preserve"> - General reserve</t>
    </r>
  </si>
  <si>
    <t>Balance as at 1 January 2018</t>
  </si>
  <si>
    <t>31 December 2017</t>
  </si>
  <si>
    <t>Balance as at 1 January 2017</t>
  </si>
  <si>
    <t>30 June 2018</t>
  </si>
  <si>
    <t>For the three-month period ended 30 June 2018</t>
  </si>
  <si>
    <t>Balance as at 30 June 2017</t>
  </si>
  <si>
    <t>Balance as at 30 June 2018</t>
  </si>
  <si>
    <t>For the six-month period ended 30 June 2018</t>
  </si>
  <si>
    <t>3, 11</t>
  </si>
  <si>
    <t xml:space="preserve">      500,000,000 ordinary shares of Baht 5 each</t>
  </si>
  <si>
    <t>7.3, 7.4</t>
  </si>
  <si>
    <t xml:space="preserve">            of Baht 100 each)</t>
  </si>
  <si>
    <t>BG Container Glass Public Company Limited and its subsidiaries</t>
  </si>
  <si>
    <t>Short-term loans to related parties</t>
  </si>
  <si>
    <t xml:space="preserve">         (31 December 2017: 25,000,000 ordinary shares</t>
  </si>
  <si>
    <t xml:space="preserve">   Unappropriated (deficit)</t>
  </si>
  <si>
    <t>Profit or loss:</t>
  </si>
  <si>
    <t>Profit before finance cost and income tax expenses</t>
  </si>
  <si>
    <t>Profit before income tax expenses</t>
  </si>
  <si>
    <t>Income tax expenses</t>
  </si>
  <si>
    <t xml:space="preserve">Equity attributable to shareholders of subsidiaries before </t>
  </si>
  <si>
    <t xml:space="preserve">    business combination under common control</t>
  </si>
  <si>
    <t>Increase share capital (Note 13.2)</t>
  </si>
  <si>
    <t>(deficit)</t>
  </si>
  <si>
    <t>- unappropriated</t>
  </si>
  <si>
    <t>General</t>
  </si>
  <si>
    <t>Difference from</t>
  </si>
  <si>
    <t xml:space="preserve">business combination </t>
  </si>
  <si>
    <t>under common control</t>
  </si>
  <si>
    <t xml:space="preserve">Equity attributable </t>
  </si>
  <si>
    <t xml:space="preserve">to shareholders of </t>
  </si>
  <si>
    <t xml:space="preserve">subsidiaries before </t>
  </si>
  <si>
    <t>business combination</t>
  </si>
  <si>
    <t>Difference from business combination under common control (Note 1.3)</t>
  </si>
  <si>
    <t>Subsidiaries paid dividend to its former shareholders (Note 7.2)</t>
  </si>
  <si>
    <t xml:space="preserve">Reversal of equity attributable to shareholders of subsidiaries before </t>
  </si>
  <si>
    <t xml:space="preserve">   business combination under common control from transfer</t>
  </si>
  <si>
    <t xml:space="preserve">   glass containers business management (Note 1.3)</t>
  </si>
  <si>
    <t>Subsidiary paid dividend to its non-controlling interest (Note 7.3)</t>
  </si>
  <si>
    <t>Subsidiary paid dividend to its non-controlling interest (Note 7.4)</t>
  </si>
  <si>
    <t xml:space="preserve">   Loss on write-off of equipment</t>
  </si>
  <si>
    <t xml:space="preserve">   Gain on disposal of equipment</t>
  </si>
  <si>
    <t xml:space="preserve">   Allowance for impairment loss on fixed assets</t>
  </si>
  <si>
    <t xml:space="preserve">   Allowance for impairment loss on intangible assets</t>
  </si>
  <si>
    <t>Cash received from sales of other long-term investments</t>
  </si>
  <si>
    <t>Cash paid for acquisition of intangible assets</t>
  </si>
  <si>
    <t>Proceeds from disposal of equipment</t>
  </si>
  <si>
    <t>Cash paid for short-term loans to related parties</t>
  </si>
  <si>
    <t>Cash received from short-term loans to related parties</t>
  </si>
  <si>
    <t xml:space="preserve">Cash paid for acquisition of property, plant and equipment </t>
  </si>
  <si>
    <t>Net cash flows used in investing activities</t>
  </si>
  <si>
    <t>Increase in short-term loans from banks</t>
  </si>
  <si>
    <t>Cash received from short-term loans from related parties</t>
  </si>
  <si>
    <t>Repayment of short-term loans from related parties</t>
  </si>
  <si>
    <t>Increase in long-term loans from banks</t>
  </si>
  <si>
    <t>Subsidiaries paid dividend to its former shareholders</t>
  </si>
  <si>
    <t>Subsidiary paid dividend to its non-controlling interest</t>
  </si>
  <si>
    <t>Impact from business combination under common control (Note 1.3)</t>
  </si>
  <si>
    <t>Received from the former shareholders</t>
  </si>
  <si>
    <t xml:space="preserve">   Increase (decrease) in payables for construction</t>
  </si>
  <si>
    <t xml:space="preserve">   Transfer deposits for purchase of equipment to </t>
  </si>
  <si>
    <t xml:space="preserve">      property, plant and equipment</t>
  </si>
  <si>
    <t xml:space="preserve">  Received for additional shares by offset with amount</t>
  </si>
  <si>
    <t xml:space="preserve">      due to purchase of investments in subsidiaries</t>
  </si>
  <si>
    <t xml:space="preserve">   Increase in short-term loan from related party in respect</t>
  </si>
  <si>
    <t xml:space="preserve">      of purchase of investment in subsidiaries</t>
  </si>
  <si>
    <t xml:space="preserve">  Decrease in short-term loan to related party in respect</t>
  </si>
  <si>
    <t xml:space="preserve">  Decrease in short-term loan from related party by offset</t>
  </si>
  <si>
    <t xml:space="preserve">      with amount due from parent company</t>
  </si>
  <si>
    <t xml:space="preserve">  Decrease in short-term loan from related party in respect of </t>
  </si>
  <si>
    <t xml:space="preserve">      dividend received from subsidiary</t>
  </si>
  <si>
    <t xml:space="preserve">   Increase in short-term loan from related party due to repayment to  </t>
  </si>
  <si>
    <t xml:space="preserve">      the former shareholders</t>
  </si>
  <si>
    <t xml:space="preserve">   Transfer inventories to property, plant and equipment</t>
  </si>
  <si>
    <t xml:space="preserve">      of subscription of additional share of subsidiaries</t>
  </si>
  <si>
    <t xml:space="preserve">  Increase in short-term loan from parent company in respect of </t>
  </si>
  <si>
    <t xml:space="preserve">      short-term loan to subsidiaries</t>
  </si>
  <si>
    <t xml:space="preserve">      purchase land</t>
  </si>
  <si>
    <t xml:space="preserve">  Increase in other receivables from receive transfer provision </t>
  </si>
  <si>
    <t xml:space="preserve">      for long-term employee benefits from parent company</t>
  </si>
  <si>
    <t>(Unit: Thousand Baht, except earnings per share expressed in Baht)</t>
  </si>
  <si>
    <t>shareholders' equity</t>
  </si>
  <si>
    <t>of the Company</t>
  </si>
  <si>
    <t>Transfer to statutory reserve and general reserve of subsidiary</t>
  </si>
  <si>
    <t xml:space="preserve">   Loss on reduction of inventories to net realisable value (reversal)</t>
  </si>
  <si>
    <t xml:space="preserve">   Cash received from interest income</t>
  </si>
  <si>
    <t>Cash received from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</si>
</sst>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_(* #,##0_);_(* \(#,##0\);_(* &quot;-&quot;??_);_(@_)"/>
    <numFmt numFmtId="165" formatCode="_(* #,##0.00_);_(* \(#,##0.00\);_(* &quot;-&quot;_);_(@_)"/>
  </numFmts>
  <fonts count="14">
    <font>
      <sz val="10"/>
      <name val="ApFont"/>
      <charset val="22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rgb="FF2121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44">
    <xf numFmtId="0" fontId="0" fillId="0" borderId="0" xfId="0"/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38" fontId="3" fillId="0" borderId="7" xfId="0" applyNumberFormat="1" applyFont="1" applyBorder="1" applyAlignment="1">
      <alignment vertical="center"/>
    </xf>
    <xf numFmtId="38" fontId="3" fillId="0" borderId="7" xfId="0" applyNumberFormat="1" applyFont="1" applyBorder="1" applyAlignment="1">
      <alignment horizontal="center" vertical="center"/>
    </xf>
    <xf numFmtId="38" fontId="3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8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37" fontId="2" fillId="0" borderId="0" xfId="3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15" fontId="3" fillId="0" borderId="5" xfId="0" quotePrefix="1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vertical="center"/>
    </xf>
    <xf numFmtId="15" fontId="3" fillId="0" borderId="0" xfId="0" quotePrefix="1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6" fillId="0" borderId="0" xfId="0" applyFont="1" applyAlignment="1">
      <alignment horizontal="right" vertical="center"/>
    </xf>
    <xf numFmtId="38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right" vertical="center"/>
    </xf>
    <xf numFmtId="38" fontId="6" fillId="0" borderId="0" xfId="0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right" vertical="center"/>
    </xf>
    <xf numFmtId="38" fontId="2" fillId="0" borderId="0" xfId="0" applyNumberFormat="1" applyFont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3" fillId="0" borderId="0" xfId="0" applyNumberFormat="1" applyFont="1" applyBorder="1" applyAlignment="1">
      <alignment horizontal="right" vertical="center"/>
    </xf>
    <xf numFmtId="15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38" fontId="3" fillId="0" borderId="0" xfId="0" quotePrefix="1" applyNumberFormat="1" applyFont="1" applyAlignment="1">
      <alignment vertical="center"/>
    </xf>
    <xf numFmtId="38" fontId="6" fillId="0" borderId="5" xfId="0" applyNumberFormat="1" applyFont="1" applyBorder="1" applyAlignment="1">
      <alignment horizontal="center" vertical="center"/>
    </xf>
    <xf numFmtId="41" fontId="3" fillId="0" borderId="8" xfId="0" applyNumberFormat="1" applyFont="1" applyFill="1" applyBorder="1" applyAlignment="1">
      <alignment vertical="center"/>
    </xf>
    <xf numFmtId="38" fontId="6" fillId="0" borderId="5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2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1" xfId="0" applyNumberFormat="1" applyFont="1" applyFill="1" applyBorder="1" applyAlignment="1">
      <alignment vertical="center"/>
    </xf>
    <xf numFmtId="41" fontId="10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right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Border="1" applyAlignment="1">
      <alignment horizontal="center" vertical="center"/>
    </xf>
    <xf numFmtId="164" fontId="10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38" fontId="11" fillId="0" borderId="1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right" vertical="center"/>
    </xf>
  </cellXfs>
  <cellStyles count="4">
    <cellStyle name="Normal" xfId="0" builtinId="0"/>
    <cellStyle name="Normal 2" xfId="3"/>
    <cellStyle name="Normal_B008 - PLE" xfId="1"/>
    <cellStyle name="Normal_B008 - PLT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showGridLines="0" tabSelected="1" view="pageBreakPreview" zoomScaleNormal="100" zoomScaleSheetLayoutView="100" workbookViewId="0"/>
  </sheetViews>
  <sheetFormatPr defaultColWidth="10.7109375" defaultRowHeight="12.75"/>
  <cols>
    <col min="1" max="1" width="13.140625" style="2" customWidth="1"/>
    <col min="2" max="2" width="11.85546875" style="2" customWidth="1"/>
    <col min="3" max="3" width="7.140625" style="2" customWidth="1"/>
    <col min="4" max="4" width="10" style="2" customWidth="1"/>
    <col min="5" max="5" width="6.140625" style="2" customWidth="1"/>
    <col min="6" max="6" width="1.42578125" style="2" customWidth="1"/>
    <col min="7" max="7" width="15" style="2" customWidth="1"/>
    <col min="8" max="8" width="1.7109375" style="2" customWidth="1"/>
    <col min="9" max="9" width="15" style="2" customWidth="1"/>
    <col min="10" max="10" width="1.42578125" style="25" customWidth="1"/>
    <col min="11" max="11" width="15" style="2" customWidth="1"/>
    <col min="12" max="12" width="1.7109375" style="2" customWidth="1"/>
    <col min="13" max="13" width="16.140625" style="2" customWidth="1"/>
    <col min="14" max="16384" width="10.7109375" style="2"/>
  </cols>
  <sheetData>
    <row r="1" spans="1:13" ht="21.75" customHeight="1">
      <c r="A1" s="1" t="s">
        <v>155</v>
      </c>
    </row>
    <row r="2" spans="1:13" s="1" customFormat="1" ht="21.75" customHeight="1">
      <c r="A2" s="1" t="s">
        <v>57</v>
      </c>
      <c r="J2" s="98"/>
    </row>
    <row r="3" spans="1:13" ht="21.75" customHeight="1">
      <c r="D3" s="3"/>
      <c r="I3" s="97"/>
      <c r="J3" s="100"/>
      <c r="M3" s="97" t="s">
        <v>103</v>
      </c>
    </row>
    <row r="4" spans="1:13" s="28" customFormat="1" ht="18.75" customHeight="1">
      <c r="G4" s="139" t="s">
        <v>53</v>
      </c>
      <c r="H4" s="139"/>
      <c r="I4" s="139"/>
      <c r="J4" s="99"/>
      <c r="K4" s="139" t="s">
        <v>54</v>
      </c>
      <c r="L4" s="139"/>
      <c r="M4" s="139"/>
    </row>
    <row r="5" spans="1:13" ht="21.75" customHeight="1">
      <c r="E5" s="69" t="s">
        <v>0</v>
      </c>
      <c r="F5" s="4"/>
      <c r="G5" s="68" t="s">
        <v>146</v>
      </c>
      <c r="H5" s="4"/>
      <c r="I5" s="101" t="s">
        <v>144</v>
      </c>
      <c r="J5" s="73"/>
      <c r="K5" s="68" t="s">
        <v>146</v>
      </c>
      <c r="L5" s="4"/>
      <c r="M5" s="101" t="s">
        <v>144</v>
      </c>
    </row>
    <row r="6" spans="1:13" ht="21.75" customHeight="1">
      <c r="E6" s="26"/>
      <c r="F6" s="4"/>
      <c r="G6" s="73" t="s">
        <v>104</v>
      </c>
      <c r="H6" s="4"/>
      <c r="I6" s="73" t="s">
        <v>105</v>
      </c>
      <c r="J6" s="73"/>
      <c r="K6" s="73" t="s">
        <v>104</v>
      </c>
      <c r="L6" s="4"/>
      <c r="M6" s="73" t="s">
        <v>105</v>
      </c>
    </row>
    <row r="7" spans="1:13" ht="21.75" customHeight="1">
      <c r="E7" s="26"/>
      <c r="F7" s="4"/>
      <c r="G7" s="73" t="s">
        <v>106</v>
      </c>
      <c r="H7" s="4"/>
      <c r="I7" s="73"/>
      <c r="J7" s="103"/>
      <c r="K7" s="73" t="s">
        <v>106</v>
      </c>
      <c r="L7" s="4"/>
      <c r="M7" s="73"/>
    </row>
    <row r="8" spans="1:13" ht="21.75" customHeight="1">
      <c r="A8" s="1" t="s">
        <v>31</v>
      </c>
      <c r="B8" s="1"/>
    </row>
    <row r="9" spans="1:13" ht="21.75" customHeight="1">
      <c r="A9" s="1" t="s">
        <v>1</v>
      </c>
      <c r="B9" s="1"/>
      <c r="D9" s="3"/>
      <c r="I9" s="5"/>
      <c r="J9" s="31"/>
    </row>
    <row r="10" spans="1:13" ht="21.75" customHeight="1">
      <c r="A10" s="2" t="s">
        <v>35</v>
      </c>
      <c r="D10" s="3"/>
      <c r="E10" s="6">
        <v>4</v>
      </c>
      <c r="G10" s="7">
        <v>133438</v>
      </c>
      <c r="I10" s="7">
        <v>103994</v>
      </c>
      <c r="J10" s="7"/>
      <c r="K10" s="7">
        <v>62779</v>
      </c>
      <c r="L10" s="8"/>
      <c r="M10" s="7">
        <v>50890</v>
      </c>
    </row>
    <row r="11" spans="1:13" ht="21.75" customHeight="1">
      <c r="A11" s="28" t="s">
        <v>51</v>
      </c>
      <c r="D11" s="3"/>
      <c r="E11" s="6" t="s">
        <v>122</v>
      </c>
      <c r="G11" s="7">
        <v>1056996</v>
      </c>
      <c r="I11" s="7">
        <v>1593662</v>
      </c>
      <c r="J11" s="7"/>
      <c r="K11" s="7">
        <v>517506</v>
      </c>
      <c r="L11" s="8"/>
      <c r="M11" s="7">
        <v>960588</v>
      </c>
    </row>
    <row r="12" spans="1:13" ht="21.75" customHeight="1">
      <c r="A12" s="28" t="s">
        <v>156</v>
      </c>
      <c r="D12" s="3"/>
      <c r="E12" s="6">
        <v>3</v>
      </c>
      <c r="G12" s="7">
        <v>0</v>
      </c>
      <c r="I12" s="7">
        <v>0</v>
      </c>
      <c r="J12" s="7"/>
      <c r="K12" s="7">
        <v>155000</v>
      </c>
      <c r="L12" s="8"/>
      <c r="M12" s="7">
        <v>392000</v>
      </c>
    </row>
    <row r="13" spans="1:13" ht="21.75" customHeight="1">
      <c r="A13" s="28" t="s">
        <v>45</v>
      </c>
      <c r="D13" s="3"/>
      <c r="E13" s="6">
        <v>6</v>
      </c>
      <c r="F13" s="6"/>
      <c r="G13" s="7">
        <v>2083124</v>
      </c>
      <c r="H13" s="6"/>
      <c r="I13" s="7">
        <v>1993064</v>
      </c>
      <c r="J13" s="7"/>
      <c r="K13" s="7">
        <v>20650</v>
      </c>
      <c r="L13" s="9"/>
      <c r="M13" s="7">
        <v>109140</v>
      </c>
    </row>
    <row r="14" spans="1:13" ht="21.75" customHeight="1">
      <c r="A14" s="28" t="s">
        <v>42</v>
      </c>
      <c r="E14" s="6"/>
      <c r="F14" s="6"/>
      <c r="G14" s="7">
        <v>69190</v>
      </c>
      <c r="H14" s="6"/>
      <c r="I14" s="7">
        <v>46610</v>
      </c>
      <c r="J14" s="7"/>
      <c r="K14" s="7">
        <v>39346</v>
      </c>
      <c r="L14" s="9"/>
      <c r="M14" s="7">
        <v>36500</v>
      </c>
    </row>
    <row r="15" spans="1:13" ht="21.75" customHeight="1">
      <c r="A15" s="2" t="s">
        <v>23</v>
      </c>
      <c r="E15" s="6"/>
      <c r="F15" s="6"/>
      <c r="G15" s="7">
        <v>136322</v>
      </c>
      <c r="H15" s="6"/>
      <c r="I15" s="7">
        <v>49482</v>
      </c>
      <c r="J15" s="7"/>
      <c r="K15" s="7">
        <v>59232</v>
      </c>
      <c r="L15" s="8"/>
      <c r="M15" s="7">
        <v>20162</v>
      </c>
    </row>
    <row r="16" spans="1:13" ht="21.75" customHeight="1">
      <c r="A16" s="1" t="s">
        <v>2</v>
      </c>
      <c r="E16" s="6"/>
      <c r="F16" s="6"/>
      <c r="G16" s="12">
        <f>SUM(G10:G15)</f>
        <v>3479070</v>
      </c>
      <c r="H16" s="6"/>
      <c r="I16" s="12">
        <f>SUM(I10:I15)</f>
        <v>3786812</v>
      </c>
      <c r="J16" s="7"/>
      <c r="K16" s="12">
        <f>SUM(K10:K15)</f>
        <v>854513</v>
      </c>
      <c r="L16" s="9"/>
      <c r="M16" s="12">
        <f>SUM(M10:M15)</f>
        <v>1569280</v>
      </c>
    </row>
    <row r="17" spans="1:13" ht="21.75" customHeight="1">
      <c r="A17" s="1" t="s">
        <v>7</v>
      </c>
      <c r="E17" s="6"/>
      <c r="F17" s="6"/>
      <c r="G17" s="6"/>
      <c r="H17" s="6"/>
      <c r="I17" s="6"/>
      <c r="J17" s="104"/>
      <c r="K17" s="9"/>
      <c r="L17" s="9"/>
      <c r="M17" s="9"/>
    </row>
    <row r="18" spans="1:13" ht="21.75" customHeight="1">
      <c r="A18" s="2" t="s">
        <v>90</v>
      </c>
      <c r="E18" s="6">
        <v>7</v>
      </c>
      <c r="F18" s="6"/>
      <c r="G18" s="13">
        <v>0</v>
      </c>
      <c r="H18" s="7"/>
      <c r="I18" s="13">
        <v>0</v>
      </c>
      <c r="J18" s="7"/>
      <c r="K18" s="13">
        <v>8620108</v>
      </c>
      <c r="L18" s="9"/>
      <c r="M18" s="13">
        <v>6869108</v>
      </c>
    </row>
    <row r="19" spans="1:13" ht="21.75" customHeight="1">
      <c r="A19" s="2" t="s">
        <v>46</v>
      </c>
      <c r="E19" s="6">
        <v>8</v>
      </c>
      <c r="F19" s="6"/>
      <c r="G19" s="13">
        <v>10473592</v>
      </c>
      <c r="H19" s="7"/>
      <c r="I19" s="13">
        <v>8999128</v>
      </c>
      <c r="J19" s="7"/>
      <c r="K19" s="13">
        <v>43418</v>
      </c>
      <c r="L19" s="9"/>
      <c r="M19" s="13">
        <v>61520</v>
      </c>
    </row>
    <row r="20" spans="1:13" ht="21.75" customHeight="1">
      <c r="A20" s="2" t="s">
        <v>50</v>
      </c>
      <c r="E20" s="6">
        <v>9</v>
      </c>
      <c r="F20" s="6"/>
      <c r="G20" s="13">
        <v>3700</v>
      </c>
      <c r="H20" s="7"/>
      <c r="I20" s="13">
        <v>2636</v>
      </c>
      <c r="J20" s="7"/>
      <c r="K20" s="13">
        <v>1027</v>
      </c>
      <c r="L20" s="9"/>
      <c r="M20" s="13">
        <v>848</v>
      </c>
    </row>
    <row r="21" spans="1:13" ht="21.75" customHeight="1">
      <c r="A21" s="2" t="s">
        <v>137</v>
      </c>
      <c r="E21" s="6"/>
      <c r="F21" s="6"/>
      <c r="G21" s="13">
        <v>252205</v>
      </c>
      <c r="H21" s="7"/>
      <c r="I21" s="13">
        <v>109049</v>
      </c>
      <c r="J21" s="7"/>
      <c r="K21" s="13">
        <v>0</v>
      </c>
      <c r="L21" s="9"/>
      <c r="M21" s="13">
        <v>0</v>
      </c>
    </row>
    <row r="22" spans="1:13" ht="21.75" customHeight="1">
      <c r="A22" s="2" t="s">
        <v>92</v>
      </c>
      <c r="E22" s="6">
        <v>15</v>
      </c>
      <c r="F22" s="6"/>
      <c r="G22" s="13">
        <v>60676</v>
      </c>
      <c r="H22" s="7"/>
      <c r="I22" s="13">
        <v>64902</v>
      </c>
      <c r="J22" s="7"/>
      <c r="K22" s="13">
        <v>0</v>
      </c>
      <c r="L22" s="9"/>
      <c r="M22" s="13">
        <v>0</v>
      </c>
    </row>
    <row r="23" spans="1:13" ht="21.75" customHeight="1">
      <c r="A23" s="2" t="s">
        <v>24</v>
      </c>
      <c r="E23" s="6"/>
      <c r="F23" s="6"/>
      <c r="G23" s="14">
        <v>3781</v>
      </c>
      <c r="H23" s="7"/>
      <c r="I23" s="14">
        <v>8179</v>
      </c>
      <c r="J23" s="7"/>
      <c r="K23" s="14">
        <v>1489</v>
      </c>
      <c r="L23" s="9"/>
      <c r="M23" s="14">
        <v>1584</v>
      </c>
    </row>
    <row r="24" spans="1:13" ht="21.75" customHeight="1">
      <c r="A24" s="1" t="s">
        <v>8</v>
      </c>
      <c r="E24" s="6"/>
      <c r="F24" s="6"/>
      <c r="G24" s="8">
        <f>SUM(G18:G23)</f>
        <v>10793954</v>
      </c>
      <c r="H24" s="8"/>
      <c r="I24" s="8">
        <f>SUM(I18:I23)</f>
        <v>9183894</v>
      </c>
      <c r="J24" s="8"/>
      <c r="K24" s="8">
        <f>SUM(K18:K23)</f>
        <v>8666042</v>
      </c>
      <c r="L24" s="9"/>
      <c r="M24" s="8">
        <f>SUM(M18:M23)</f>
        <v>6933060</v>
      </c>
    </row>
    <row r="25" spans="1:13" ht="21.75" customHeight="1" thickBot="1">
      <c r="A25" s="1" t="s">
        <v>32</v>
      </c>
      <c r="D25" s="3"/>
      <c r="G25" s="15">
        <f>SUM(G16+G24)</f>
        <v>14273024</v>
      </c>
      <c r="H25" s="8"/>
      <c r="I25" s="15">
        <f>SUM(I16+I24)</f>
        <v>12970706</v>
      </c>
      <c r="J25" s="8"/>
      <c r="K25" s="15">
        <f>SUM(K16+K24)</f>
        <v>9520555</v>
      </c>
      <c r="L25" s="9"/>
      <c r="M25" s="15">
        <f>SUM(M16+M24)</f>
        <v>8502340</v>
      </c>
    </row>
    <row r="26" spans="1:13" ht="21.75" customHeight="1" thickTop="1">
      <c r="D26" s="3"/>
      <c r="E26" s="5"/>
      <c r="F26" s="5"/>
      <c r="G26" s="5"/>
      <c r="H26" s="31"/>
      <c r="I26" s="5"/>
      <c r="J26" s="31"/>
      <c r="K26" s="5"/>
      <c r="L26" s="5"/>
      <c r="M26" s="5"/>
    </row>
    <row r="27" spans="1:13" ht="21.75" customHeight="1">
      <c r="A27" s="2" t="s">
        <v>3</v>
      </c>
      <c r="D27" s="3"/>
      <c r="E27" s="5"/>
      <c r="F27" s="5"/>
      <c r="G27" s="5"/>
      <c r="H27" s="5"/>
      <c r="I27" s="5"/>
      <c r="J27" s="31"/>
      <c r="K27" s="5"/>
      <c r="L27" s="5"/>
      <c r="M27" s="5"/>
    </row>
    <row r="28" spans="1:13" ht="21.75" customHeight="1">
      <c r="A28" s="1" t="s">
        <v>155</v>
      </c>
    </row>
    <row r="29" spans="1:13" s="1" customFormat="1" ht="21.75" customHeight="1">
      <c r="A29" s="1" t="s">
        <v>58</v>
      </c>
      <c r="J29" s="98"/>
    </row>
    <row r="30" spans="1:13" ht="21.75" customHeight="1">
      <c r="D30" s="3"/>
      <c r="I30" s="97"/>
      <c r="J30" s="100"/>
      <c r="M30" s="97" t="s">
        <v>103</v>
      </c>
    </row>
    <row r="31" spans="1:13" s="28" customFormat="1" ht="18.75" customHeight="1">
      <c r="G31" s="139" t="s">
        <v>53</v>
      </c>
      <c r="H31" s="139"/>
      <c r="I31" s="139"/>
      <c r="J31" s="99"/>
      <c r="K31" s="139" t="s">
        <v>54</v>
      </c>
      <c r="L31" s="139"/>
      <c r="M31" s="139"/>
    </row>
    <row r="32" spans="1:13" ht="21.75" customHeight="1">
      <c r="E32" s="69" t="s">
        <v>0</v>
      </c>
      <c r="F32" s="4"/>
      <c r="G32" s="68" t="s">
        <v>146</v>
      </c>
      <c r="H32" s="4"/>
      <c r="I32" s="101" t="s">
        <v>144</v>
      </c>
      <c r="J32" s="73"/>
      <c r="K32" s="68" t="s">
        <v>146</v>
      </c>
      <c r="L32" s="4"/>
      <c r="M32" s="101" t="s">
        <v>144</v>
      </c>
    </row>
    <row r="33" spans="1:13" ht="21.75" customHeight="1">
      <c r="E33" s="26"/>
      <c r="F33" s="4"/>
      <c r="G33" s="73" t="s">
        <v>104</v>
      </c>
      <c r="H33" s="4"/>
      <c r="I33" s="73" t="s">
        <v>105</v>
      </c>
      <c r="J33" s="73"/>
      <c r="K33" s="73" t="s">
        <v>104</v>
      </c>
      <c r="L33" s="4"/>
      <c r="M33" s="73" t="s">
        <v>105</v>
      </c>
    </row>
    <row r="34" spans="1:13" ht="21.75" customHeight="1">
      <c r="E34" s="26"/>
      <c r="F34" s="4"/>
      <c r="G34" s="73" t="s">
        <v>106</v>
      </c>
      <c r="H34" s="4"/>
      <c r="I34" s="73"/>
      <c r="J34" s="103"/>
      <c r="K34" s="73" t="s">
        <v>106</v>
      </c>
      <c r="L34" s="4"/>
      <c r="M34" s="73"/>
    </row>
    <row r="35" spans="1:13" ht="21.75" customHeight="1">
      <c r="A35" s="1" t="s">
        <v>33</v>
      </c>
      <c r="I35" s="102"/>
      <c r="J35" s="103"/>
    </row>
    <row r="36" spans="1:13" ht="21.75" customHeight="1">
      <c r="A36" s="1" t="s">
        <v>4</v>
      </c>
      <c r="D36" s="3"/>
      <c r="I36" s="5"/>
      <c r="J36" s="31"/>
    </row>
    <row r="37" spans="1:13" ht="21.75" customHeight="1">
      <c r="A37" s="2" t="s">
        <v>138</v>
      </c>
      <c r="D37" s="3"/>
      <c r="E37" s="6">
        <v>10</v>
      </c>
      <c r="G37" s="13">
        <v>6978000</v>
      </c>
      <c r="I37" s="13">
        <v>3007000</v>
      </c>
      <c r="J37" s="7"/>
      <c r="K37" s="13">
        <v>3481000</v>
      </c>
      <c r="L37" s="9"/>
      <c r="M37" s="13">
        <v>140000</v>
      </c>
    </row>
    <row r="38" spans="1:13" ht="21.75" customHeight="1">
      <c r="A38" s="2" t="s">
        <v>59</v>
      </c>
      <c r="D38" s="3"/>
      <c r="E38" s="6" t="s">
        <v>151</v>
      </c>
      <c r="G38" s="13">
        <v>1093811</v>
      </c>
      <c r="I38" s="13">
        <v>1115208</v>
      </c>
      <c r="J38" s="7"/>
      <c r="K38" s="13">
        <v>1440954</v>
      </c>
      <c r="L38" s="9"/>
      <c r="M38" s="13">
        <v>1377976</v>
      </c>
    </row>
    <row r="39" spans="1:13" ht="21.75" customHeight="1">
      <c r="A39" s="2" t="s">
        <v>139</v>
      </c>
      <c r="D39" s="3"/>
      <c r="E39" s="6">
        <v>3</v>
      </c>
      <c r="G39" s="13">
        <v>0</v>
      </c>
      <c r="I39" s="13">
        <v>2239550</v>
      </c>
      <c r="J39" s="7"/>
      <c r="K39" s="8">
        <v>217000</v>
      </c>
      <c r="L39" s="9"/>
      <c r="M39" s="8">
        <v>2397550</v>
      </c>
    </row>
    <row r="40" spans="1:13" ht="21.75" customHeight="1">
      <c r="A40" s="2" t="s">
        <v>36</v>
      </c>
      <c r="D40" s="3"/>
      <c r="E40" s="6">
        <v>12</v>
      </c>
      <c r="G40" s="13">
        <v>772000</v>
      </c>
      <c r="I40" s="13">
        <v>1249500</v>
      </c>
      <c r="J40" s="7"/>
      <c r="K40" s="13">
        <v>500000</v>
      </c>
      <c r="L40" s="9"/>
      <c r="M40" s="13">
        <v>500000</v>
      </c>
    </row>
    <row r="41" spans="1:13" ht="21.75" customHeight="1">
      <c r="A41" s="2" t="s">
        <v>101</v>
      </c>
      <c r="D41" s="3"/>
      <c r="E41" s="6"/>
      <c r="F41" s="6"/>
      <c r="G41" s="16">
        <v>41296</v>
      </c>
      <c r="H41" s="6"/>
      <c r="I41" s="16">
        <v>21084</v>
      </c>
      <c r="J41" s="41"/>
      <c r="K41" s="16">
        <v>3552</v>
      </c>
      <c r="L41" s="9"/>
      <c r="M41" s="16">
        <v>0</v>
      </c>
    </row>
    <row r="42" spans="1:13" ht="21.75" customHeight="1">
      <c r="A42" s="2" t="s">
        <v>25</v>
      </c>
      <c r="D42" s="3"/>
      <c r="E42" s="6"/>
      <c r="F42" s="6"/>
      <c r="G42" s="7">
        <v>25100</v>
      </c>
      <c r="H42" s="6"/>
      <c r="I42" s="7">
        <v>53339</v>
      </c>
      <c r="J42" s="7"/>
      <c r="K42" s="7">
        <v>5124</v>
      </c>
      <c r="L42" s="9"/>
      <c r="M42" s="7">
        <v>15595</v>
      </c>
    </row>
    <row r="43" spans="1:13" ht="21.75" customHeight="1">
      <c r="A43" s="1" t="s">
        <v>5</v>
      </c>
      <c r="D43" s="3"/>
      <c r="E43" s="6"/>
      <c r="F43" s="6"/>
      <c r="G43" s="17">
        <f>SUM(G37:G42)</f>
        <v>8910207</v>
      </c>
      <c r="H43" s="6"/>
      <c r="I43" s="17">
        <f>SUM(I37:I42)</f>
        <v>7685681</v>
      </c>
      <c r="J43" s="8"/>
      <c r="K43" s="17">
        <f>SUM(K37:K42)</f>
        <v>5647630</v>
      </c>
      <c r="L43" s="8"/>
      <c r="M43" s="17">
        <f>SUM(M37:M42)</f>
        <v>4431121</v>
      </c>
    </row>
    <row r="44" spans="1:13" ht="21.75" customHeight="1">
      <c r="A44" s="1" t="s">
        <v>9</v>
      </c>
      <c r="D44" s="3"/>
      <c r="E44" s="6"/>
      <c r="F44" s="6"/>
      <c r="G44" s="8"/>
      <c r="H44" s="6"/>
      <c r="I44" s="8"/>
      <c r="J44" s="8"/>
      <c r="K44" s="8"/>
      <c r="L44" s="8"/>
      <c r="M44" s="8"/>
    </row>
    <row r="45" spans="1:13" ht="21.75" customHeight="1">
      <c r="A45" s="2" t="s">
        <v>117</v>
      </c>
      <c r="D45" s="3"/>
      <c r="E45" s="6"/>
      <c r="F45" s="6"/>
      <c r="G45" s="8"/>
      <c r="H45" s="6"/>
      <c r="I45" s="8"/>
      <c r="J45" s="8"/>
      <c r="K45" s="8"/>
      <c r="L45" s="8"/>
      <c r="M45" s="8"/>
    </row>
    <row r="46" spans="1:13" ht="21.75" customHeight="1">
      <c r="A46" s="2" t="s">
        <v>118</v>
      </c>
      <c r="D46" s="6"/>
      <c r="E46" s="6">
        <v>12</v>
      </c>
      <c r="F46" s="6"/>
      <c r="G46" s="7">
        <v>1573000</v>
      </c>
      <c r="H46" s="6"/>
      <c r="I46" s="7">
        <v>1754000</v>
      </c>
      <c r="J46" s="7"/>
      <c r="K46" s="7">
        <v>1250000</v>
      </c>
      <c r="L46" s="8"/>
      <c r="M46" s="7">
        <v>1500000</v>
      </c>
    </row>
    <row r="47" spans="1:13" ht="21.75" customHeight="1">
      <c r="A47" s="2" t="s">
        <v>52</v>
      </c>
      <c r="D47" s="6"/>
      <c r="E47" s="6"/>
      <c r="F47" s="6"/>
      <c r="G47" s="41">
        <v>474597</v>
      </c>
      <c r="H47" s="104"/>
      <c r="I47" s="41">
        <v>476311</v>
      </c>
      <c r="J47" s="41"/>
      <c r="K47" s="41">
        <v>139623</v>
      </c>
      <c r="L47" s="8"/>
      <c r="M47" s="41">
        <v>133923</v>
      </c>
    </row>
    <row r="48" spans="1:13" ht="21.75" customHeight="1">
      <c r="A48" s="2" t="s">
        <v>119</v>
      </c>
      <c r="D48" s="6"/>
      <c r="E48" s="6"/>
      <c r="F48" s="6"/>
      <c r="G48" s="18">
        <v>21088</v>
      </c>
      <c r="H48" s="6"/>
      <c r="I48" s="18">
        <v>20384</v>
      </c>
      <c r="J48" s="41"/>
      <c r="K48" s="18">
        <v>0</v>
      </c>
      <c r="L48" s="8"/>
      <c r="M48" s="18">
        <v>0</v>
      </c>
    </row>
    <row r="49" spans="1:13" ht="21.75" customHeight="1">
      <c r="A49" s="1" t="s">
        <v>10</v>
      </c>
      <c r="D49" s="3"/>
      <c r="E49" s="6"/>
      <c r="F49" s="6"/>
      <c r="G49" s="18">
        <f>SUM(G46:G48)</f>
        <v>2068685</v>
      </c>
      <c r="H49" s="6"/>
      <c r="I49" s="18">
        <f>SUM(I46:I48)</f>
        <v>2250695</v>
      </c>
      <c r="J49" s="41"/>
      <c r="K49" s="18">
        <f>SUM(K46:K48)</f>
        <v>1389623</v>
      </c>
      <c r="L49" s="9"/>
      <c r="M49" s="18">
        <f>SUM(M46:M48)</f>
        <v>1633923</v>
      </c>
    </row>
    <row r="50" spans="1:13" ht="21.75" customHeight="1">
      <c r="A50" s="19" t="s">
        <v>18</v>
      </c>
      <c r="D50" s="3"/>
      <c r="G50" s="14">
        <f>SUM(G43,G49)</f>
        <v>10978892</v>
      </c>
      <c r="I50" s="14">
        <f>SUM(I43,I49)</f>
        <v>9936376</v>
      </c>
      <c r="J50" s="7"/>
      <c r="K50" s="14">
        <f>SUM(K43,K49)</f>
        <v>7037253</v>
      </c>
      <c r="L50" s="9"/>
      <c r="M50" s="14">
        <f>SUM(M43,M49)</f>
        <v>6065044</v>
      </c>
    </row>
    <row r="51" spans="1:13" ht="21.75" customHeight="1">
      <c r="D51" s="3"/>
      <c r="E51" s="5"/>
      <c r="F51" s="5"/>
      <c r="G51" s="5"/>
      <c r="H51" s="5"/>
      <c r="I51" s="5"/>
      <c r="J51" s="31"/>
      <c r="K51" s="5"/>
      <c r="L51" s="5"/>
      <c r="M51" s="5"/>
    </row>
    <row r="52" spans="1:13" ht="21.75" customHeight="1">
      <c r="A52" s="2" t="s">
        <v>3</v>
      </c>
      <c r="D52" s="3"/>
      <c r="E52" s="5"/>
      <c r="F52" s="5"/>
      <c r="G52" s="5"/>
      <c r="H52" s="5"/>
      <c r="I52" s="5"/>
      <c r="J52" s="31"/>
      <c r="K52" s="5"/>
      <c r="L52" s="5"/>
      <c r="M52" s="5"/>
    </row>
    <row r="53" spans="1:13" ht="21.75" customHeight="1">
      <c r="A53" s="1" t="s">
        <v>155</v>
      </c>
    </row>
    <row r="54" spans="1:13" s="1" customFormat="1" ht="21.75" customHeight="1">
      <c r="A54" s="1" t="s">
        <v>58</v>
      </c>
      <c r="J54" s="98"/>
    </row>
    <row r="55" spans="1:13" ht="21.75" customHeight="1">
      <c r="D55" s="3"/>
      <c r="I55" s="97"/>
      <c r="J55" s="100"/>
      <c r="M55" s="97" t="s">
        <v>103</v>
      </c>
    </row>
    <row r="56" spans="1:13" s="28" customFormat="1" ht="18.75" customHeight="1">
      <c r="G56" s="139" t="s">
        <v>53</v>
      </c>
      <c r="H56" s="139"/>
      <c r="I56" s="139"/>
      <c r="J56" s="99"/>
      <c r="K56" s="139" t="s">
        <v>54</v>
      </c>
      <c r="L56" s="139"/>
      <c r="M56" s="139"/>
    </row>
    <row r="57" spans="1:13" ht="21.75" customHeight="1">
      <c r="E57" s="69" t="s">
        <v>0</v>
      </c>
      <c r="F57" s="4"/>
      <c r="G57" s="68" t="s">
        <v>146</v>
      </c>
      <c r="H57" s="4"/>
      <c r="I57" s="101" t="s">
        <v>144</v>
      </c>
      <c r="J57" s="73"/>
      <c r="K57" s="68" t="s">
        <v>146</v>
      </c>
      <c r="L57" s="4"/>
      <c r="M57" s="101" t="s">
        <v>144</v>
      </c>
    </row>
    <row r="58" spans="1:13" ht="21.75" customHeight="1">
      <c r="E58" s="26"/>
      <c r="F58" s="4"/>
      <c r="G58" s="73" t="s">
        <v>104</v>
      </c>
      <c r="H58" s="4"/>
      <c r="I58" s="73" t="s">
        <v>105</v>
      </c>
      <c r="J58" s="73"/>
      <c r="K58" s="73" t="s">
        <v>104</v>
      </c>
      <c r="L58" s="4"/>
      <c r="M58" s="73" t="s">
        <v>105</v>
      </c>
    </row>
    <row r="59" spans="1:13" ht="21.75" customHeight="1">
      <c r="E59" s="26"/>
      <c r="F59" s="4"/>
      <c r="G59" s="73" t="s">
        <v>106</v>
      </c>
      <c r="H59" s="4"/>
      <c r="I59" s="73"/>
      <c r="J59" s="103"/>
      <c r="K59" s="73" t="s">
        <v>106</v>
      </c>
      <c r="L59" s="4"/>
      <c r="M59" s="73"/>
    </row>
    <row r="60" spans="1:13" ht="21.75" customHeight="1">
      <c r="A60" s="19" t="s">
        <v>19</v>
      </c>
      <c r="D60" s="3"/>
      <c r="E60" s="25"/>
      <c r="I60" s="13"/>
      <c r="J60" s="7"/>
      <c r="K60" s="9"/>
      <c r="L60" s="9"/>
      <c r="M60" s="13"/>
    </row>
    <row r="61" spans="1:13" ht="21.75" customHeight="1">
      <c r="A61" s="2" t="s">
        <v>26</v>
      </c>
      <c r="D61" s="3"/>
      <c r="E61" s="6">
        <v>13</v>
      </c>
      <c r="I61" s="13"/>
      <c r="J61" s="7"/>
      <c r="K61" s="9"/>
      <c r="L61" s="9"/>
      <c r="M61" s="13"/>
    </row>
    <row r="62" spans="1:13" ht="21.75" customHeight="1">
      <c r="A62" s="2" t="s">
        <v>37</v>
      </c>
      <c r="D62" s="3"/>
      <c r="E62" s="25"/>
      <c r="G62" s="13"/>
      <c r="I62" s="13"/>
      <c r="J62" s="7"/>
      <c r="K62" s="13"/>
      <c r="L62" s="9"/>
      <c r="M62" s="13"/>
    </row>
    <row r="63" spans="1:13" ht="21.75" customHeight="1">
      <c r="A63" s="2" t="s">
        <v>152</v>
      </c>
      <c r="D63" s="3"/>
      <c r="E63" s="25"/>
      <c r="G63" s="13"/>
      <c r="I63" s="13"/>
      <c r="J63" s="7"/>
      <c r="K63" s="13"/>
      <c r="L63" s="9"/>
      <c r="M63" s="13"/>
    </row>
    <row r="64" spans="1:13" ht="21.75" customHeight="1">
      <c r="A64" s="2" t="s">
        <v>157</v>
      </c>
      <c r="D64" s="3"/>
      <c r="E64" s="25"/>
      <c r="G64" s="13"/>
      <c r="I64" s="13"/>
      <c r="J64" s="7"/>
      <c r="K64" s="13"/>
      <c r="L64" s="9"/>
      <c r="M64" s="13"/>
    </row>
    <row r="65" spans="1:13" ht="21.75" customHeight="1" thickBot="1">
      <c r="A65" s="2" t="s">
        <v>154</v>
      </c>
      <c r="D65" s="3"/>
      <c r="E65" s="25"/>
      <c r="G65" s="20">
        <v>2500000</v>
      </c>
      <c r="H65" s="9"/>
      <c r="I65" s="20">
        <v>2500000</v>
      </c>
      <c r="J65" s="7"/>
      <c r="K65" s="20">
        <v>2500000</v>
      </c>
      <c r="L65" s="8"/>
      <c r="M65" s="20">
        <v>2500000</v>
      </c>
    </row>
    <row r="66" spans="1:13" ht="21.75" customHeight="1" thickTop="1">
      <c r="A66" s="2" t="s">
        <v>41</v>
      </c>
      <c r="D66" s="3"/>
      <c r="E66" s="25"/>
      <c r="G66" s="13"/>
      <c r="H66" s="9"/>
      <c r="I66" s="13"/>
      <c r="J66" s="7"/>
      <c r="K66" s="13"/>
      <c r="L66" s="9"/>
      <c r="M66" s="13"/>
    </row>
    <row r="67" spans="1:13" ht="21.75" customHeight="1">
      <c r="A67" s="2" t="s">
        <v>152</v>
      </c>
      <c r="D67" s="3"/>
      <c r="E67" s="25"/>
      <c r="G67" s="13"/>
      <c r="H67" s="9"/>
      <c r="I67" s="13"/>
      <c r="J67" s="7"/>
      <c r="K67" s="13"/>
      <c r="L67" s="9"/>
      <c r="M67" s="13"/>
    </row>
    <row r="68" spans="1:13" ht="21.75" customHeight="1">
      <c r="A68" s="2" t="s">
        <v>157</v>
      </c>
      <c r="D68" s="3"/>
      <c r="E68" s="25"/>
      <c r="G68" s="13"/>
      <c r="H68" s="9"/>
      <c r="I68" s="13"/>
      <c r="J68" s="7"/>
      <c r="K68" s="13"/>
      <c r="L68" s="9"/>
      <c r="M68" s="13"/>
    </row>
    <row r="69" spans="1:13" ht="21.75" customHeight="1">
      <c r="A69" s="2" t="s">
        <v>154</v>
      </c>
      <c r="D69" s="3"/>
      <c r="E69" s="25"/>
      <c r="G69" s="7">
        <f>SH_conso!D33</f>
        <v>2500000</v>
      </c>
      <c r="H69" s="9"/>
      <c r="I69" s="7">
        <f>SH_conso!D27</f>
        <v>2500000</v>
      </c>
      <c r="J69" s="7"/>
      <c r="K69" s="7">
        <f>'SH_company only'!D21</f>
        <v>2500000</v>
      </c>
      <c r="L69" s="8"/>
      <c r="M69" s="7">
        <v>2500000</v>
      </c>
    </row>
    <row r="70" spans="1:13" ht="21.75" customHeight="1">
      <c r="A70" s="2" t="s">
        <v>11</v>
      </c>
      <c r="D70" s="3"/>
      <c r="E70" s="25"/>
      <c r="G70" s="13"/>
      <c r="H70" s="9"/>
      <c r="I70" s="13"/>
      <c r="J70" s="7"/>
      <c r="K70" s="13"/>
      <c r="L70" s="9"/>
      <c r="M70" s="13"/>
    </row>
    <row r="71" spans="1:13" ht="21.75" customHeight="1">
      <c r="A71" s="2" t="s">
        <v>141</v>
      </c>
      <c r="B71" s="105"/>
      <c r="D71" s="3"/>
      <c r="E71" s="6">
        <v>14</v>
      </c>
      <c r="G71" s="10">
        <f>SH_conso!F33</f>
        <v>4906</v>
      </c>
      <c r="H71" s="9"/>
      <c r="I71" s="10">
        <f>SH_conso!F27</f>
        <v>3397</v>
      </c>
      <c r="J71" s="7"/>
      <c r="K71" s="10">
        <v>0</v>
      </c>
      <c r="L71" s="9"/>
      <c r="M71" s="10">
        <v>0</v>
      </c>
    </row>
    <row r="72" spans="1:13" ht="21.75" customHeight="1">
      <c r="A72" s="2" t="s">
        <v>142</v>
      </c>
      <c r="B72" s="105"/>
      <c r="D72" s="3"/>
      <c r="E72" s="6"/>
      <c r="G72" s="11">
        <f>SH_conso!H33</f>
        <v>2453</v>
      </c>
      <c r="H72" s="9"/>
      <c r="I72" s="11">
        <f>SH_conso!H27</f>
        <v>1698</v>
      </c>
      <c r="J72" s="7"/>
      <c r="K72" s="11">
        <v>0</v>
      </c>
      <c r="L72" s="9"/>
      <c r="M72" s="11">
        <v>0</v>
      </c>
    </row>
    <row r="73" spans="1:13" ht="21.75" customHeight="1">
      <c r="D73" s="3"/>
      <c r="G73" s="13">
        <f>SUM(G71:G72)</f>
        <v>7359</v>
      </c>
      <c r="H73" s="9"/>
      <c r="I73" s="13">
        <f>SUM(I71:I72)</f>
        <v>5095</v>
      </c>
      <c r="J73" s="7"/>
      <c r="K73" s="13">
        <f>SUM(K71:K72)</f>
        <v>0</v>
      </c>
      <c r="L73" s="9"/>
      <c r="M73" s="13">
        <f>SUM(M71:M72)</f>
        <v>0</v>
      </c>
    </row>
    <row r="74" spans="1:13" ht="21.75" customHeight="1">
      <c r="A74" s="2" t="s">
        <v>158</v>
      </c>
      <c r="D74" s="3"/>
      <c r="G74" s="7">
        <f>SH_conso!J33</f>
        <v>428300</v>
      </c>
      <c r="H74" s="8"/>
      <c r="I74" s="7">
        <f>SH_conso!J27</f>
        <v>173410</v>
      </c>
      <c r="J74" s="7"/>
      <c r="K74" s="7">
        <f>'SH_company only'!F21</f>
        <v>-16698</v>
      </c>
      <c r="L74" s="8"/>
      <c r="M74" s="7">
        <v>-62704</v>
      </c>
    </row>
    <row r="75" spans="1:13" ht="21.75" customHeight="1">
      <c r="A75" s="2" t="s">
        <v>93</v>
      </c>
      <c r="D75" s="3"/>
      <c r="G75" s="14">
        <f>SH_conso!N33</f>
        <v>9353</v>
      </c>
      <c r="H75" s="9"/>
      <c r="I75" s="14">
        <f>SH_conso!N27</f>
        <v>9353</v>
      </c>
      <c r="J75" s="7"/>
      <c r="K75" s="14">
        <v>0</v>
      </c>
      <c r="L75" s="8"/>
      <c r="M75" s="14">
        <v>0</v>
      </c>
    </row>
    <row r="76" spans="1:13" ht="21.75" customHeight="1">
      <c r="A76" s="19" t="s">
        <v>47</v>
      </c>
      <c r="D76" s="3"/>
      <c r="G76" s="7">
        <f>SUM(G73:G75,G69:G69)</f>
        <v>2945012</v>
      </c>
      <c r="H76" s="9"/>
      <c r="I76" s="7">
        <f>SUM(I73:I75,I69:I69)</f>
        <v>2687858</v>
      </c>
      <c r="J76" s="7"/>
      <c r="K76" s="7">
        <f>SUM(K73:K75,K69:K69)</f>
        <v>2483302</v>
      </c>
      <c r="L76" s="8"/>
      <c r="M76" s="7">
        <f>SUM(M73:M75,M69:M69)</f>
        <v>2437296</v>
      </c>
    </row>
    <row r="77" spans="1:13" ht="21.75" customHeight="1">
      <c r="A77" s="5" t="s">
        <v>126</v>
      </c>
      <c r="D77" s="3"/>
      <c r="G77" s="14">
        <f>SH_conso!T33</f>
        <v>349120</v>
      </c>
      <c r="H77" s="9"/>
      <c r="I77" s="14">
        <f>SH_conso!T27</f>
        <v>346472</v>
      </c>
      <c r="J77" s="7"/>
      <c r="K77" s="14">
        <v>0</v>
      </c>
      <c r="L77" s="9"/>
      <c r="M77" s="14">
        <v>0</v>
      </c>
    </row>
    <row r="78" spans="1:13" ht="21.75" customHeight="1">
      <c r="A78" s="19" t="s">
        <v>17</v>
      </c>
      <c r="D78" s="3"/>
      <c r="G78" s="21">
        <f>SUM(G76:G77)</f>
        <v>3294132</v>
      </c>
      <c r="H78" s="9"/>
      <c r="I78" s="21">
        <f>SUM(I76:I77)</f>
        <v>3034330</v>
      </c>
      <c r="J78" s="8"/>
      <c r="K78" s="21">
        <f>SUM(K76:K77)</f>
        <v>2483302</v>
      </c>
      <c r="L78" s="9"/>
      <c r="M78" s="21">
        <f>SUM(M76:M77)</f>
        <v>2437296</v>
      </c>
    </row>
    <row r="79" spans="1:13" ht="21.75" customHeight="1" thickBot="1">
      <c r="A79" s="1" t="s">
        <v>34</v>
      </c>
      <c r="D79" s="3"/>
      <c r="G79" s="22">
        <f>SUM(G50+G78)</f>
        <v>14273024</v>
      </c>
      <c r="H79" s="9"/>
      <c r="I79" s="22">
        <f>SUM(I50+I78)</f>
        <v>12970706</v>
      </c>
      <c r="J79" s="8"/>
      <c r="K79" s="22">
        <f>SUM(K50+K78)</f>
        <v>9520555</v>
      </c>
      <c r="L79" s="9"/>
      <c r="M79" s="22">
        <f>SUM(M50+M78)</f>
        <v>8502340</v>
      </c>
    </row>
    <row r="80" spans="1:13" ht="21.75" customHeight="1" thickTop="1">
      <c r="D80" s="3"/>
      <c r="G80" s="9">
        <f>G79-G25</f>
        <v>0</v>
      </c>
      <c r="H80" s="9"/>
      <c r="I80" s="9">
        <f>SUM(I79-I25)</f>
        <v>0</v>
      </c>
      <c r="J80" s="8"/>
      <c r="K80" s="9">
        <f>K79-K25</f>
        <v>0</v>
      </c>
      <c r="L80" s="9"/>
      <c r="M80" s="9">
        <f>M79-M25</f>
        <v>0</v>
      </c>
    </row>
    <row r="81" spans="1:6" ht="21.75" customHeight="1">
      <c r="A81" s="2" t="s">
        <v>3</v>
      </c>
      <c r="D81" s="3"/>
    </row>
    <row r="82" spans="1:6" ht="21.75" customHeight="1">
      <c r="D82" s="3"/>
    </row>
    <row r="83" spans="1:6" ht="21.75" customHeight="1">
      <c r="A83" s="23"/>
      <c r="B83" s="23"/>
      <c r="C83" s="23"/>
      <c r="D83" s="23"/>
      <c r="E83" s="24"/>
      <c r="F83" s="3"/>
    </row>
    <row r="84" spans="1:6" ht="21.75" customHeight="1">
      <c r="A84" s="25"/>
      <c r="B84" s="25"/>
      <c r="C84" s="25"/>
      <c r="D84" s="25"/>
      <c r="E84" s="26"/>
      <c r="F84" s="3"/>
    </row>
    <row r="85" spans="1:6" ht="21.75" customHeight="1">
      <c r="F85" s="27" t="s">
        <v>6</v>
      </c>
    </row>
    <row r="86" spans="1:6" ht="21.75" customHeight="1">
      <c r="A86" s="23"/>
      <c r="B86" s="23"/>
      <c r="C86" s="23"/>
      <c r="D86" s="23"/>
      <c r="E86" s="24"/>
    </row>
  </sheetData>
  <mergeCells count="6">
    <mergeCell ref="G4:I4"/>
    <mergeCell ref="K4:M4"/>
    <mergeCell ref="G31:I31"/>
    <mergeCell ref="K31:M31"/>
    <mergeCell ref="G56:I56"/>
    <mergeCell ref="K56:M56"/>
  </mergeCells>
  <pageMargins left="0.78740157480314965" right="0.31496062992125984" top="0.74803149606299213" bottom="0.74803149606299213" header="0.31496062992125984" footer="0.31496062992125984"/>
  <pageSetup paperSize="9" scale="79" orientation="portrait" r:id="rId1"/>
  <headerFooter>
    <oddFooter>&amp;R&amp;P</oddFooter>
  </headerFooter>
  <rowBreaks count="2" manualBreakCount="2">
    <brk id="27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0"/>
  <sheetViews>
    <sheetView showGridLines="0" view="pageBreakPreview" zoomScale="85" zoomScaleNormal="100" zoomScaleSheetLayoutView="85" workbookViewId="0"/>
  </sheetViews>
  <sheetFormatPr defaultColWidth="10.7109375" defaultRowHeight="21.75" customHeight="1"/>
  <cols>
    <col min="1" max="2" width="11.85546875" style="28" customWidth="1"/>
    <col min="3" max="3" width="11.7109375" style="28" customWidth="1"/>
    <col min="4" max="4" width="14.7109375" style="28" customWidth="1"/>
    <col min="5" max="5" width="6.5703125" style="28" customWidth="1"/>
    <col min="6" max="6" width="1.42578125" style="28" customWidth="1"/>
    <col min="7" max="7" width="14.42578125" style="28" customWidth="1"/>
    <col min="8" max="8" width="1.28515625" style="28" customWidth="1"/>
    <col min="9" max="9" width="14.42578125" style="28" customWidth="1"/>
    <col min="10" max="10" width="1.28515625" style="28" customWidth="1"/>
    <col min="11" max="11" width="14.42578125" style="28" customWidth="1"/>
    <col min="12" max="12" width="1.28515625" style="28" customWidth="1"/>
    <col min="13" max="13" width="14.42578125" style="28" customWidth="1"/>
    <col min="14" max="14" width="0.7109375" style="28" customWidth="1"/>
    <col min="15" max="16384" width="10.7109375" style="28"/>
  </cols>
  <sheetData>
    <row r="1" spans="1:14" ht="21.75" customHeight="1">
      <c r="M1" s="74" t="s">
        <v>107</v>
      </c>
    </row>
    <row r="2" spans="1:14" ht="21.75" customHeight="1">
      <c r="A2" s="47" t="s">
        <v>155</v>
      </c>
    </row>
    <row r="3" spans="1:14" s="47" customFormat="1" ht="20.25" customHeight="1">
      <c r="A3" s="47" t="s">
        <v>91</v>
      </c>
    </row>
    <row r="4" spans="1:14" s="47" customFormat="1" ht="20.25" customHeight="1">
      <c r="A4" s="47" t="s">
        <v>147</v>
      </c>
    </row>
    <row r="5" spans="1:14" ht="20.25" customHeight="1">
      <c r="D5" s="48"/>
      <c r="I5" s="49"/>
      <c r="J5" s="49"/>
      <c r="K5" s="49"/>
      <c r="M5" s="49" t="s">
        <v>223</v>
      </c>
    </row>
    <row r="6" spans="1:14" ht="20.25" customHeight="1">
      <c r="G6" s="29"/>
      <c r="H6" s="128" t="s">
        <v>53</v>
      </c>
      <c r="I6" s="29"/>
      <c r="J6" s="32"/>
      <c r="K6" s="29"/>
      <c r="L6" s="128" t="s">
        <v>54</v>
      </c>
      <c r="M6" s="29"/>
      <c r="N6" s="128"/>
    </row>
    <row r="7" spans="1:14" ht="20.25" customHeight="1">
      <c r="E7" s="70" t="s">
        <v>0</v>
      </c>
      <c r="F7" s="50"/>
      <c r="G7" s="71">
        <v>2018</v>
      </c>
      <c r="H7" s="50"/>
      <c r="I7" s="71">
        <v>2017</v>
      </c>
      <c r="J7" s="51"/>
      <c r="K7" s="71">
        <v>2018</v>
      </c>
      <c r="L7" s="50"/>
      <c r="M7" s="71">
        <v>2017</v>
      </c>
      <c r="N7" s="50"/>
    </row>
    <row r="8" spans="1:14" ht="20.25" customHeight="1">
      <c r="A8" s="45" t="s">
        <v>159</v>
      </c>
      <c r="E8" s="131"/>
      <c r="F8" s="50"/>
      <c r="G8" s="132"/>
      <c r="H8" s="50"/>
      <c r="I8" s="132"/>
      <c r="J8" s="51"/>
      <c r="K8" s="132"/>
      <c r="L8" s="50"/>
      <c r="M8" s="132"/>
      <c r="N8" s="50"/>
    </row>
    <row r="9" spans="1:14" ht="20.25" customHeight="1">
      <c r="A9" s="45" t="s">
        <v>20</v>
      </c>
    </row>
    <row r="10" spans="1:14" ht="20.25" customHeight="1">
      <c r="A10" s="46" t="s">
        <v>27</v>
      </c>
      <c r="E10" s="52"/>
      <c r="G10" s="53">
        <v>2265252</v>
      </c>
      <c r="H10" s="13"/>
      <c r="I10" s="53">
        <v>2788056</v>
      </c>
      <c r="J10" s="53"/>
      <c r="K10" s="53">
        <v>644028</v>
      </c>
      <c r="L10" s="13"/>
      <c r="M10" s="53">
        <v>895123</v>
      </c>
      <c r="N10" s="13"/>
    </row>
    <row r="11" spans="1:14" ht="20.25" customHeight="1">
      <c r="A11" s="46" t="s">
        <v>123</v>
      </c>
      <c r="E11" s="52" t="s">
        <v>153</v>
      </c>
      <c r="G11" s="53">
        <v>0</v>
      </c>
      <c r="H11" s="13"/>
      <c r="I11" s="53">
        <v>0</v>
      </c>
      <c r="J11" s="53"/>
      <c r="K11" s="53">
        <v>10710</v>
      </c>
      <c r="L11" s="13"/>
      <c r="M11" s="53">
        <v>25520</v>
      </c>
      <c r="N11" s="13"/>
    </row>
    <row r="12" spans="1:14" ht="20.25" customHeight="1">
      <c r="A12" s="46" t="s">
        <v>28</v>
      </c>
      <c r="E12" s="52"/>
      <c r="G12" s="53">
        <v>58</v>
      </c>
      <c r="H12" s="13"/>
      <c r="I12" s="53">
        <v>164</v>
      </c>
      <c r="J12" s="53"/>
      <c r="K12" s="53">
        <v>5441</v>
      </c>
      <c r="L12" s="13"/>
      <c r="M12" s="53">
        <v>0</v>
      </c>
      <c r="N12" s="13"/>
    </row>
    <row r="13" spans="1:14" ht="20.25" customHeight="1">
      <c r="A13" s="46" t="s">
        <v>55</v>
      </c>
      <c r="E13" s="52">
        <v>3</v>
      </c>
      <c r="G13" s="53">
        <v>0</v>
      </c>
      <c r="H13" s="13"/>
      <c r="I13" s="53">
        <v>0</v>
      </c>
      <c r="J13" s="53"/>
      <c r="K13" s="53">
        <v>100288</v>
      </c>
      <c r="L13" s="13"/>
      <c r="M13" s="53">
        <v>76134</v>
      </c>
      <c r="N13" s="13"/>
    </row>
    <row r="14" spans="1:14" ht="20.25" customHeight="1">
      <c r="A14" s="46" t="s">
        <v>29</v>
      </c>
      <c r="E14" s="52"/>
      <c r="G14" s="54">
        <v>24286</v>
      </c>
      <c r="H14" s="13"/>
      <c r="I14" s="54">
        <v>19038</v>
      </c>
      <c r="J14" s="55"/>
      <c r="K14" s="54">
        <v>14014</v>
      </c>
      <c r="L14" s="13"/>
      <c r="M14" s="54">
        <v>26662</v>
      </c>
      <c r="N14" s="13"/>
    </row>
    <row r="15" spans="1:14" ht="20.25" customHeight="1">
      <c r="A15" s="45" t="s">
        <v>21</v>
      </c>
      <c r="E15" s="52"/>
      <c r="G15" s="56">
        <f>SUM(G10:G14)</f>
        <v>2289596</v>
      </c>
      <c r="H15" s="13"/>
      <c r="I15" s="56">
        <f>SUM(I10:I14)</f>
        <v>2807258</v>
      </c>
      <c r="J15" s="57"/>
      <c r="K15" s="56">
        <f>SUM(K10:K14)</f>
        <v>774481</v>
      </c>
      <c r="L15" s="13"/>
      <c r="M15" s="56">
        <f>SUM(M10:M14)</f>
        <v>1023439</v>
      </c>
      <c r="N15" s="13"/>
    </row>
    <row r="16" spans="1:14" ht="20.25" customHeight="1">
      <c r="A16" s="45" t="s">
        <v>22</v>
      </c>
      <c r="E16" s="52"/>
      <c r="G16" s="58"/>
      <c r="H16" s="13"/>
      <c r="I16" s="58"/>
      <c r="J16" s="58"/>
      <c r="K16" s="58"/>
      <c r="L16" s="13"/>
      <c r="M16" s="58"/>
      <c r="N16" s="13"/>
    </row>
    <row r="17" spans="1:14" ht="20.25" customHeight="1">
      <c r="A17" s="46" t="s">
        <v>30</v>
      </c>
      <c r="G17" s="53">
        <v>1902885</v>
      </c>
      <c r="H17" s="13"/>
      <c r="I17" s="53">
        <v>2422356</v>
      </c>
      <c r="J17" s="53"/>
      <c r="K17" s="53">
        <v>612364</v>
      </c>
      <c r="L17" s="13"/>
      <c r="M17" s="53">
        <v>872662</v>
      </c>
      <c r="N17" s="13"/>
    </row>
    <row r="18" spans="1:14" ht="20.25" customHeight="1">
      <c r="A18" s="46" t="s">
        <v>38</v>
      </c>
      <c r="G18" s="53">
        <v>73485</v>
      </c>
      <c r="H18" s="13"/>
      <c r="I18" s="53">
        <v>106537</v>
      </c>
      <c r="J18" s="53"/>
      <c r="K18" s="53">
        <v>47416</v>
      </c>
      <c r="L18" s="13"/>
      <c r="M18" s="53">
        <v>25143</v>
      </c>
      <c r="N18" s="13"/>
    </row>
    <row r="19" spans="1:14" ht="20.25" customHeight="1">
      <c r="A19" s="46" t="s">
        <v>39</v>
      </c>
      <c r="G19" s="55">
        <v>140422</v>
      </c>
      <c r="H19" s="7"/>
      <c r="I19" s="55">
        <v>143830</v>
      </c>
      <c r="J19" s="55"/>
      <c r="K19" s="55">
        <v>58097</v>
      </c>
      <c r="L19" s="7"/>
      <c r="M19" s="55">
        <v>82019</v>
      </c>
      <c r="N19" s="7"/>
    </row>
    <row r="20" spans="1:14" ht="20.25" customHeight="1">
      <c r="A20" s="28" t="s">
        <v>111</v>
      </c>
      <c r="E20" s="52">
        <v>8</v>
      </c>
      <c r="G20" s="14">
        <v>90</v>
      </c>
      <c r="H20" s="7"/>
      <c r="I20" s="14">
        <v>7703</v>
      </c>
      <c r="J20" s="7"/>
      <c r="K20" s="14">
        <v>0</v>
      </c>
      <c r="L20" s="7"/>
      <c r="M20" s="14">
        <v>0</v>
      </c>
      <c r="N20" s="13"/>
    </row>
    <row r="21" spans="1:14" ht="20.25" customHeight="1">
      <c r="A21" s="45" t="s">
        <v>60</v>
      </c>
      <c r="G21" s="56">
        <f>SUM(G17:G20)</f>
        <v>2116882</v>
      </c>
      <c r="H21" s="13"/>
      <c r="I21" s="56">
        <f>SUM(I17:I20)</f>
        <v>2680426</v>
      </c>
      <c r="J21" s="57"/>
      <c r="K21" s="56">
        <f>SUM(K17:K20)</f>
        <v>717877</v>
      </c>
      <c r="L21" s="13"/>
      <c r="M21" s="56">
        <f>SUM(M17:M20)</f>
        <v>979824</v>
      </c>
      <c r="N21" s="13"/>
    </row>
    <row r="22" spans="1:14" ht="20.25" customHeight="1">
      <c r="A22" s="45" t="s">
        <v>120</v>
      </c>
      <c r="G22" s="57"/>
      <c r="H22" s="13"/>
      <c r="I22" s="57"/>
      <c r="J22" s="57"/>
      <c r="K22" s="57"/>
      <c r="L22" s="13"/>
      <c r="M22" s="57"/>
      <c r="N22" s="13"/>
    </row>
    <row r="23" spans="1:14" ht="20.25" customHeight="1">
      <c r="A23" s="45" t="s">
        <v>121</v>
      </c>
      <c r="G23" s="59">
        <f>G15-G21</f>
        <v>172714</v>
      </c>
      <c r="H23" s="13"/>
      <c r="I23" s="59">
        <f>I15-I21</f>
        <v>126832</v>
      </c>
      <c r="J23" s="59"/>
      <c r="K23" s="59">
        <f>K15-K21</f>
        <v>56604</v>
      </c>
      <c r="L23" s="13"/>
      <c r="M23" s="59">
        <f>M15-M21</f>
        <v>43615</v>
      </c>
      <c r="N23" s="13"/>
    </row>
    <row r="24" spans="1:14" ht="20.25" customHeight="1">
      <c r="A24" s="46" t="s">
        <v>40</v>
      </c>
      <c r="G24" s="54">
        <v>-49135</v>
      </c>
      <c r="H24" s="13"/>
      <c r="I24" s="54">
        <v>-57638</v>
      </c>
      <c r="J24" s="55"/>
      <c r="K24" s="54">
        <v>-29493</v>
      </c>
      <c r="L24" s="13"/>
      <c r="M24" s="54">
        <v>-26158</v>
      </c>
      <c r="N24" s="13"/>
    </row>
    <row r="25" spans="1:14" ht="20.25" customHeight="1">
      <c r="A25" s="45" t="s">
        <v>124</v>
      </c>
      <c r="G25" s="55">
        <f>SUM(G23:G24)</f>
        <v>123579</v>
      </c>
      <c r="H25" s="13"/>
      <c r="I25" s="55">
        <f>SUM(I23:I24)</f>
        <v>69194</v>
      </c>
      <c r="J25" s="55"/>
      <c r="K25" s="55">
        <f>SUM(K23:K24)</f>
        <v>27111</v>
      </c>
      <c r="L25" s="13"/>
      <c r="M25" s="55">
        <f>SUM(M23:M24)</f>
        <v>17457</v>
      </c>
      <c r="N25" s="13"/>
    </row>
    <row r="26" spans="1:14" ht="20.25" customHeight="1">
      <c r="A26" s="46" t="s">
        <v>114</v>
      </c>
      <c r="E26" s="52">
        <v>15</v>
      </c>
      <c r="G26" s="60">
        <v>-27365</v>
      </c>
      <c r="H26" s="13"/>
      <c r="I26" s="60">
        <v>245</v>
      </c>
      <c r="J26" s="61"/>
      <c r="K26" s="60">
        <v>-5195</v>
      </c>
      <c r="L26" s="13"/>
      <c r="M26" s="60">
        <v>0</v>
      </c>
      <c r="N26" s="13"/>
    </row>
    <row r="27" spans="1:14" ht="20.25" customHeight="1">
      <c r="A27" s="45" t="s">
        <v>112</v>
      </c>
      <c r="G27" s="72">
        <f>SUM(G25:G26)</f>
        <v>96214</v>
      </c>
      <c r="H27" s="13"/>
      <c r="I27" s="72">
        <f>SUM(I25:I26)</f>
        <v>69439</v>
      </c>
      <c r="J27" s="57"/>
      <c r="K27" s="72">
        <f>SUM(K25:K26)</f>
        <v>21916</v>
      </c>
      <c r="L27" s="13"/>
      <c r="M27" s="72">
        <f>SUM(M25:M26)</f>
        <v>17457</v>
      </c>
      <c r="N27" s="13"/>
    </row>
    <row r="28" spans="1:14" ht="20.25" customHeight="1">
      <c r="A28" s="46"/>
      <c r="G28" s="58"/>
      <c r="H28" s="13"/>
      <c r="I28" s="58"/>
      <c r="J28" s="58"/>
      <c r="K28" s="58"/>
      <c r="L28" s="13"/>
      <c r="M28" s="58"/>
      <c r="N28" s="13"/>
    </row>
    <row r="29" spans="1:14" ht="20.25" customHeight="1">
      <c r="A29" s="45" t="s">
        <v>61</v>
      </c>
      <c r="G29" s="58"/>
      <c r="H29" s="13"/>
      <c r="I29" s="58"/>
      <c r="J29" s="58"/>
      <c r="K29" s="58"/>
      <c r="L29" s="13"/>
      <c r="M29" s="58"/>
      <c r="N29" s="13"/>
    </row>
    <row r="30" spans="1:14" ht="20.25" customHeight="1">
      <c r="A30" s="45" t="s">
        <v>110</v>
      </c>
      <c r="G30" s="56">
        <v>0</v>
      </c>
      <c r="H30" s="13"/>
      <c r="I30" s="56">
        <v>0</v>
      </c>
      <c r="J30" s="57"/>
      <c r="K30" s="56">
        <v>0</v>
      </c>
      <c r="L30" s="13"/>
      <c r="M30" s="56">
        <v>0</v>
      </c>
      <c r="N30" s="13"/>
    </row>
    <row r="31" spans="1:14" ht="20.25" customHeight="1">
      <c r="A31" s="45"/>
      <c r="G31" s="57"/>
      <c r="H31" s="13"/>
      <c r="I31" s="57"/>
      <c r="J31" s="57"/>
      <c r="K31" s="57"/>
      <c r="L31" s="13"/>
      <c r="M31" s="57"/>
      <c r="N31" s="13"/>
    </row>
    <row r="32" spans="1:14" ht="20.25" customHeight="1" thickBot="1">
      <c r="A32" s="45" t="s">
        <v>108</v>
      </c>
      <c r="G32" s="62">
        <f>SUM(G27,G30)</f>
        <v>96214</v>
      </c>
      <c r="H32" s="13"/>
      <c r="I32" s="62">
        <f>SUM(I27,I30)</f>
        <v>69439</v>
      </c>
      <c r="J32" s="57"/>
      <c r="K32" s="62">
        <f>SUM(K27,K30)</f>
        <v>21916</v>
      </c>
      <c r="L32" s="13"/>
      <c r="M32" s="62">
        <f>SUM(M27,M30)</f>
        <v>17457</v>
      </c>
      <c r="N32" s="13"/>
    </row>
    <row r="33" spans="1:14" ht="20.25" customHeight="1" thickTop="1">
      <c r="A33" s="46"/>
      <c r="G33" s="13"/>
      <c r="H33" s="13"/>
      <c r="I33" s="13"/>
      <c r="J33" s="13"/>
      <c r="K33" s="13"/>
      <c r="L33" s="13"/>
      <c r="M33" s="13"/>
      <c r="N33" s="13"/>
    </row>
    <row r="34" spans="1:14" ht="20.25" customHeight="1">
      <c r="A34" s="46" t="s">
        <v>3</v>
      </c>
      <c r="G34" s="57"/>
      <c r="H34" s="13"/>
      <c r="I34" s="57"/>
      <c r="J34" s="57"/>
      <c r="K34" s="57"/>
      <c r="L34" s="7"/>
      <c r="M34" s="57"/>
      <c r="N34" s="7"/>
    </row>
    <row r="35" spans="1:14" ht="10.5" customHeight="1">
      <c r="G35" s="13"/>
      <c r="H35" s="13"/>
      <c r="I35" s="13"/>
      <c r="J35" s="13"/>
      <c r="K35" s="13"/>
      <c r="L35" s="13"/>
      <c r="M35" s="13"/>
      <c r="N35" s="13"/>
    </row>
    <row r="36" spans="1:14" ht="21.75" customHeight="1">
      <c r="M36" s="74" t="s">
        <v>107</v>
      </c>
    </row>
    <row r="37" spans="1:14" ht="21.75" customHeight="1">
      <c r="A37" s="47" t="s">
        <v>155</v>
      </c>
    </row>
    <row r="38" spans="1:14" s="47" customFormat="1" ht="20.25" customHeight="1">
      <c r="A38" s="47" t="s">
        <v>94</v>
      </c>
    </row>
    <row r="39" spans="1:14" s="47" customFormat="1" ht="20.25" customHeight="1">
      <c r="A39" s="47" t="s">
        <v>147</v>
      </c>
    </row>
    <row r="40" spans="1:14" ht="20.25" customHeight="1">
      <c r="D40" s="48"/>
      <c r="I40" s="49"/>
      <c r="J40" s="49"/>
      <c r="K40" s="49"/>
      <c r="M40" s="49" t="s">
        <v>223</v>
      </c>
    </row>
    <row r="41" spans="1:14" ht="20.25" customHeight="1">
      <c r="G41" s="29"/>
      <c r="H41" s="128" t="s">
        <v>53</v>
      </c>
      <c r="I41" s="29"/>
      <c r="J41" s="32"/>
      <c r="K41" s="29"/>
      <c r="L41" s="128" t="s">
        <v>54</v>
      </c>
      <c r="M41" s="29"/>
      <c r="N41" s="128"/>
    </row>
    <row r="42" spans="1:14" ht="20.25" customHeight="1">
      <c r="E42" s="70" t="s">
        <v>0</v>
      </c>
      <c r="F42" s="50"/>
      <c r="G42" s="71">
        <v>2018</v>
      </c>
      <c r="H42" s="50"/>
      <c r="I42" s="71">
        <v>2017</v>
      </c>
      <c r="J42" s="51"/>
      <c r="K42" s="71">
        <v>2018</v>
      </c>
      <c r="L42" s="50"/>
      <c r="M42" s="71">
        <v>2017</v>
      </c>
      <c r="N42" s="50"/>
    </row>
    <row r="43" spans="1:14" ht="20.25" customHeight="1">
      <c r="A43" s="45" t="s">
        <v>125</v>
      </c>
      <c r="G43" s="58"/>
      <c r="H43" s="13"/>
      <c r="I43" s="58"/>
      <c r="J43" s="58"/>
      <c r="K43" s="58"/>
      <c r="L43" s="13"/>
      <c r="M43" s="58"/>
      <c r="N43" s="13"/>
    </row>
    <row r="44" spans="1:14" ht="20.25" customHeight="1" thickBot="1">
      <c r="A44" s="46" t="s">
        <v>48</v>
      </c>
      <c r="G44" s="58">
        <f>G27-G45</f>
        <v>91470</v>
      </c>
      <c r="H44" s="13"/>
      <c r="I44" s="58">
        <f>I27-I45</f>
        <v>65027</v>
      </c>
      <c r="J44" s="58"/>
      <c r="K44" s="62">
        <f>K27-K45</f>
        <v>21916</v>
      </c>
      <c r="L44" s="13"/>
      <c r="M44" s="62">
        <f>M27-M45</f>
        <v>17457</v>
      </c>
      <c r="N44" s="13"/>
    </row>
    <row r="45" spans="1:14" ht="20.25" customHeight="1" thickTop="1">
      <c r="A45" s="46" t="s">
        <v>126</v>
      </c>
      <c r="G45" s="56">
        <v>4744</v>
      </c>
      <c r="H45" s="13"/>
      <c r="I45" s="56">
        <v>4412</v>
      </c>
      <c r="J45" s="57"/>
      <c r="K45" s="57"/>
      <c r="L45" s="7"/>
      <c r="M45" s="57"/>
      <c r="N45" s="7"/>
    </row>
    <row r="46" spans="1:14" ht="20.25" customHeight="1" thickBot="1">
      <c r="A46" s="46"/>
      <c r="G46" s="62">
        <f>SUM(G44:G45)</f>
        <v>96214</v>
      </c>
      <c r="H46" s="13"/>
      <c r="I46" s="62">
        <f>SUM(I44:I45)</f>
        <v>69439</v>
      </c>
      <c r="J46" s="57"/>
      <c r="K46" s="57"/>
      <c r="L46" s="7"/>
      <c r="M46" s="57"/>
      <c r="N46" s="7"/>
    </row>
    <row r="47" spans="1:14" s="34" customFormat="1" ht="20.25" customHeight="1" thickTop="1">
      <c r="A47" s="33" t="s">
        <v>62</v>
      </c>
      <c r="C47" s="35"/>
      <c r="E47" s="36"/>
      <c r="G47" s="16"/>
      <c r="H47" s="13"/>
      <c r="I47" s="16"/>
      <c r="J47" s="16"/>
      <c r="K47" s="16"/>
      <c r="L47" s="13"/>
      <c r="M47" s="16"/>
      <c r="N47" s="13"/>
    </row>
    <row r="48" spans="1:14" s="34" customFormat="1" ht="20.25" customHeight="1" thickBot="1">
      <c r="A48" s="37" t="s">
        <v>48</v>
      </c>
      <c r="B48" s="38"/>
      <c r="C48" s="35"/>
      <c r="E48" s="36"/>
      <c r="G48" s="16">
        <f>SUM(G32-G49)</f>
        <v>91470</v>
      </c>
      <c r="H48" s="16"/>
      <c r="I48" s="16">
        <f>SUM(I32-I49)</f>
        <v>65027</v>
      </c>
      <c r="J48" s="16"/>
      <c r="K48" s="40">
        <f>SUM(K32)</f>
        <v>21916</v>
      </c>
      <c r="L48" s="13"/>
      <c r="M48" s="40">
        <f>SUM(M32)</f>
        <v>17457</v>
      </c>
      <c r="N48" s="13"/>
    </row>
    <row r="49" spans="1:14" s="34" customFormat="1" ht="20.25" customHeight="1" thickTop="1">
      <c r="A49" s="37" t="s">
        <v>126</v>
      </c>
      <c r="B49" s="38"/>
      <c r="C49" s="35"/>
      <c r="E49" s="36"/>
      <c r="G49" s="18">
        <f>G45</f>
        <v>4744</v>
      </c>
      <c r="H49" s="16"/>
      <c r="I49" s="18">
        <f>I45</f>
        <v>4412</v>
      </c>
      <c r="J49" s="41"/>
      <c r="K49" s="16"/>
      <c r="L49" s="13"/>
      <c r="M49" s="16"/>
      <c r="N49" s="13"/>
    </row>
    <row r="50" spans="1:14" s="34" customFormat="1" ht="20.25" customHeight="1" thickBot="1">
      <c r="A50" s="37"/>
      <c r="B50" s="38"/>
      <c r="C50" s="35"/>
      <c r="E50" s="52"/>
      <c r="G50" s="40">
        <f>SUM(G48:G49)</f>
        <v>96214</v>
      </c>
      <c r="H50" s="13"/>
      <c r="I50" s="40">
        <f>SUM(I48:I49)</f>
        <v>69439</v>
      </c>
      <c r="J50" s="41"/>
      <c r="K50" s="7"/>
      <c r="L50" s="41"/>
      <c r="M50" s="7"/>
      <c r="N50" s="41"/>
    </row>
    <row r="51" spans="1:14" s="34" customFormat="1" ht="20.25" customHeight="1" thickTop="1">
      <c r="A51" s="37"/>
      <c r="B51" s="38"/>
      <c r="C51" s="35"/>
      <c r="E51" s="52"/>
      <c r="G51" s="41"/>
      <c r="H51" s="13"/>
      <c r="I51" s="41"/>
      <c r="J51" s="41"/>
      <c r="K51" s="7"/>
      <c r="L51" s="41"/>
      <c r="M51" s="7"/>
      <c r="N51" s="41"/>
    </row>
    <row r="52" spans="1:14" s="34" customFormat="1" ht="20.25" customHeight="1">
      <c r="A52" s="33" t="s">
        <v>56</v>
      </c>
      <c r="B52" s="38"/>
      <c r="C52" s="35"/>
      <c r="E52" s="52">
        <v>16</v>
      </c>
      <c r="G52" s="41"/>
      <c r="H52" s="13"/>
      <c r="I52" s="41"/>
      <c r="J52" s="41"/>
      <c r="K52" s="7"/>
      <c r="L52" s="41"/>
      <c r="M52" s="7"/>
      <c r="N52" s="41"/>
    </row>
    <row r="53" spans="1:14" s="34" customFormat="1" ht="20.25" customHeight="1">
      <c r="A53" s="37" t="s">
        <v>127</v>
      </c>
      <c r="B53" s="38"/>
      <c r="C53" s="35"/>
      <c r="G53" s="13"/>
      <c r="H53" s="13"/>
      <c r="I53" s="13"/>
      <c r="J53" s="13"/>
      <c r="K53" s="13"/>
      <c r="L53" s="13"/>
      <c r="M53" s="13"/>
      <c r="N53" s="13"/>
    </row>
    <row r="54" spans="1:14" s="34" customFormat="1" ht="20.25" customHeight="1" thickBot="1">
      <c r="A54" s="37" t="s">
        <v>128</v>
      </c>
      <c r="B54" s="38"/>
      <c r="C54" s="39"/>
      <c r="E54" s="52"/>
      <c r="G54" s="42">
        <f>G44/G56</f>
        <v>0.18293999999999999</v>
      </c>
      <c r="H54" s="13"/>
      <c r="I54" s="42">
        <f>I44/I56</f>
        <v>0.13603092686457574</v>
      </c>
      <c r="J54" s="44"/>
      <c r="K54" s="42">
        <f>K44/K56</f>
        <v>4.3832000000000003E-2</v>
      </c>
      <c r="L54" s="16"/>
      <c r="M54" s="42">
        <f>M44/M56</f>
        <v>3.6518552144107812E-2</v>
      </c>
      <c r="N54" s="16"/>
    </row>
    <row r="55" spans="1:14" s="34" customFormat="1" ht="20.25" customHeight="1" thickTop="1">
      <c r="A55" s="37"/>
      <c r="B55" s="38"/>
      <c r="C55" s="39"/>
      <c r="E55" s="52"/>
      <c r="G55" s="41"/>
      <c r="H55" s="13"/>
      <c r="I55" s="41"/>
      <c r="J55" s="41"/>
      <c r="K55" s="41"/>
      <c r="L55" s="16"/>
      <c r="M55" s="41"/>
      <c r="N55" s="16"/>
    </row>
    <row r="56" spans="1:14" s="34" customFormat="1" ht="20.25" customHeight="1" thickBot="1">
      <c r="A56" s="37" t="s">
        <v>109</v>
      </c>
      <c r="B56" s="38"/>
      <c r="C56" s="39"/>
      <c r="E56" s="52"/>
      <c r="G56" s="40">
        <v>500000</v>
      </c>
      <c r="H56" s="13"/>
      <c r="I56" s="40">
        <v>478031</v>
      </c>
      <c r="J56" s="41"/>
      <c r="K56" s="40">
        <v>500000</v>
      </c>
      <c r="L56" s="16"/>
      <c r="M56" s="40">
        <v>478031</v>
      </c>
      <c r="N56" s="16"/>
    </row>
    <row r="57" spans="1:14" s="34" customFormat="1" ht="20.25" customHeight="1" thickTop="1">
      <c r="A57" s="37"/>
      <c r="B57" s="38"/>
      <c r="C57" s="39"/>
      <c r="E57" s="52"/>
      <c r="G57" s="41"/>
      <c r="H57" s="13"/>
      <c r="I57" s="41"/>
      <c r="J57" s="41"/>
      <c r="K57" s="41"/>
      <c r="L57" s="16"/>
      <c r="M57" s="41"/>
      <c r="N57" s="16"/>
    </row>
    <row r="58" spans="1:14" s="34" customFormat="1" ht="18.75" customHeight="1">
      <c r="A58" s="46" t="s">
        <v>3</v>
      </c>
      <c r="B58" s="38"/>
      <c r="C58" s="39"/>
      <c r="E58" s="52"/>
      <c r="G58" s="41"/>
      <c r="H58" s="13"/>
      <c r="I58" s="41"/>
      <c r="J58" s="41"/>
      <c r="K58" s="41"/>
      <c r="L58" s="16"/>
      <c r="M58" s="41"/>
      <c r="N58" s="16"/>
    </row>
    <row r="59" spans="1:14" ht="21.75" customHeight="1">
      <c r="M59" s="74" t="s">
        <v>107</v>
      </c>
    </row>
    <row r="60" spans="1:14" ht="21.75" customHeight="1">
      <c r="A60" s="47" t="s">
        <v>155</v>
      </c>
    </row>
    <row r="61" spans="1:14" s="47" customFormat="1" ht="20.25" customHeight="1">
      <c r="A61" s="47" t="s">
        <v>91</v>
      </c>
    </row>
    <row r="62" spans="1:14" s="47" customFormat="1" ht="20.25" customHeight="1">
      <c r="A62" s="47" t="s">
        <v>150</v>
      </c>
    </row>
    <row r="63" spans="1:14" ht="20.25" customHeight="1">
      <c r="D63" s="48"/>
      <c r="I63" s="49"/>
      <c r="J63" s="49"/>
      <c r="K63" s="49"/>
      <c r="M63" s="49" t="s">
        <v>223</v>
      </c>
    </row>
    <row r="64" spans="1:14" ht="20.25" customHeight="1">
      <c r="G64" s="29"/>
      <c r="H64" s="128" t="s">
        <v>53</v>
      </c>
      <c r="I64" s="29"/>
      <c r="J64" s="32"/>
      <c r="K64" s="29"/>
      <c r="L64" s="128" t="s">
        <v>54</v>
      </c>
      <c r="M64" s="29"/>
      <c r="N64" s="128"/>
    </row>
    <row r="65" spans="1:14" ht="20.25" customHeight="1">
      <c r="E65" s="70" t="s">
        <v>0</v>
      </c>
      <c r="F65" s="50"/>
      <c r="G65" s="71">
        <v>2018</v>
      </c>
      <c r="H65" s="50"/>
      <c r="I65" s="71">
        <v>2017</v>
      </c>
      <c r="J65" s="51"/>
      <c r="K65" s="71">
        <v>2018</v>
      </c>
      <c r="L65" s="50"/>
      <c r="M65" s="71">
        <v>2017</v>
      </c>
      <c r="N65" s="50"/>
    </row>
    <row r="66" spans="1:14" ht="20.25" customHeight="1">
      <c r="A66" s="45" t="s">
        <v>159</v>
      </c>
      <c r="E66" s="131"/>
      <c r="F66" s="50"/>
      <c r="G66" s="132"/>
      <c r="H66" s="50"/>
      <c r="I66" s="132"/>
      <c r="J66" s="51"/>
      <c r="K66" s="132"/>
      <c r="L66" s="50"/>
      <c r="M66" s="132"/>
      <c r="N66" s="50"/>
    </row>
    <row r="67" spans="1:14" ht="20.25" customHeight="1">
      <c r="A67" s="45" t="s">
        <v>20</v>
      </c>
    </row>
    <row r="68" spans="1:14" ht="20.25" customHeight="1">
      <c r="A68" s="46" t="s">
        <v>27</v>
      </c>
      <c r="E68" s="52"/>
      <c r="G68" s="53">
        <v>5063149</v>
      </c>
      <c r="H68" s="13"/>
      <c r="I68" s="53">
        <v>5476467</v>
      </c>
      <c r="J68" s="53"/>
      <c r="K68" s="53">
        <v>1359711</v>
      </c>
      <c r="L68" s="13"/>
      <c r="M68" s="53">
        <v>1273557</v>
      </c>
      <c r="N68" s="13"/>
    </row>
    <row r="69" spans="1:14" ht="20.25" customHeight="1">
      <c r="A69" s="46" t="s">
        <v>123</v>
      </c>
      <c r="E69" s="52" t="s">
        <v>153</v>
      </c>
      <c r="G69" s="53">
        <v>0</v>
      </c>
      <c r="H69" s="13"/>
      <c r="I69" s="53">
        <v>0</v>
      </c>
      <c r="J69" s="53"/>
      <c r="K69" s="53">
        <v>10710</v>
      </c>
      <c r="L69" s="13"/>
      <c r="M69" s="53">
        <v>25520</v>
      </c>
      <c r="N69" s="13"/>
    </row>
    <row r="70" spans="1:14" ht="20.25" customHeight="1">
      <c r="A70" s="46" t="s">
        <v>28</v>
      </c>
      <c r="E70" s="52"/>
      <c r="G70" s="53">
        <v>91</v>
      </c>
      <c r="H70" s="13"/>
      <c r="I70" s="53">
        <v>517</v>
      </c>
      <c r="J70" s="53"/>
      <c r="K70" s="53">
        <v>8182</v>
      </c>
      <c r="L70" s="13"/>
      <c r="M70" s="53">
        <v>149</v>
      </c>
      <c r="N70" s="13"/>
    </row>
    <row r="71" spans="1:14" ht="20.25" customHeight="1">
      <c r="A71" s="46" t="s">
        <v>55</v>
      </c>
      <c r="E71" s="52">
        <v>3</v>
      </c>
      <c r="G71" s="53">
        <v>0</v>
      </c>
      <c r="H71" s="13"/>
      <c r="I71" s="53">
        <v>0</v>
      </c>
      <c r="J71" s="53"/>
      <c r="K71" s="53">
        <v>219078</v>
      </c>
      <c r="L71" s="13"/>
      <c r="M71" s="53">
        <v>132253</v>
      </c>
      <c r="N71" s="13"/>
    </row>
    <row r="72" spans="1:14" ht="20.25" customHeight="1">
      <c r="A72" s="46" t="s">
        <v>29</v>
      </c>
      <c r="E72" s="52"/>
      <c r="G72" s="54">
        <v>57306</v>
      </c>
      <c r="H72" s="13"/>
      <c r="I72" s="54">
        <v>33219</v>
      </c>
      <c r="J72" s="55"/>
      <c r="K72" s="54">
        <v>26053</v>
      </c>
      <c r="L72" s="13"/>
      <c r="M72" s="54">
        <v>36762</v>
      </c>
      <c r="N72" s="13"/>
    </row>
    <row r="73" spans="1:14" ht="20.25" customHeight="1">
      <c r="A73" s="45" t="s">
        <v>21</v>
      </c>
      <c r="E73" s="52"/>
      <c r="G73" s="56">
        <f>SUM(G68:G72)</f>
        <v>5120546</v>
      </c>
      <c r="H73" s="13"/>
      <c r="I73" s="56">
        <f>SUM(I68:I72)</f>
        <v>5510203</v>
      </c>
      <c r="J73" s="57"/>
      <c r="K73" s="56">
        <f>SUM(K68:K72)</f>
        <v>1623734</v>
      </c>
      <c r="L73" s="13"/>
      <c r="M73" s="56">
        <f>SUM(M68:M72)</f>
        <v>1468241</v>
      </c>
      <c r="N73" s="13"/>
    </row>
    <row r="74" spans="1:14" ht="20.25" customHeight="1">
      <c r="A74" s="45" t="s">
        <v>22</v>
      </c>
      <c r="E74" s="52"/>
      <c r="G74" s="58"/>
      <c r="H74" s="13"/>
      <c r="I74" s="58"/>
      <c r="J74" s="58"/>
      <c r="K74" s="58"/>
      <c r="L74" s="13"/>
      <c r="M74" s="58"/>
      <c r="N74" s="13"/>
    </row>
    <row r="75" spans="1:14" ht="20.25" customHeight="1">
      <c r="A75" s="46" t="s">
        <v>30</v>
      </c>
      <c r="E75" s="52"/>
      <c r="G75" s="53">
        <v>4233395</v>
      </c>
      <c r="H75" s="13"/>
      <c r="I75" s="53">
        <v>4742646</v>
      </c>
      <c r="J75" s="53"/>
      <c r="K75" s="53">
        <v>1293186</v>
      </c>
      <c r="L75" s="13"/>
      <c r="M75" s="53">
        <v>1246267</v>
      </c>
      <c r="N75" s="13"/>
    </row>
    <row r="76" spans="1:14" ht="20.25" customHeight="1">
      <c r="A76" s="46" t="s">
        <v>38</v>
      </c>
      <c r="E76" s="52"/>
      <c r="G76" s="53">
        <v>151751</v>
      </c>
      <c r="H76" s="13"/>
      <c r="I76" s="53">
        <v>203699</v>
      </c>
      <c r="J76" s="53"/>
      <c r="K76" s="53">
        <v>93556</v>
      </c>
      <c r="L76" s="13"/>
      <c r="M76" s="53">
        <v>48146</v>
      </c>
      <c r="N76" s="13"/>
    </row>
    <row r="77" spans="1:14" ht="20.25" customHeight="1">
      <c r="A77" s="46" t="s">
        <v>39</v>
      </c>
      <c r="E77" s="52"/>
      <c r="G77" s="55">
        <v>289469</v>
      </c>
      <c r="H77" s="7"/>
      <c r="I77" s="55">
        <v>334700</v>
      </c>
      <c r="J77" s="55"/>
      <c r="K77" s="55">
        <v>122065</v>
      </c>
      <c r="L77" s="7"/>
      <c r="M77" s="55">
        <v>133987</v>
      </c>
      <c r="N77" s="7"/>
    </row>
    <row r="78" spans="1:14" ht="20.25" customHeight="1">
      <c r="A78" s="28" t="s">
        <v>111</v>
      </c>
      <c r="E78" s="52">
        <v>8</v>
      </c>
      <c r="G78" s="14">
        <v>24268</v>
      </c>
      <c r="H78" s="7"/>
      <c r="I78" s="14">
        <v>8743</v>
      </c>
      <c r="J78" s="7"/>
      <c r="K78" s="14">
        <v>0</v>
      </c>
      <c r="L78" s="7"/>
      <c r="M78" s="14">
        <v>0</v>
      </c>
      <c r="N78" s="13"/>
    </row>
    <row r="79" spans="1:14" ht="20.25" customHeight="1">
      <c r="A79" s="45" t="s">
        <v>60</v>
      </c>
      <c r="E79" s="52"/>
      <c r="G79" s="56">
        <f>SUM(G75:G78)</f>
        <v>4698883</v>
      </c>
      <c r="H79" s="13"/>
      <c r="I79" s="56">
        <f>SUM(I75:I78)</f>
        <v>5289788</v>
      </c>
      <c r="J79" s="57"/>
      <c r="K79" s="56">
        <f>SUM(K75:K78)</f>
        <v>1508807</v>
      </c>
      <c r="L79" s="13"/>
      <c r="M79" s="56">
        <f>SUM(M75:M78)</f>
        <v>1428400</v>
      </c>
      <c r="N79" s="13"/>
    </row>
    <row r="80" spans="1:14" ht="20.25" customHeight="1">
      <c r="A80" s="45" t="s">
        <v>160</v>
      </c>
      <c r="G80" s="59">
        <f>G73-G79</f>
        <v>421663</v>
      </c>
      <c r="H80" s="13"/>
      <c r="I80" s="59">
        <f>I73-I79</f>
        <v>220415</v>
      </c>
      <c r="J80" s="59"/>
      <c r="K80" s="59">
        <f>K73-K79</f>
        <v>114927</v>
      </c>
      <c r="L80" s="13"/>
      <c r="M80" s="59">
        <f>M73-M79</f>
        <v>39841</v>
      </c>
      <c r="N80" s="13"/>
    </row>
    <row r="81" spans="1:14" ht="20.25" customHeight="1">
      <c r="A81" s="46" t="s">
        <v>40</v>
      </c>
      <c r="G81" s="54">
        <v>-97429</v>
      </c>
      <c r="H81" s="13"/>
      <c r="I81" s="54">
        <v>-88421</v>
      </c>
      <c r="J81" s="55"/>
      <c r="K81" s="54">
        <v>-57088</v>
      </c>
      <c r="L81" s="13"/>
      <c r="M81" s="54">
        <v>-26181</v>
      </c>
      <c r="N81" s="13"/>
    </row>
    <row r="82" spans="1:14" ht="20.25" customHeight="1">
      <c r="A82" s="45" t="s">
        <v>161</v>
      </c>
      <c r="G82" s="55">
        <f>SUM(G80:G81)</f>
        <v>324234</v>
      </c>
      <c r="H82" s="13"/>
      <c r="I82" s="55">
        <f>SUM(I80:I81)</f>
        <v>131994</v>
      </c>
      <c r="J82" s="55"/>
      <c r="K82" s="55">
        <f>SUM(K80:K81)</f>
        <v>57839</v>
      </c>
      <c r="L82" s="13"/>
      <c r="M82" s="55">
        <f>SUM(M80:M81)</f>
        <v>13660</v>
      </c>
      <c r="N82" s="13"/>
    </row>
    <row r="83" spans="1:14" ht="20.25" customHeight="1">
      <c r="A83" s="46" t="s">
        <v>162</v>
      </c>
      <c r="E83" s="52">
        <v>15</v>
      </c>
      <c r="G83" s="60">
        <v>-54142</v>
      </c>
      <c r="H83" s="13"/>
      <c r="I83" s="60">
        <v>-10321</v>
      </c>
      <c r="J83" s="61"/>
      <c r="K83" s="60">
        <v>-11833</v>
      </c>
      <c r="L83" s="13"/>
      <c r="M83" s="60">
        <v>0</v>
      </c>
      <c r="N83" s="13"/>
    </row>
    <row r="84" spans="1:14" ht="20.25" customHeight="1">
      <c r="A84" s="45" t="s">
        <v>112</v>
      </c>
      <c r="G84" s="72">
        <f>SUM(G82:G83)</f>
        <v>270092</v>
      </c>
      <c r="H84" s="13"/>
      <c r="I84" s="72">
        <f>SUM(I82:I83)</f>
        <v>121673</v>
      </c>
      <c r="J84" s="57"/>
      <c r="K84" s="72">
        <f>SUM(K82:K83)</f>
        <v>46006</v>
      </c>
      <c r="L84" s="13"/>
      <c r="M84" s="72">
        <f>SUM(M82:M83)</f>
        <v>13660</v>
      </c>
      <c r="N84" s="13"/>
    </row>
    <row r="85" spans="1:14" ht="20.25" customHeight="1">
      <c r="A85" s="46"/>
      <c r="G85" s="58"/>
      <c r="H85" s="13"/>
      <c r="I85" s="58"/>
      <c r="J85" s="58"/>
      <c r="K85" s="58"/>
      <c r="L85" s="13"/>
      <c r="M85" s="58"/>
      <c r="N85" s="13"/>
    </row>
    <row r="86" spans="1:14" ht="20.25" customHeight="1">
      <c r="A86" s="45" t="s">
        <v>61</v>
      </c>
      <c r="G86" s="58"/>
      <c r="H86" s="13"/>
      <c r="I86" s="58"/>
      <c r="J86" s="58"/>
      <c r="K86" s="58"/>
      <c r="L86" s="13"/>
      <c r="M86" s="58"/>
      <c r="N86" s="13"/>
    </row>
    <row r="87" spans="1:14" ht="20.25" customHeight="1">
      <c r="A87" s="45" t="s">
        <v>110</v>
      </c>
      <c r="G87" s="56">
        <v>0</v>
      </c>
      <c r="H87" s="13"/>
      <c r="I87" s="56">
        <v>0</v>
      </c>
      <c r="J87" s="57"/>
      <c r="K87" s="56">
        <v>0</v>
      </c>
      <c r="L87" s="13"/>
      <c r="M87" s="56">
        <v>0</v>
      </c>
      <c r="N87" s="13"/>
    </row>
    <row r="88" spans="1:14" ht="20.25" customHeight="1">
      <c r="A88" s="45"/>
      <c r="G88" s="57"/>
      <c r="H88" s="13"/>
      <c r="I88" s="57"/>
      <c r="J88" s="57"/>
      <c r="K88" s="57"/>
      <c r="L88" s="13"/>
      <c r="M88" s="57"/>
      <c r="N88" s="13"/>
    </row>
    <row r="89" spans="1:14" ht="20.25" customHeight="1" thickBot="1">
      <c r="A89" s="45" t="s">
        <v>108</v>
      </c>
      <c r="G89" s="62">
        <f>SUM(G84,G87)</f>
        <v>270092</v>
      </c>
      <c r="H89" s="13"/>
      <c r="I89" s="62">
        <f>SUM(I84,I87)</f>
        <v>121673</v>
      </c>
      <c r="J89" s="57"/>
      <c r="K89" s="62">
        <f>SUM(K84,K87)</f>
        <v>46006</v>
      </c>
      <c r="L89" s="13"/>
      <c r="M89" s="62">
        <f>SUM(M84,M87)</f>
        <v>13660</v>
      </c>
      <c r="N89" s="13"/>
    </row>
    <row r="90" spans="1:14" ht="20.25" customHeight="1" thickTop="1">
      <c r="A90" s="46"/>
      <c r="G90" s="13"/>
      <c r="H90" s="13"/>
      <c r="I90" s="13"/>
      <c r="J90" s="13"/>
      <c r="K90" s="13"/>
      <c r="L90" s="13"/>
      <c r="M90" s="13"/>
      <c r="N90" s="13"/>
    </row>
    <row r="91" spans="1:14" ht="20.25" customHeight="1">
      <c r="A91" s="46" t="s">
        <v>3</v>
      </c>
      <c r="G91" s="57"/>
      <c r="H91" s="13"/>
      <c r="I91" s="57"/>
      <c r="J91" s="57"/>
      <c r="K91" s="57"/>
      <c r="L91" s="7"/>
      <c r="M91" s="57"/>
      <c r="N91" s="7"/>
    </row>
    <row r="92" spans="1:14" ht="10.5" customHeight="1">
      <c r="G92" s="13"/>
      <c r="H92" s="13"/>
      <c r="I92" s="13"/>
      <c r="J92" s="13"/>
      <c r="K92" s="13"/>
      <c r="L92" s="13"/>
      <c r="M92" s="13"/>
      <c r="N92" s="13"/>
    </row>
    <row r="93" spans="1:14" ht="21.75" customHeight="1">
      <c r="M93" s="74" t="s">
        <v>107</v>
      </c>
    </row>
    <row r="94" spans="1:14" ht="21.75" customHeight="1">
      <c r="A94" s="47" t="s">
        <v>155</v>
      </c>
    </row>
    <row r="95" spans="1:14" s="47" customFormat="1" ht="20.25" customHeight="1">
      <c r="A95" s="47" t="s">
        <v>94</v>
      </c>
    </row>
    <row r="96" spans="1:14" s="47" customFormat="1" ht="20.25" customHeight="1">
      <c r="A96" s="47" t="s">
        <v>150</v>
      </c>
    </row>
    <row r="97" spans="1:14" ht="20.25" customHeight="1">
      <c r="D97" s="48"/>
      <c r="I97" s="49"/>
      <c r="J97" s="49"/>
      <c r="K97" s="49"/>
      <c r="M97" s="49" t="s">
        <v>223</v>
      </c>
    </row>
    <row r="98" spans="1:14" ht="20.25" customHeight="1">
      <c r="G98" s="29"/>
      <c r="H98" s="128" t="s">
        <v>53</v>
      </c>
      <c r="I98" s="29"/>
      <c r="J98" s="32"/>
      <c r="K98" s="29"/>
      <c r="L98" s="128" t="s">
        <v>54</v>
      </c>
      <c r="M98" s="29"/>
      <c r="N98" s="128"/>
    </row>
    <row r="99" spans="1:14" ht="20.25" customHeight="1">
      <c r="E99" s="70" t="s">
        <v>0</v>
      </c>
      <c r="F99" s="50"/>
      <c r="G99" s="71">
        <v>2018</v>
      </c>
      <c r="H99" s="50"/>
      <c r="I99" s="71">
        <v>2017</v>
      </c>
      <c r="J99" s="51"/>
      <c r="K99" s="71">
        <v>2018</v>
      </c>
      <c r="L99" s="50"/>
      <c r="M99" s="71">
        <v>2017</v>
      </c>
      <c r="N99" s="50"/>
    </row>
    <row r="100" spans="1:14" ht="20.25" customHeight="1">
      <c r="A100" s="45" t="s">
        <v>125</v>
      </c>
      <c r="G100" s="58"/>
      <c r="H100" s="13"/>
      <c r="I100" s="58"/>
      <c r="J100" s="58"/>
      <c r="K100" s="58"/>
      <c r="L100" s="13"/>
      <c r="M100" s="58"/>
      <c r="N100" s="13"/>
    </row>
    <row r="101" spans="1:14" ht="20.25" customHeight="1" thickBot="1">
      <c r="A101" s="46" t="s">
        <v>48</v>
      </c>
      <c r="G101" s="58">
        <f>G84-G104-G102</f>
        <v>257154</v>
      </c>
      <c r="H101" s="13"/>
      <c r="I101" s="58">
        <f>I84-I104-I102</f>
        <v>63084</v>
      </c>
      <c r="J101" s="58"/>
      <c r="K101" s="62">
        <f>K84-K104</f>
        <v>46006</v>
      </c>
      <c r="L101" s="13"/>
      <c r="M101" s="62">
        <f>M84-M104</f>
        <v>13660</v>
      </c>
      <c r="N101" s="13"/>
    </row>
    <row r="102" spans="1:14" ht="20.25" customHeight="1" thickTop="1">
      <c r="A102" s="46" t="s">
        <v>126</v>
      </c>
      <c r="G102" s="58">
        <v>12938</v>
      </c>
      <c r="H102" s="13"/>
      <c r="I102" s="58">
        <v>7429</v>
      </c>
      <c r="J102" s="58"/>
      <c r="K102" s="57"/>
      <c r="L102" s="13"/>
      <c r="M102" s="57"/>
      <c r="N102" s="13"/>
    </row>
    <row r="103" spans="1:14" ht="20.25" customHeight="1">
      <c r="A103" s="46" t="s">
        <v>163</v>
      </c>
      <c r="G103" s="58"/>
      <c r="H103" s="13"/>
      <c r="I103" s="58"/>
      <c r="J103" s="58"/>
      <c r="K103" s="57"/>
      <c r="L103" s="13"/>
      <c r="M103" s="57"/>
      <c r="N103" s="13"/>
    </row>
    <row r="104" spans="1:14" ht="20.25" customHeight="1">
      <c r="A104" s="46" t="s">
        <v>164</v>
      </c>
      <c r="G104" s="56">
        <v>0</v>
      </c>
      <c r="H104" s="13"/>
      <c r="I104" s="56">
        <v>51160</v>
      </c>
      <c r="J104" s="57"/>
      <c r="K104" s="57"/>
      <c r="L104" s="7"/>
      <c r="M104" s="57"/>
      <c r="N104" s="7"/>
    </row>
    <row r="105" spans="1:14" ht="20.25" customHeight="1" thickBot="1">
      <c r="A105" s="46"/>
      <c r="G105" s="62">
        <f>SUM(G101:G104)</f>
        <v>270092</v>
      </c>
      <c r="H105" s="13"/>
      <c r="I105" s="62">
        <f>SUM(I101:I104)</f>
        <v>121673</v>
      </c>
      <c r="J105" s="57"/>
      <c r="K105" s="57"/>
      <c r="L105" s="7"/>
      <c r="M105" s="57"/>
      <c r="N105" s="7"/>
    </row>
    <row r="106" spans="1:14" s="34" customFormat="1" ht="20.25" customHeight="1" thickTop="1">
      <c r="A106" s="33" t="s">
        <v>62</v>
      </c>
      <c r="C106" s="35"/>
      <c r="E106" s="36"/>
      <c r="G106" s="16"/>
      <c r="H106" s="13"/>
      <c r="I106" s="16"/>
      <c r="J106" s="16"/>
      <c r="K106" s="16"/>
      <c r="L106" s="13"/>
      <c r="M106" s="16"/>
      <c r="N106" s="13"/>
    </row>
    <row r="107" spans="1:14" s="34" customFormat="1" ht="20.25" customHeight="1" thickBot="1">
      <c r="A107" s="37" t="s">
        <v>48</v>
      </c>
      <c r="B107" s="38"/>
      <c r="C107" s="35"/>
      <c r="E107" s="36"/>
      <c r="G107" s="16">
        <f>SUM(G89-G110-G108)</f>
        <v>257154</v>
      </c>
      <c r="H107" s="16"/>
      <c r="I107" s="16">
        <f>SUM(I89-I110-I108)</f>
        <v>63084</v>
      </c>
      <c r="J107" s="16"/>
      <c r="K107" s="40">
        <f>SUM(K89)</f>
        <v>46006</v>
      </c>
      <c r="L107" s="13"/>
      <c r="M107" s="40">
        <f>SUM(M89)</f>
        <v>13660</v>
      </c>
      <c r="N107" s="13"/>
    </row>
    <row r="108" spans="1:14" s="34" customFormat="1" ht="20.25" customHeight="1" thickTop="1">
      <c r="A108" s="46" t="s">
        <v>126</v>
      </c>
      <c r="B108" s="38"/>
      <c r="C108" s="35"/>
      <c r="E108" s="36"/>
      <c r="G108" s="16">
        <v>12938</v>
      </c>
      <c r="H108" s="16"/>
      <c r="I108" s="16">
        <v>7429</v>
      </c>
      <c r="J108" s="16"/>
      <c r="K108" s="41"/>
      <c r="L108" s="13"/>
      <c r="M108" s="41"/>
      <c r="N108" s="13"/>
    </row>
    <row r="109" spans="1:14" s="34" customFormat="1" ht="20.25" customHeight="1">
      <c r="A109" s="46" t="s">
        <v>163</v>
      </c>
      <c r="B109" s="38"/>
      <c r="C109" s="35"/>
      <c r="E109" s="36"/>
      <c r="G109" s="16"/>
      <c r="H109" s="16"/>
      <c r="I109" s="16"/>
      <c r="J109" s="16"/>
      <c r="K109" s="41"/>
      <c r="L109" s="13"/>
      <c r="M109" s="41"/>
      <c r="N109" s="13"/>
    </row>
    <row r="110" spans="1:14" s="34" customFormat="1" ht="20.25" customHeight="1">
      <c r="A110" s="46" t="s">
        <v>164</v>
      </c>
      <c r="B110" s="38"/>
      <c r="C110" s="35"/>
      <c r="E110" s="36"/>
      <c r="G110" s="18">
        <v>0</v>
      </c>
      <c r="H110" s="16"/>
      <c r="I110" s="18">
        <v>51160</v>
      </c>
      <c r="J110" s="41"/>
      <c r="K110" s="16"/>
      <c r="L110" s="13"/>
      <c r="M110" s="16"/>
      <c r="N110" s="13"/>
    </row>
    <row r="111" spans="1:14" s="34" customFormat="1" ht="20.25" customHeight="1" thickBot="1">
      <c r="A111" s="37"/>
      <c r="B111" s="38"/>
      <c r="C111" s="35"/>
      <c r="E111" s="52"/>
      <c r="G111" s="40">
        <f>SUM(G107:G110)</f>
        <v>270092</v>
      </c>
      <c r="H111" s="13"/>
      <c r="I111" s="40">
        <f>SUM(I107:I110)</f>
        <v>121673</v>
      </c>
      <c r="J111" s="41"/>
      <c r="K111" s="7"/>
      <c r="L111" s="41"/>
      <c r="M111" s="7"/>
      <c r="N111" s="41"/>
    </row>
    <row r="112" spans="1:14" s="34" customFormat="1" ht="20.25" customHeight="1" thickTop="1">
      <c r="A112" s="37"/>
      <c r="B112" s="38"/>
      <c r="C112" s="35"/>
      <c r="E112" s="52"/>
      <c r="G112" s="41"/>
      <c r="H112" s="13"/>
      <c r="I112" s="41"/>
      <c r="J112" s="41"/>
      <c r="K112" s="7"/>
      <c r="L112" s="41"/>
      <c r="M112" s="7"/>
      <c r="N112" s="41"/>
    </row>
    <row r="113" spans="1:15" s="34" customFormat="1" ht="20.25" customHeight="1">
      <c r="A113" s="33" t="s">
        <v>56</v>
      </c>
      <c r="B113" s="38"/>
      <c r="C113" s="35"/>
      <c r="E113" s="52">
        <v>16</v>
      </c>
      <c r="G113" s="41"/>
      <c r="H113" s="13"/>
      <c r="I113" s="41"/>
      <c r="J113" s="41"/>
      <c r="K113" s="7"/>
      <c r="L113" s="41"/>
      <c r="M113" s="7"/>
      <c r="N113" s="41"/>
    </row>
    <row r="114" spans="1:15" s="34" customFormat="1" ht="20.25" customHeight="1">
      <c r="A114" s="37" t="s">
        <v>127</v>
      </c>
      <c r="B114" s="38"/>
      <c r="C114" s="35"/>
      <c r="G114" s="13"/>
      <c r="H114" s="13"/>
      <c r="I114" s="13"/>
      <c r="J114" s="13"/>
      <c r="K114" s="13"/>
      <c r="L114" s="13"/>
      <c r="M114" s="13"/>
      <c r="N114" s="13"/>
    </row>
    <row r="115" spans="1:15" s="34" customFormat="1" ht="20.25" customHeight="1" thickBot="1">
      <c r="A115" s="37" t="s">
        <v>128</v>
      </c>
      <c r="B115" s="38"/>
      <c r="C115" s="39"/>
      <c r="E115" s="52"/>
      <c r="G115" s="42">
        <f>G101/G117</f>
        <v>0.51430799999999999</v>
      </c>
      <c r="H115" s="13"/>
      <c r="I115" s="42">
        <f>I101/I117</f>
        <v>0.26237444631605217</v>
      </c>
      <c r="J115" s="44"/>
      <c r="K115" s="42">
        <f>K101/K117</f>
        <v>9.2011999999999997E-2</v>
      </c>
      <c r="L115" s="16"/>
      <c r="M115" s="42">
        <f>M101/M117</f>
        <v>5.6813691850188197E-2</v>
      </c>
      <c r="N115" s="16"/>
    </row>
    <row r="116" spans="1:15" s="34" customFormat="1" ht="20.25" customHeight="1" thickTop="1">
      <c r="A116" s="37"/>
      <c r="B116" s="38"/>
      <c r="C116" s="39"/>
      <c r="E116" s="52"/>
      <c r="G116" s="41"/>
      <c r="H116" s="13"/>
      <c r="I116" s="41"/>
      <c r="J116" s="41"/>
      <c r="K116" s="41"/>
      <c r="L116" s="16"/>
      <c r="M116" s="41"/>
      <c r="N116" s="16"/>
    </row>
    <row r="117" spans="1:15" s="34" customFormat="1" ht="20.25" customHeight="1" thickBot="1">
      <c r="A117" s="37" t="s">
        <v>109</v>
      </c>
      <c r="B117" s="38"/>
      <c r="C117" s="39"/>
      <c r="E117" s="52"/>
      <c r="G117" s="40">
        <v>500000</v>
      </c>
      <c r="H117" s="13"/>
      <c r="I117" s="40">
        <v>240435</v>
      </c>
      <c r="J117" s="41"/>
      <c r="K117" s="40">
        <v>500000</v>
      </c>
      <c r="L117" s="16"/>
      <c r="M117" s="40">
        <v>240435</v>
      </c>
      <c r="N117" s="16"/>
    </row>
    <row r="118" spans="1:15" s="34" customFormat="1" ht="20.25" customHeight="1" thickTop="1">
      <c r="A118" s="37"/>
      <c r="B118" s="38"/>
      <c r="C118" s="39"/>
      <c r="E118" s="52"/>
      <c r="G118" s="41"/>
      <c r="H118" s="13"/>
      <c r="I118" s="41"/>
      <c r="J118" s="41"/>
      <c r="K118" s="41"/>
      <c r="L118" s="16"/>
      <c r="M118" s="41"/>
      <c r="N118" s="16"/>
    </row>
    <row r="119" spans="1:15" s="34" customFormat="1" ht="18.75" customHeight="1">
      <c r="A119" s="46" t="s">
        <v>3</v>
      </c>
      <c r="B119" s="38"/>
      <c r="C119" s="39"/>
      <c r="E119" s="52"/>
      <c r="G119" s="41"/>
      <c r="H119" s="13"/>
      <c r="I119" s="41"/>
      <c r="J119" s="41"/>
      <c r="K119" s="41"/>
      <c r="L119" s="16"/>
      <c r="M119" s="41"/>
      <c r="N119" s="16"/>
    </row>
    <row r="120" spans="1:15" s="34" customFormat="1" ht="18.75" customHeight="1">
      <c r="A120" s="46"/>
      <c r="B120" s="38"/>
      <c r="C120" s="39"/>
      <c r="E120" s="52"/>
      <c r="G120" s="41"/>
      <c r="H120" s="13"/>
      <c r="I120" s="41"/>
      <c r="J120" s="41"/>
      <c r="K120" s="41"/>
      <c r="L120" s="13"/>
      <c r="M120" s="41"/>
      <c r="N120" s="16"/>
    </row>
    <row r="121" spans="1:15" s="34" customFormat="1" ht="18.75" customHeight="1">
      <c r="A121" s="46"/>
      <c r="B121" s="38"/>
      <c r="C121" s="39"/>
      <c r="E121" s="52"/>
      <c r="G121" s="41"/>
      <c r="H121" s="13"/>
      <c r="I121" s="41"/>
      <c r="J121" s="41"/>
      <c r="K121" s="41"/>
      <c r="L121" s="13"/>
      <c r="M121" s="41"/>
      <c r="N121" s="16"/>
    </row>
    <row r="122" spans="1:15" ht="21.75" customHeight="1">
      <c r="M122" s="74" t="s">
        <v>107</v>
      </c>
      <c r="O122" s="47"/>
    </row>
    <row r="123" spans="1:15" ht="21.75" customHeight="1">
      <c r="A123" s="47" t="s">
        <v>155</v>
      </c>
      <c r="O123" s="47"/>
    </row>
    <row r="124" spans="1:15" s="47" customFormat="1" ht="21.75" customHeight="1">
      <c r="A124" s="63" t="s">
        <v>63</v>
      </c>
    </row>
    <row r="125" spans="1:15" s="47" customFormat="1" ht="21.75" customHeight="1">
      <c r="A125" s="47" t="s">
        <v>150</v>
      </c>
    </row>
    <row r="126" spans="1:15" ht="21.75" customHeight="1">
      <c r="D126" s="48"/>
      <c r="I126" s="49"/>
      <c r="M126" s="49" t="s">
        <v>103</v>
      </c>
    </row>
    <row r="127" spans="1:15" ht="21.75" customHeight="1">
      <c r="G127" s="29"/>
      <c r="H127" s="128" t="s">
        <v>53</v>
      </c>
      <c r="I127" s="29"/>
      <c r="J127" s="30"/>
      <c r="K127" s="29"/>
      <c r="L127" s="128" t="s">
        <v>54</v>
      </c>
      <c r="M127" s="29"/>
    </row>
    <row r="128" spans="1:15" ht="21.75" customHeight="1">
      <c r="E128" s="50"/>
      <c r="F128" s="50"/>
      <c r="G128" s="71">
        <v>2018</v>
      </c>
      <c r="H128" s="50"/>
      <c r="I128" s="71">
        <v>2017</v>
      </c>
      <c r="J128" s="51"/>
      <c r="K128" s="71">
        <v>2018</v>
      </c>
      <c r="L128" s="50"/>
      <c r="M128" s="71">
        <v>2017</v>
      </c>
    </row>
    <row r="129" spans="1:13" s="34" customFormat="1" ht="21.75" customHeight="1">
      <c r="A129" s="64" t="s">
        <v>66</v>
      </c>
      <c r="B129" s="38"/>
      <c r="C129" s="39"/>
      <c r="E129" s="52"/>
      <c r="G129" s="41"/>
      <c r="H129" s="13"/>
      <c r="I129" s="41"/>
      <c r="J129" s="13"/>
      <c r="K129" s="41"/>
      <c r="L129" s="16"/>
      <c r="M129" s="41"/>
    </row>
    <row r="130" spans="1:13" s="34" customFormat="1" ht="21.75" customHeight="1">
      <c r="A130" s="39" t="s">
        <v>130</v>
      </c>
      <c r="B130" s="38"/>
      <c r="C130" s="39"/>
      <c r="E130" s="52"/>
      <c r="G130" s="13">
        <f>SUM(G82)</f>
        <v>324234</v>
      </c>
      <c r="H130" s="13"/>
      <c r="I130" s="13">
        <f>SUM(I82)</f>
        <v>131994</v>
      </c>
      <c r="J130" s="13"/>
      <c r="K130" s="13">
        <f>SUM(K82)</f>
        <v>57839</v>
      </c>
      <c r="L130" s="13"/>
      <c r="M130" s="13">
        <f>SUM(M82)</f>
        <v>13660</v>
      </c>
    </row>
    <row r="131" spans="1:13" s="34" customFormat="1" ht="21.75" customHeight="1">
      <c r="A131" s="65" t="s">
        <v>131</v>
      </c>
      <c r="B131" s="38"/>
      <c r="C131" s="39"/>
      <c r="E131" s="52"/>
      <c r="G131" s="13"/>
      <c r="H131" s="13"/>
      <c r="I131" s="13"/>
      <c r="J131" s="13"/>
      <c r="K131" s="13"/>
      <c r="L131" s="13"/>
      <c r="M131" s="13"/>
    </row>
    <row r="132" spans="1:13" s="34" customFormat="1" ht="21.75" customHeight="1">
      <c r="A132" s="65" t="s">
        <v>67</v>
      </c>
      <c r="B132" s="38"/>
      <c r="C132" s="39"/>
      <c r="E132" s="52"/>
      <c r="G132" s="13"/>
      <c r="H132" s="13"/>
      <c r="I132" s="13"/>
      <c r="J132" s="13"/>
      <c r="K132" s="13"/>
      <c r="L132" s="13"/>
      <c r="M132" s="13"/>
    </row>
    <row r="133" spans="1:13" s="34" customFormat="1" ht="21.75" customHeight="1">
      <c r="A133" s="65" t="s">
        <v>102</v>
      </c>
      <c r="B133" s="38"/>
      <c r="C133" s="39"/>
      <c r="E133" s="52"/>
      <c r="G133" s="13">
        <v>655779</v>
      </c>
      <c r="H133" s="13"/>
      <c r="I133" s="13">
        <v>673863</v>
      </c>
      <c r="J133" s="13"/>
      <c r="K133" s="13">
        <v>21665</v>
      </c>
      <c r="L133" s="13"/>
      <c r="M133" s="13">
        <v>10704</v>
      </c>
    </row>
    <row r="134" spans="1:13" s="34" customFormat="1" ht="21.75" customHeight="1">
      <c r="A134" s="65" t="s">
        <v>227</v>
      </c>
      <c r="B134" s="38"/>
      <c r="C134" s="39"/>
      <c r="E134" s="52"/>
      <c r="G134" s="13">
        <v>-10872</v>
      </c>
      <c r="H134" s="13"/>
      <c r="I134" s="13">
        <v>17690</v>
      </c>
      <c r="J134" s="13"/>
      <c r="K134" s="13">
        <v>-1852</v>
      </c>
      <c r="L134" s="13"/>
      <c r="M134" s="13">
        <v>0</v>
      </c>
    </row>
    <row r="135" spans="1:13" s="34" customFormat="1" ht="21.75" customHeight="1">
      <c r="A135" s="65" t="s">
        <v>184</v>
      </c>
      <c r="B135" s="38"/>
      <c r="C135" s="39"/>
      <c r="E135" s="52"/>
      <c r="G135" s="13">
        <v>-30570</v>
      </c>
      <c r="H135" s="13"/>
      <c r="I135" s="13">
        <v>-3958</v>
      </c>
      <c r="J135" s="13"/>
      <c r="K135" s="13">
        <v>-12</v>
      </c>
      <c r="L135" s="13"/>
      <c r="M135" s="13">
        <v>-310</v>
      </c>
    </row>
    <row r="136" spans="1:13" s="34" customFormat="1" ht="21.75" customHeight="1">
      <c r="A136" s="65" t="s">
        <v>183</v>
      </c>
      <c r="B136" s="38"/>
      <c r="C136" s="39"/>
      <c r="E136" s="52"/>
      <c r="G136" s="13">
        <v>5811</v>
      </c>
      <c r="H136" s="13"/>
      <c r="I136" s="13">
        <v>10612</v>
      </c>
      <c r="J136" s="13"/>
      <c r="K136" s="13">
        <v>101</v>
      </c>
      <c r="L136" s="13"/>
      <c r="M136" s="13">
        <v>0</v>
      </c>
    </row>
    <row r="137" spans="1:13" s="34" customFormat="1" ht="21.75" customHeight="1">
      <c r="A137" s="65" t="s">
        <v>185</v>
      </c>
      <c r="B137" s="38"/>
      <c r="C137" s="39"/>
      <c r="E137" s="52"/>
      <c r="G137" s="13">
        <v>24268</v>
      </c>
      <c r="H137" s="13"/>
      <c r="I137" s="13">
        <v>8868</v>
      </c>
      <c r="J137" s="13"/>
      <c r="K137" s="13">
        <v>0</v>
      </c>
      <c r="L137" s="13"/>
      <c r="M137" s="13">
        <v>0</v>
      </c>
    </row>
    <row r="138" spans="1:13" s="34" customFormat="1" ht="21.75" customHeight="1">
      <c r="A138" s="65" t="s">
        <v>186</v>
      </c>
      <c r="B138" s="38"/>
      <c r="C138" s="39"/>
      <c r="E138" s="52"/>
      <c r="G138" s="13">
        <v>0</v>
      </c>
      <c r="H138" s="13"/>
      <c r="I138" s="13">
        <v>3378</v>
      </c>
      <c r="J138" s="13"/>
      <c r="K138" s="13">
        <v>0</v>
      </c>
      <c r="L138" s="13"/>
      <c r="M138" s="13">
        <v>0</v>
      </c>
    </row>
    <row r="139" spans="1:13" s="34" customFormat="1" ht="21.75" customHeight="1">
      <c r="A139" s="65" t="s">
        <v>68</v>
      </c>
      <c r="B139" s="38"/>
      <c r="C139" s="39"/>
      <c r="E139" s="52"/>
      <c r="G139" s="13">
        <v>26900</v>
      </c>
      <c r="H139" s="13"/>
      <c r="I139" s="13">
        <v>29594</v>
      </c>
      <c r="J139" s="13"/>
      <c r="K139" s="13">
        <v>5907</v>
      </c>
      <c r="L139" s="13"/>
      <c r="M139" s="13">
        <v>6362</v>
      </c>
    </row>
    <row r="140" spans="1:13" s="34" customFormat="1" ht="21.75" customHeight="1">
      <c r="A140" s="65" t="s">
        <v>132</v>
      </c>
      <c r="B140" s="38"/>
      <c r="C140" s="39"/>
      <c r="E140" s="52"/>
      <c r="G140" s="13">
        <v>0</v>
      </c>
      <c r="H140" s="13"/>
      <c r="I140" s="13">
        <v>0</v>
      </c>
      <c r="J140" s="13"/>
      <c r="K140" s="13">
        <v>-10710</v>
      </c>
      <c r="L140" s="13"/>
      <c r="M140" s="13">
        <v>-25520</v>
      </c>
    </row>
    <row r="141" spans="1:13" s="34" customFormat="1" ht="21.75" customHeight="1">
      <c r="A141" s="65" t="s">
        <v>69</v>
      </c>
      <c r="B141" s="38"/>
      <c r="C141" s="39"/>
      <c r="E141" s="52"/>
      <c r="G141" s="13">
        <v>-91</v>
      </c>
      <c r="H141" s="13"/>
      <c r="I141" s="13">
        <v>-517</v>
      </c>
      <c r="J141" s="13"/>
      <c r="K141" s="13">
        <v>-8182</v>
      </c>
      <c r="L141" s="13"/>
      <c r="M141" s="13">
        <v>-149</v>
      </c>
    </row>
    <row r="142" spans="1:13" s="34" customFormat="1" ht="21.75" customHeight="1">
      <c r="A142" s="65" t="s">
        <v>70</v>
      </c>
      <c r="B142" s="38"/>
      <c r="C142" s="39"/>
      <c r="E142" s="52"/>
      <c r="G142" s="14">
        <v>97786</v>
      </c>
      <c r="H142" s="13"/>
      <c r="I142" s="14">
        <v>88429</v>
      </c>
      <c r="J142" s="13"/>
      <c r="K142" s="14">
        <v>56900</v>
      </c>
      <c r="L142" s="13"/>
      <c r="M142" s="14">
        <v>26181</v>
      </c>
    </row>
    <row r="143" spans="1:13" s="34" customFormat="1" ht="21.75" customHeight="1">
      <c r="A143" s="66" t="s">
        <v>71</v>
      </c>
      <c r="B143" s="38"/>
      <c r="C143" s="39"/>
      <c r="E143" s="52"/>
      <c r="G143" s="13"/>
      <c r="H143" s="13"/>
      <c r="I143" s="13"/>
      <c r="J143" s="13"/>
      <c r="K143" s="13"/>
      <c r="L143" s="13"/>
      <c r="M143" s="13"/>
    </row>
    <row r="144" spans="1:13" s="34" customFormat="1" ht="21.75" customHeight="1">
      <c r="A144" s="66" t="s">
        <v>72</v>
      </c>
      <c r="B144" s="38"/>
      <c r="C144" s="39"/>
      <c r="E144" s="52"/>
      <c r="G144" s="13">
        <f>SUM(G130:G143)</f>
        <v>1093245</v>
      </c>
      <c r="H144" s="13"/>
      <c r="I144" s="13">
        <f>SUM(I130:I143)</f>
        <v>959953</v>
      </c>
      <c r="J144" s="13"/>
      <c r="K144" s="13">
        <f>SUM(K130:K143)</f>
        <v>121656</v>
      </c>
      <c r="L144" s="13"/>
      <c r="M144" s="13">
        <f>SUM(M130:M143)</f>
        <v>30928</v>
      </c>
    </row>
    <row r="145" spans="1:13" s="34" customFormat="1" ht="21.75" customHeight="1">
      <c r="A145" s="66" t="s">
        <v>73</v>
      </c>
      <c r="B145" s="38"/>
      <c r="C145" s="39"/>
      <c r="E145" s="52"/>
      <c r="G145" s="13"/>
      <c r="H145" s="13"/>
      <c r="I145" s="13"/>
      <c r="J145" s="13"/>
      <c r="K145" s="13"/>
      <c r="L145" s="13"/>
      <c r="M145" s="13"/>
    </row>
    <row r="146" spans="1:13" s="34" customFormat="1" ht="21.75" customHeight="1">
      <c r="A146" s="65" t="s">
        <v>74</v>
      </c>
      <c r="B146" s="38"/>
      <c r="C146" s="39"/>
      <c r="E146" s="52"/>
      <c r="G146" s="13">
        <v>544103</v>
      </c>
      <c r="H146" s="13"/>
      <c r="I146" s="13">
        <v>-708347</v>
      </c>
      <c r="J146" s="13"/>
      <c r="K146" s="13">
        <v>450264</v>
      </c>
      <c r="L146" s="13"/>
      <c r="M146" s="13">
        <v>-526238</v>
      </c>
    </row>
    <row r="147" spans="1:13" s="34" customFormat="1" ht="21.75" customHeight="1">
      <c r="A147" s="65" t="s">
        <v>75</v>
      </c>
      <c r="B147" s="38"/>
      <c r="C147" s="39"/>
      <c r="E147" s="52"/>
      <c r="G147" s="13">
        <v>-81094</v>
      </c>
      <c r="H147" s="13"/>
      <c r="I147" s="13">
        <v>-23942</v>
      </c>
      <c r="J147" s="13"/>
      <c r="K147" s="13">
        <v>90342</v>
      </c>
      <c r="L147" s="13"/>
      <c r="M147" s="13">
        <v>-36744</v>
      </c>
    </row>
    <row r="148" spans="1:13" s="34" customFormat="1" ht="21.75" customHeight="1">
      <c r="A148" s="65" t="s">
        <v>76</v>
      </c>
      <c r="B148" s="38"/>
      <c r="C148" s="39"/>
      <c r="E148" s="52"/>
      <c r="G148" s="13">
        <v>-109389</v>
      </c>
      <c r="H148" s="13"/>
      <c r="I148" s="13">
        <v>-76363</v>
      </c>
      <c r="J148" s="13"/>
      <c r="K148" s="13">
        <v>-41916</v>
      </c>
      <c r="L148" s="13"/>
      <c r="M148" s="13">
        <v>-16087</v>
      </c>
    </row>
    <row r="149" spans="1:13" s="34" customFormat="1" ht="21.75" customHeight="1">
      <c r="A149" s="65" t="s">
        <v>77</v>
      </c>
      <c r="B149" s="38"/>
      <c r="C149" s="39"/>
      <c r="E149" s="52"/>
      <c r="G149" s="13">
        <v>4398</v>
      </c>
      <c r="H149" s="13"/>
      <c r="I149" s="13">
        <v>16999</v>
      </c>
      <c r="J149" s="13"/>
      <c r="K149" s="13">
        <v>95</v>
      </c>
      <c r="L149" s="13"/>
      <c r="M149" s="13">
        <v>-1997</v>
      </c>
    </row>
    <row r="150" spans="1:13" s="34" customFormat="1" ht="21.75" customHeight="1">
      <c r="A150" s="65" t="s">
        <v>78</v>
      </c>
      <c r="B150" s="38"/>
      <c r="C150" s="39"/>
      <c r="E150" s="52"/>
      <c r="G150" s="13"/>
      <c r="H150" s="13"/>
      <c r="I150" s="13"/>
      <c r="J150" s="13"/>
      <c r="K150" s="13"/>
      <c r="L150" s="13"/>
      <c r="M150" s="13"/>
    </row>
    <row r="151" spans="1:13" s="34" customFormat="1" ht="21.75" customHeight="1">
      <c r="A151" s="65" t="s">
        <v>79</v>
      </c>
      <c r="B151" s="38"/>
      <c r="C151" s="39"/>
      <c r="E151" s="52"/>
      <c r="G151" s="13">
        <v>-160880</v>
      </c>
      <c r="H151" s="13"/>
      <c r="I151" s="13">
        <v>58437</v>
      </c>
      <c r="J151" s="13"/>
      <c r="K151" s="13">
        <v>65503</v>
      </c>
      <c r="L151" s="13"/>
      <c r="M151" s="13">
        <v>903623</v>
      </c>
    </row>
    <row r="152" spans="1:13" s="34" customFormat="1" ht="21.75" customHeight="1">
      <c r="A152" s="65" t="s">
        <v>80</v>
      </c>
      <c r="B152" s="38"/>
      <c r="C152" s="39"/>
      <c r="E152" s="52"/>
      <c r="G152" s="7">
        <v>-28239</v>
      </c>
      <c r="H152" s="13"/>
      <c r="I152" s="7">
        <v>-31943</v>
      </c>
      <c r="J152" s="13"/>
      <c r="K152" s="7">
        <v>-10471</v>
      </c>
      <c r="L152" s="13"/>
      <c r="M152" s="7">
        <v>2070</v>
      </c>
    </row>
    <row r="153" spans="1:13" s="34" customFormat="1" ht="21.75" customHeight="1">
      <c r="A153" s="65" t="s">
        <v>133</v>
      </c>
      <c r="B153" s="38"/>
      <c r="C153" s="39"/>
      <c r="E153" s="52"/>
      <c r="G153" s="14">
        <v>704</v>
      </c>
      <c r="H153" s="13"/>
      <c r="I153" s="14">
        <v>0</v>
      </c>
      <c r="J153" s="13"/>
      <c r="K153" s="14">
        <v>0</v>
      </c>
      <c r="L153" s="13"/>
      <c r="M153" s="14">
        <v>0</v>
      </c>
    </row>
    <row r="154" spans="1:13" s="34" customFormat="1" ht="21.75" customHeight="1">
      <c r="A154" s="67" t="s">
        <v>66</v>
      </c>
      <c r="B154" s="38"/>
      <c r="C154" s="39"/>
      <c r="E154" s="52"/>
      <c r="G154" s="13">
        <f>SUM(G144:G153)</f>
        <v>1262848</v>
      </c>
      <c r="H154" s="13"/>
      <c r="I154" s="13">
        <f>SUM(I144:I153)</f>
        <v>194794</v>
      </c>
      <c r="J154" s="13"/>
      <c r="K154" s="13">
        <f>SUM(K144:K153)</f>
        <v>675473</v>
      </c>
      <c r="L154" s="13"/>
      <c r="M154" s="13">
        <f>SUM(M144:M153)</f>
        <v>355555</v>
      </c>
    </row>
    <row r="155" spans="1:13" s="34" customFormat="1" ht="21.75" customHeight="1">
      <c r="A155" s="65" t="s">
        <v>228</v>
      </c>
      <c r="B155" s="38"/>
      <c r="C155" s="39"/>
      <c r="E155" s="52"/>
      <c r="G155" s="13">
        <v>53</v>
      </c>
      <c r="H155" s="13"/>
      <c r="I155" s="13">
        <v>436</v>
      </c>
      <c r="J155" s="13"/>
      <c r="K155" s="13">
        <v>8399</v>
      </c>
      <c r="L155" s="13"/>
      <c r="M155" s="13">
        <v>151</v>
      </c>
    </row>
    <row r="156" spans="1:13" s="34" customFormat="1" ht="21.75" customHeight="1">
      <c r="A156" s="65" t="s">
        <v>81</v>
      </c>
      <c r="B156" s="38"/>
      <c r="C156" s="39"/>
      <c r="E156" s="52"/>
      <c r="G156" s="13">
        <v>-105249</v>
      </c>
      <c r="H156" s="13"/>
      <c r="I156" s="13">
        <v>-81071</v>
      </c>
      <c r="J156" s="13"/>
      <c r="K156" s="13">
        <v>-59425</v>
      </c>
      <c r="L156" s="13"/>
      <c r="M156" s="13">
        <v>-17619</v>
      </c>
    </row>
    <row r="157" spans="1:13" s="34" customFormat="1" ht="21.75" customHeight="1">
      <c r="A157" s="65" t="s">
        <v>82</v>
      </c>
      <c r="B157" s="38"/>
      <c r="C157" s="39"/>
      <c r="E157" s="52"/>
      <c r="G157" s="13">
        <v>-36013</v>
      </c>
      <c r="H157" s="13"/>
      <c r="I157" s="13">
        <v>-21958</v>
      </c>
      <c r="J157" s="13"/>
      <c r="K157" s="13">
        <v>-7606</v>
      </c>
      <c r="L157" s="13"/>
      <c r="M157" s="13">
        <v>-267</v>
      </c>
    </row>
    <row r="158" spans="1:13" s="34" customFormat="1" ht="21.75" customHeight="1">
      <c r="A158" s="65" t="s">
        <v>83</v>
      </c>
      <c r="B158" s="38"/>
      <c r="C158" s="39"/>
      <c r="E158" s="52"/>
      <c r="G158" s="14">
        <v>-29735</v>
      </c>
      <c r="H158" s="13"/>
      <c r="I158" s="14">
        <v>-17842</v>
      </c>
      <c r="J158" s="13"/>
      <c r="K158" s="14">
        <v>-8281</v>
      </c>
      <c r="L158" s="13"/>
      <c r="M158" s="14">
        <v>-4602</v>
      </c>
    </row>
    <row r="159" spans="1:13" s="34" customFormat="1" ht="21.75" customHeight="1">
      <c r="A159" s="67" t="s">
        <v>134</v>
      </c>
      <c r="B159" s="38"/>
      <c r="C159" s="39"/>
      <c r="E159" s="52"/>
      <c r="G159" s="12">
        <f>SUM(G154:G158)</f>
        <v>1091904</v>
      </c>
      <c r="H159" s="13"/>
      <c r="I159" s="12">
        <f>SUM(I154:I158)</f>
        <v>74359</v>
      </c>
      <c r="J159" s="13"/>
      <c r="K159" s="12">
        <f>SUM(K154:K158)</f>
        <v>608560</v>
      </c>
      <c r="L159" s="13"/>
      <c r="M159" s="12">
        <f>SUM(M154:M158)</f>
        <v>333218</v>
      </c>
    </row>
    <row r="160" spans="1:13" s="34" customFormat="1" ht="21.75" customHeight="1">
      <c r="A160" s="37"/>
      <c r="B160" s="38"/>
      <c r="C160" s="39"/>
      <c r="E160" s="52"/>
      <c r="G160" s="41"/>
      <c r="H160" s="13"/>
      <c r="I160" s="41"/>
      <c r="J160" s="13"/>
      <c r="K160" s="41"/>
      <c r="L160" s="16"/>
      <c r="M160" s="41"/>
    </row>
    <row r="161" spans="1:13" s="34" customFormat="1" ht="21.75" customHeight="1">
      <c r="A161" s="46" t="s">
        <v>3</v>
      </c>
      <c r="B161" s="38"/>
      <c r="C161" s="39"/>
      <c r="E161" s="52"/>
      <c r="G161" s="41"/>
      <c r="H161" s="13"/>
      <c r="I161" s="41"/>
      <c r="J161" s="13"/>
      <c r="K161" s="41"/>
      <c r="L161" s="16"/>
      <c r="M161" s="41"/>
    </row>
    <row r="162" spans="1:13" ht="21.75" customHeight="1">
      <c r="M162" s="74" t="s">
        <v>107</v>
      </c>
    </row>
    <row r="163" spans="1:13" ht="21.75" customHeight="1">
      <c r="A163" s="47" t="s">
        <v>155</v>
      </c>
    </row>
    <row r="164" spans="1:13" s="47" customFormat="1" ht="21.75" customHeight="1">
      <c r="A164" s="63" t="s">
        <v>84</v>
      </c>
    </row>
    <row r="165" spans="1:13" s="47" customFormat="1" ht="21.75" customHeight="1">
      <c r="A165" s="47" t="s">
        <v>150</v>
      </c>
    </row>
    <row r="166" spans="1:13" ht="21.75" customHeight="1">
      <c r="D166" s="48"/>
      <c r="I166" s="49"/>
      <c r="M166" s="49" t="s">
        <v>103</v>
      </c>
    </row>
    <row r="167" spans="1:13" ht="21.75" customHeight="1">
      <c r="G167" s="29"/>
      <c r="H167" s="128" t="s">
        <v>53</v>
      </c>
      <c r="I167" s="29"/>
      <c r="J167" s="30"/>
      <c r="K167" s="29"/>
      <c r="L167" s="128" t="s">
        <v>54</v>
      </c>
      <c r="M167" s="29"/>
    </row>
    <row r="168" spans="1:13" ht="21.75" customHeight="1">
      <c r="E168" s="50"/>
      <c r="F168" s="50"/>
      <c r="G168" s="71">
        <v>2018</v>
      </c>
      <c r="H168" s="50"/>
      <c r="I168" s="71">
        <v>2017</v>
      </c>
      <c r="J168" s="51"/>
      <c r="K168" s="71">
        <v>2018</v>
      </c>
      <c r="L168" s="50"/>
      <c r="M168" s="71">
        <v>2017</v>
      </c>
    </row>
    <row r="169" spans="1:13" s="34" customFormat="1" ht="21.75" customHeight="1">
      <c r="A169" s="64" t="s">
        <v>85</v>
      </c>
      <c r="B169" s="38"/>
      <c r="C169" s="39"/>
      <c r="E169" s="52"/>
      <c r="G169" s="41"/>
      <c r="H169" s="13"/>
      <c r="I169" s="41"/>
      <c r="J169" s="13"/>
      <c r="K169" s="41"/>
      <c r="L169" s="16"/>
      <c r="M169" s="41"/>
    </row>
    <row r="170" spans="1:13" s="34" customFormat="1" ht="21.75" customHeight="1">
      <c r="A170" s="39" t="s">
        <v>135</v>
      </c>
      <c r="B170" s="38"/>
      <c r="C170" s="39"/>
      <c r="E170" s="52"/>
      <c r="G170" s="41">
        <v>0</v>
      </c>
      <c r="H170" s="13"/>
      <c r="I170" s="41">
        <v>0</v>
      </c>
      <c r="J170" s="13"/>
      <c r="K170" s="41">
        <v>-771000</v>
      </c>
      <c r="L170" s="16"/>
      <c r="M170" s="41">
        <v>0</v>
      </c>
    </row>
    <row r="171" spans="1:13" s="34" customFormat="1" ht="21.75" customHeight="1">
      <c r="A171" s="65" t="s">
        <v>187</v>
      </c>
      <c r="B171" s="38"/>
      <c r="C171" s="39"/>
      <c r="E171" s="52"/>
      <c r="G171" s="13">
        <v>0</v>
      </c>
      <c r="H171" s="13"/>
      <c r="I171" s="13">
        <v>2524</v>
      </c>
      <c r="J171" s="13"/>
      <c r="K171" s="13">
        <v>0</v>
      </c>
      <c r="L171" s="13"/>
      <c r="M171" s="13">
        <v>0</v>
      </c>
    </row>
    <row r="172" spans="1:13" s="34" customFormat="1" ht="21.75" customHeight="1">
      <c r="A172" s="65" t="s">
        <v>115</v>
      </c>
      <c r="B172" s="38"/>
      <c r="C172" s="39"/>
      <c r="E172" s="52"/>
      <c r="G172" s="13">
        <v>-231546</v>
      </c>
      <c r="H172" s="13"/>
      <c r="I172" s="13">
        <v>-32223</v>
      </c>
      <c r="J172" s="13"/>
      <c r="K172" s="13">
        <v>0</v>
      </c>
      <c r="L172" s="13"/>
      <c r="M172" s="13">
        <v>0</v>
      </c>
    </row>
    <row r="173" spans="1:13" s="34" customFormat="1" ht="21.75" customHeight="1">
      <c r="A173" s="65" t="s">
        <v>192</v>
      </c>
      <c r="B173" s="38"/>
      <c r="C173" s="39"/>
      <c r="E173" s="52"/>
      <c r="G173" s="13">
        <v>-1009561</v>
      </c>
      <c r="H173" s="13"/>
      <c r="I173" s="13">
        <v>-450879</v>
      </c>
      <c r="J173" s="13"/>
      <c r="K173" s="13">
        <v>-3494</v>
      </c>
      <c r="L173" s="13"/>
      <c r="M173" s="13">
        <v>-73794</v>
      </c>
    </row>
    <row r="174" spans="1:13" s="34" customFormat="1" ht="21.75" customHeight="1">
      <c r="A174" s="65" t="s">
        <v>188</v>
      </c>
      <c r="B174" s="38"/>
      <c r="C174" s="39"/>
      <c r="E174" s="52"/>
      <c r="G174" s="13">
        <v>-1790</v>
      </c>
      <c r="H174" s="13"/>
      <c r="I174" s="13">
        <v>-679</v>
      </c>
      <c r="J174" s="13"/>
      <c r="K174" s="13">
        <v>-350</v>
      </c>
      <c r="L174" s="13"/>
      <c r="M174" s="13">
        <v>0</v>
      </c>
    </row>
    <row r="175" spans="1:13" s="34" customFormat="1" ht="21.75" customHeight="1">
      <c r="A175" s="65" t="s">
        <v>189</v>
      </c>
      <c r="B175" s="38"/>
      <c r="C175" s="39"/>
      <c r="E175" s="52"/>
      <c r="G175" s="13">
        <v>31777</v>
      </c>
      <c r="H175" s="13"/>
      <c r="I175" s="13">
        <v>8224</v>
      </c>
      <c r="J175" s="13"/>
      <c r="K175" s="13">
        <v>13</v>
      </c>
      <c r="L175" s="13"/>
      <c r="M175" s="13">
        <v>310</v>
      </c>
    </row>
    <row r="176" spans="1:13" s="34" customFormat="1" ht="21.75" customHeight="1">
      <c r="A176" s="39" t="s">
        <v>190</v>
      </c>
      <c r="B176" s="38"/>
      <c r="C176" s="39"/>
      <c r="E176" s="52"/>
      <c r="G176" s="13">
        <v>0</v>
      </c>
      <c r="H176" s="13"/>
      <c r="I176" s="13">
        <v>-718000</v>
      </c>
      <c r="J176" s="7"/>
      <c r="K176" s="7">
        <v>-1903000</v>
      </c>
      <c r="L176" s="7"/>
      <c r="M176" s="7">
        <v>-719000</v>
      </c>
    </row>
    <row r="177" spans="1:13" s="34" customFormat="1" ht="21.75" customHeight="1">
      <c r="A177" s="65" t="s">
        <v>191</v>
      </c>
      <c r="B177" s="38"/>
      <c r="C177" s="39"/>
      <c r="E177" s="52"/>
      <c r="G177" s="7">
        <v>0</v>
      </c>
      <c r="H177" s="7"/>
      <c r="I177" s="7">
        <v>15000</v>
      </c>
      <c r="J177" s="7"/>
      <c r="K177" s="7">
        <v>2074000</v>
      </c>
      <c r="L177" s="7"/>
      <c r="M177" s="7">
        <v>5000</v>
      </c>
    </row>
    <row r="178" spans="1:13" s="34" customFormat="1" ht="21.75" customHeight="1">
      <c r="A178" s="39" t="s">
        <v>123</v>
      </c>
      <c r="B178" s="38"/>
      <c r="C178" s="39"/>
      <c r="E178" s="52"/>
      <c r="G178" s="7">
        <v>0</v>
      </c>
      <c r="H178" s="7"/>
      <c r="I178" s="7">
        <v>0</v>
      </c>
      <c r="J178" s="7"/>
      <c r="K178" s="7">
        <v>10710</v>
      </c>
      <c r="L178" s="7"/>
      <c r="M178" s="7">
        <v>0</v>
      </c>
    </row>
    <row r="179" spans="1:13" s="34" customFormat="1" ht="21.75" customHeight="1">
      <c r="A179" s="67" t="s">
        <v>193</v>
      </c>
      <c r="B179" s="38"/>
      <c r="C179" s="39"/>
      <c r="E179" s="52"/>
      <c r="G179" s="12">
        <f>SUM(G170:G178)</f>
        <v>-1211120</v>
      </c>
      <c r="H179" s="13"/>
      <c r="I179" s="12">
        <f>SUM(I170:I178)</f>
        <v>-1176033</v>
      </c>
      <c r="J179" s="13"/>
      <c r="K179" s="12">
        <f>SUM(K170:K178)</f>
        <v>-593121</v>
      </c>
      <c r="L179" s="13"/>
      <c r="M179" s="12">
        <f>SUM(M170:M178)</f>
        <v>-787484</v>
      </c>
    </row>
    <row r="180" spans="1:13" s="34" customFormat="1" ht="21.75" customHeight="1">
      <c r="A180" s="64" t="s">
        <v>86</v>
      </c>
      <c r="B180" s="38"/>
      <c r="C180" s="39"/>
      <c r="E180" s="52"/>
      <c r="G180" s="13"/>
      <c r="H180" s="13"/>
      <c r="I180" s="13"/>
      <c r="J180" s="13"/>
      <c r="K180" s="13"/>
      <c r="L180" s="13"/>
      <c r="M180" s="13"/>
    </row>
    <row r="181" spans="1:13" s="34" customFormat="1" ht="21.75" customHeight="1">
      <c r="A181" s="65" t="s">
        <v>194</v>
      </c>
      <c r="B181" s="38"/>
      <c r="C181" s="39"/>
      <c r="E181" s="52"/>
      <c r="G181" s="13">
        <v>3971000</v>
      </c>
      <c r="H181" s="13"/>
      <c r="I181" s="13">
        <v>876000</v>
      </c>
      <c r="J181" s="13"/>
      <c r="K181" s="13">
        <v>3341000</v>
      </c>
      <c r="L181" s="13"/>
      <c r="M181" s="13">
        <v>0</v>
      </c>
    </row>
    <row r="182" spans="1:13" s="34" customFormat="1" ht="21.75" customHeight="1">
      <c r="A182" s="65" t="s">
        <v>195</v>
      </c>
      <c r="B182" s="38"/>
      <c r="C182" s="39"/>
      <c r="E182" s="52"/>
      <c r="G182" s="13">
        <v>346000</v>
      </c>
      <c r="H182" s="13"/>
      <c r="I182" s="13">
        <v>1961300</v>
      </c>
      <c r="J182" s="13"/>
      <c r="K182" s="13">
        <v>1250000</v>
      </c>
      <c r="L182" s="13"/>
      <c r="M182" s="13">
        <v>1141000</v>
      </c>
    </row>
    <row r="183" spans="1:13" s="34" customFormat="1" ht="21.75" customHeight="1">
      <c r="A183" s="65" t="s">
        <v>196</v>
      </c>
      <c r="B183" s="38"/>
      <c r="C183" s="39"/>
      <c r="E183" s="52"/>
      <c r="G183" s="13">
        <v>-3499550</v>
      </c>
      <c r="H183" s="13"/>
      <c r="I183" s="13">
        <v>-2591154</v>
      </c>
      <c r="J183" s="13"/>
      <c r="K183" s="13">
        <v>-4344550</v>
      </c>
      <c r="L183" s="13"/>
      <c r="M183" s="13">
        <v>-1235334</v>
      </c>
    </row>
    <row r="184" spans="1:13" s="34" customFormat="1" ht="21.75" customHeight="1">
      <c r="A184" s="65" t="s">
        <v>197</v>
      </c>
      <c r="B184" s="38"/>
      <c r="C184" s="39"/>
      <c r="E184" s="52"/>
      <c r="G184" s="13">
        <v>0</v>
      </c>
      <c r="H184" s="13"/>
      <c r="I184" s="13">
        <v>450000</v>
      </c>
      <c r="J184" s="13"/>
      <c r="K184" s="13">
        <v>0</v>
      </c>
      <c r="L184" s="13"/>
      <c r="M184" s="13">
        <v>0</v>
      </c>
    </row>
    <row r="185" spans="1:13" s="34" customFormat="1" ht="21.75" customHeight="1">
      <c r="A185" s="65" t="s">
        <v>87</v>
      </c>
      <c r="B185" s="38"/>
      <c r="C185" s="39"/>
      <c r="E185" s="52"/>
      <c r="G185" s="13">
        <v>-658500</v>
      </c>
      <c r="H185" s="13"/>
      <c r="I185" s="13">
        <v>-711500</v>
      </c>
      <c r="J185" s="13"/>
      <c r="K185" s="13">
        <v>-250000</v>
      </c>
      <c r="L185" s="13"/>
      <c r="M185" s="13">
        <v>0</v>
      </c>
    </row>
    <row r="186" spans="1:13" s="34" customFormat="1" ht="21.75" customHeight="1">
      <c r="A186" s="66" t="s">
        <v>229</v>
      </c>
      <c r="B186" s="38"/>
      <c r="C186" s="39"/>
      <c r="E186" s="52"/>
      <c r="G186" s="13">
        <v>0</v>
      </c>
      <c r="H186" s="13"/>
      <c r="I186" s="13">
        <v>624750</v>
      </c>
      <c r="J186" s="13"/>
      <c r="K186" s="13">
        <v>0</v>
      </c>
      <c r="L186" s="13"/>
      <c r="M186" s="13">
        <v>624750</v>
      </c>
    </row>
    <row r="187" spans="1:13" s="34" customFormat="1" ht="21.75" customHeight="1">
      <c r="A187" s="39" t="s">
        <v>198</v>
      </c>
      <c r="B187" s="38"/>
      <c r="C187" s="39"/>
      <c r="E187" s="52"/>
      <c r="G187" s="13">
        <v>0</v>
      </c>
      <c r="H187" s="13"/>
      <c r="I187" s="13">
        <v>-539960</v>
      </c>
      <c r="J187" s="13"/>
      <c r="K187" s="13">
        <v>0</v>
      </c>
      <c r="L187" s="13"/>
      <c r="M187" s="13">
        <v>0</v>
      </c>
    </row>
    <row r="188" spans="1:13" s="34" customFormat="1" ht="21.75" customHeight="1">
      <c r="A188" s="66" t="s">
        <v>199</v>
      </c>
      <c r="B188" s="38"/>
      <c r="C188" s="39"/>
      <c r="E188" s="52"/>
      <c r="G188" s="13">
        <v>-10290</v>
      </c>
      <c r="H188" s="13"/>
      <c r="I188" s="13">
        <v>-24520</v>
      </c>
      <c r="J188" s="13"/>
      <c r="K188" s="13">
        <v>0</v>
      </c>
      <c r="L188" s="13"/>
      <c r="M188" s="13">
        <v>0</v>
      </c>
    </row>
    <row r="189" spans="1:13" s="34" customFormat="1" ht="21.75" customHeight="1">
      <c r="A189" s="67" t="s">
        <v>89</v>
      </c>
      <c r="B189" s="38"/>
      <c r="C189" s="39"/>
      <c r="E189" s="52"/>
      <c r="G189" s="12">
        <f>SUM(G181:G188)</f>
        <v>148660</v>
      </c>
      <c r="H189" s="13"/>
      <c r="I189" s="12">
        <f>SUM(I181:I188)</f>
        <v>44916</v>
      </c>
      <c r="J189" s="13"/>
      <c r="K189" s="12">
        <f>SUM(K181:K188)</f>
        <v>-3550</v>
      </c>
      <c r="L189" s="13"/>
      <c r="M189" s="12">
        <f>SUM(M181:M188)</f>
        <v>530416</v>
      </c>
    </row>
    <row r="190" spans="1:13" s="34" customFormat="1" ht="21.75" customHeight="1">
      <c r="A190" s="65" t="s">
        <v>201</v>
      </c>
      <c r="B190" s="38"/>
      <c r="C190" s="39"/>
      <c r="E190" s="52"/>
      <c r="G190" s="107">
        <v>0</v>
      </c>
      <c r="H190" s="13"/>
      <c r="I190" s="107">
        <v>252836</v>
      </c>
      <c r="J190" s="13"/>
      <c r="K190" s="107">
        <v>0</v>
      </c>
      <c r="L190" s="13"/>
      <c r="M190" s="107">
        <v>0</v>
      </c>
    </row>
    <row r="191" spans="1:13" s="34" customFormat="1" ht="21.75" customHeight="1">
      <c r="A191" s="65" t="s">
        <v>200</v>
      </c>
      <c r="B191" s="38"/>
      <c r="C191" s="39"/>
      <c r="E191" s="52"/>
      <c r="G191" s="14">
        <v>0</v>
      </c>
      <c r="H191" s="7"/>
      <c r="I191" s="14">
        <v>816256</v>
      </c>
      <c r="J191" s="7"/>
      <c r="K191" s="14">
        <v>0</v>
      </c>
      <c r="L191" s="7"/>
      <c r="M191" s="14">
        <v>0</v>
      </c>
    </row>
    <row r="192" spans="1:13" s="34" customFormat="1" ht="21.75" customHeight="1">
      <c r="A192" s="64" t="s">
        <v>116</v>
      </c>
      <c r="B192" s="38"/>
      <c r="C192" s="39"/>
      <c r="E192" s="52"/>
      <c r="G192" s="13">
        <f>G159+G179+G189+G190+G191</f>
        <v>29444</v>
      </c>
      <c r="H192" s="13"/>
      <c r="I192" s="13">
        <f>I159+I179+I189+I190+I191</f>
        <v>12334</v>
      </c>
      <c r="J192" s="13"/>
      <c r="K192" s="13">
        <f>K159+K179+K189+K190+K191</f>
        <v>11889</v>
      </c>
      <c r="L192" s="13"/>
      <c r="M192" s="13">
        <f>M159+M179+M189+M190+M191</f>
        <v>76150</v>
      </c>
    </row>
    <row r="193" spans="1:13" s="34" customFormat="1" ht="21.75" customHeight="1">
      <c r="A193" s="65" t="s">
        <v>113</v>
      </c>
      <c r="B193" s="38"/>
      <c r="C193" s="39"/>
      <c r="E193" s="52"/>
      <c r="G193" s="14">
        <v>103994</v>
      </c>
      <c r="H193" s="13"/>
      <c r="I193" s="14">
        <v>115703</v>
      </c>
      <c r="J193" s="13"/>
      <c r="K193" s="14">
        <v>50890</v>
      </c>
      <c r="L193" s="13"/>
      <c r="M193" s="14">
        <v>153</v>
      </c>
    </row>
    <row r="194" spans="1:13" s="34" customFormat="1" ht="21.75" customHeight="1" thickBot="1">
      <c r="A194" s="67" t="s">
        <v>136</v>
      </c>
      <c r="B194" s="38"/>
      <c r="C194" s="39"/>
      <c r="E194" s="52"/>
      <c r="G194" s="43">
        <f>SUM(G192:G193)</f>
        <v>133438</v>
      </c>
      <c r="H194" s="13"/>
      <c r="I194" s="43">
        <f>SUM(I192:I193)</f>
        <v>128037</v>
      </c>
      <c r="J194" s="13"/>
      <c r="K194" s="43">
        <f>SUM(K192:K193)</f>
        <v>62779</v>
      </c>
      <c r="L194" s="13"/>
      <c r="M194" s="43">
        <f>SUM(M192:M193)</f>
        <v>76303</v>
      </c>
    </row>
    <row r="195" spans="1:13" s="34" customFormat="1" ht="10.5" customHeight="1" thickTop="1">
      <c r="A195" s="39"/>
      <c r="B195" s="38"/>
      <c r="C195" s="39"/>
      <c r="E195" s="52"/>
      <c r="G195" s="13">
        <f>SUM(G194-BS!G10)</f>
        <v>0</v>
      </c>
      <c r="H195" s="13"/>
      <c r="I195" s="13"/>
      <c r="J195" s="13"/>
      <c r="K195" s="13">
        <f>SUM(K194-BS!K10)</f>
        <v>0</v>
      </c>
      <c r="L195" s="13"/>
      <c r="M195" s="13"/>
    </row>
    <row r="196" spans="1:13" s="34" customFormat="1" ht="21.75" customHeight="1">
      <c r="A196" s="46" t="s">
        <v>3</v>
      </c>
      <c r="B196" s="38"/>
      <c r="C196" s="39"/>
      <c r="E196" s="52"/>
      <c r="G196" s="41"/>
      <c r="H196" s="13"/>
      <c r="I196" s="41"/>
      <c r="J196" s="13"/>
      <c r="K196" s="41"/>
      <c r="L196" s="16"/>
      <c r="M196" s="41"/>
    </row>
    <row r="197" spans="1:13" ht="21.75" customHeight="1">
      <c r="M197" s="74" t="s">
        <v>107</v>
      </c>
    </row>
    <row r="198" spans="1:13" ht="21.75" customHeight="1">
      <c r="A198" s="47" t="s">
        <v>155</v>
      </c>
    </row>
    <row r="199" spans="1:13" s="47" customFormat="1" ht="21.75" customHeight="1">
      <c r="A199" s="63" t="s">
        <v>84</v>
      </c>
    </row>
    <row r="200" spans="1:13" s="47" customFormat="1" ht="21.75" customHeight="1">
      <c r="A200" s="47" t="s">
        <v>150</v>
      </c>
    </row>
    <row r="201" spans="1:13" ht="21.75" customHeight="1">
      <c r="D201" s="48"/>
      <c r="I201" s="49"/>
      <c r="M201" s="49" t="s">
        <v>103</v>
      </c>
    </row>
    <row r="202" spans="1:13" ht="21.75" customHeight="1">
      <c r="G202" s="29"/>
      <c r="H202" s="128" t="s">
        <v>53</v>
      </c>
      <c r="I202" s="29"/>
      <c r="J202" s="30"/>
      <c r="K202" s="29"/>
      <c r="L202" s="128" t="s">
        <v>54</v>
      </c>
      <c r="M202" s="29"/>
    </row>
    <row r="203" spans="1:13" ht="21.75" customHeight="1">
      <c r="E203" s="50"/>
      <c r="F203" s="50"/>
      <c r="G203" s="71">
        <v>2018</v>
      </c>
      <c r="H203" s="50"/>
      <c r="I203" s="71">
        <v>2017</v>
      </c>
      <c r="J203" s="51"/>
      <c r="K203" s="71">
        <v>2018</v>
      </c>
      <c r="L203" s="50"/>
      <c r="M203" s="71">
        <v>2017</v>
      </c>
    </row>
    <row r="204" spans="1:13" s="34" customFormat="1" ht="21.75" customHeight="1">
      <c r="A204" s="39" t="s">
        <v>88</v>
      </c>
      <c r="B204" s="38"/>
      <c r="C204" s="39"/>
      <c r="E204" s="52"/>
      <c r="G204" s="13"/>
      <c r="H204" s="13"/>
      <c r="I204" s="13"/>
      <c r="J204" s="13"/>
      <c r="K204" s="13"/>
      <c r="L204" s="13"/>
      <c r="M204" s="13"/>
    </row>
    <row r="205" spans="1:13" ht="21.75" customHeight="1">
      <c r="A205" s="39" t="s">
        <v>202</v>
      </c>
      <c r="G205" s="13">
        <v>142101</v>
      </c>
      <c r="H205" s="13"/>
      <c r="I205" s="13">
        <v>-76179</v>
      </c>
      <c r="J205" s="13"/>
      <c r="K205" s="13">
        <v>0</v>
      </c>
      <c r="L205" s="13"/>
      <c r="M205" s="13">
        <v>0</v>
      </c>
    </row>
    <row r="206" spans="1:13" ht="21.75" customHeight="1">
      <c r="A206" s="39" t="s">
        <v>203</v>
      </c>
      <c r="G206" s="13"/>
      <c r="H206" s="13"/>
      <c r="I206" s="13"/>
      <c r="J206" s="13"/>
      <c r="K206" s="13"/>
      <c r="L206" s="13"/>
      <c r="M206" s="13"/>
    </row>
    <row r="207" spans="1:13" ht="21.75" customHeight="1">
      <c r="A207" s="39" t="s">
        <v>204</v>
      </c>
      <c r="G207" s="13">
        <v>88390</v>
      </c>
      <c r="H207" s="13"/>
      <c r="I207" s="13">
        <v>168648</v>
      </c>
      <c r="J207" s="13"/>
      <c r="K207" s="13">
        <v>0</v>
      </c>
      <c r="L207" s="13"/>
      <c r="M207" s="13">
        <v>0</v>
      </c>
    </row>
    <row r="208" spans="1:13" ht="21.75" customHeight="1">
      <c r="A208" s="39" t="s">
        <v>216</v>
      </c>
      <c r="G208" s="13">
        <v>1906</v>
      </c>
      <c r="H208" s="13"/>
      <c r="I208" s="13">
        <v>0</v>
      </c>
      <c r="J208" s="13"/>
      <c r="K208" s="13">
        <v>0</v>
      </c>
      <c r="L208" s="13"/>
      <c r="M208" s="13">
        <v>0</v>
      </c>
    </row>
    <row r="209" spans="1:13" ht="21.75" customHeight="1">
      <c r="A209" s="135" t="s">
        <v>205</v>
      </c>
    </row>
    <row r="210" spans="1:13" ht="21.75" customHeight="1">
      <c r="A210" s="135" t="s">
        <v>206</v>
      </c>
      <c r="G210" s="13">
        <v>0</v>
      </c>
      <c r="H210" s="13"/>
      <c r="I210" s="13">
        <v>1874250</v>
      </c>
      <c r="J210" s="13"/>
      <c r="K210" s="13">
        <v>0</v>
      </c>
      <c r="L210" s="13"/>
      <c r="M210" s="13">
        <v>1874250</v>
      </c>
    </row>
    <row r="211" spans="1:13" ht="21.75" customHeight="1">
      <c r="A211" s="39" t="s">
        <v>207</v>
      </c>
      <c r="G211" s="13"/>
      <c r="H211" s="13"/>
      <c r="I211" s="13"/>
      <c r="J211" s="13"/>
      <c r="K211" s="13"/>
      <c r="L211" s="13"/>
      <c r="M211" s="13"/>
    </row>
    <row r="212" spans="1:13" ht="21.75" customHeight="1">
      <c r="A212" s="39" t="s">
        <v>208</v>
      </c>
      <c r="G212" s="13">
        <v>0</v>
      </c>
      <c r="H212" s="13"/>
      <c r="I212" s="13">
        <v>4250884</v>
      </c>
      <c r="J212" s="13"/>
      <c r="K212" s="13">
        <v>0</v>
      </c>
      <c r="L212" s="13"/>
      <c r="M212" s="13">
        <v>4250884</v>
      </c>
    </row>
    <row r="213" spans="1:13" ht="21.75" customHeight="1">
      <c r="A213" s="39" t="s">
        <v>209</v>
      </c>
    </row>
    <row r="214" spans="1:13" ht="21.75" customHeight="1">
      <c r="A214" s="39" t="s">
        <v>208</v>
      </c>
      <c r="G214" s="13">
        <v>0</v>
      </c>
      <c r="H214" s="13"/>
      <c r="I214" s="13">
        <v>715000</v>
      </c>
      <c r="J214" s="13"/>
      <c r="K214" s="13">
        <v>0</v>
      </c>
      <c r="L214" s="13"/>
      <c r="M214" s="13">
        <v>715000</v>
      </c>
    </row>
    <row r="215" spans="1:13" ht="21.75" customHeight="1">
      <c r="A215" s="39" t="s">
        <v>209</v>
      </c>
      <c r="G215" s="13"/>
      <c r="H215" s="13"/>
      <c r="I215" s="13"/>
      <c r="J215" s="13"/>
      <c r="K215" s="13"/>
      <c r="L215" s="13"/>
      <c r="M215" s="13"/>
    </row>
    <row r="216" spans="1:13" ht="21.75" customHeight="1">
      <c r="A216" s="39" t="s">
        <v>217</v>
      </c>
      <c r="G216" s="13">
        <v>0</v>
      </c>
      <c r="H216" s="13"/>
      <c r="I216" s="13">
        <v>0</v>
      </c>
      <c r="J216" s="13"/>
      <c r="K216" s="13">
        <v>980000</v>
      </c>
      <c r="L216" s="13"/>
      <c r="M216" s="13">
        <v>0</v>
      </c>
    </row>
    <row r="217" spans="1:13" ht="21.75" customHeight="1">
      <c r="A217" s="39" t="s">
        <v>210</v>
      </c>
      <c r="G217" s="13"/>
      <c r="H217" s="13"/>
      <c r="I217" s="13"/>
      <c r="J217" s="13"/>
      <c r="K217" s="13"/>
      <c r="L217" s="13"/>
      <c r="M217" s="13"/>
    </row>
    <row r="218" spans="1:13" ht="21.75" customHeight="1">
      <c r="A218" s="136" t="s">
        <v>211</v>
      </c>
      <c r="G218" s="13">
        <v>0</v>
      </c>
      <c r="H218" s="13"/>
      <c r="I218" s="13">
        <v>245000</v>
      </c>
      <c r="J218" s="13"/>
      <c r="K218" s="13">
        <v>0</v>
      </c>
      <c r="L218" s="13"/>
      <c r="M218" s="13">
        <v>0</v>
      </c>
    </row>
    <row r="219" spans="1:13" ht="21.75" customHeight="1">
      <c r="A219" s="39" t="s">
        <v>212</v>
      </c>
      <c r="G219" s="13"/>
      <c r="H219" s="13"/>
      <c r="I219" s="13"/>
      <c r="J219" s="13"/>
      <c r="K219" s="13"/>
      <c r="L219" s="13"/>
      <c r="M219" s="13"/>
    </row>
    <row r="220" spans="1:13" ht="21.75" customHeight="1">
      <c r="A220" s="39" t="s">
        <v>213</v>
      </c>
      <c r="G220" s="13">
        <v>0</v>
      </c>
      <c r="H220" s="13"/>
      <c r="I220" s="13">
        <v>0</v>
      </c>
      <c r="J220" s="13"/>
      <c r="K220" s="13">
        <v>0</v>
      </c>
      <c r="L220" s="13"/>
      <c r="M220" s="13">
        <v>25520</v>
      </c>
    </row>
    <row r="221" spans="1:13" ht="21.75" customHeight="1">
      <c r="A221" s="39" t="s">
        <v>214</v>
      </c>
      <c r="G221" s="13"/>
      <c r="H221" s="13"/>
      <c r="I221" s="13"/>
      <c r="J221" s="13"/>
      <c r="K221" s="13"/>
      <c r="L221" s="13"/>
      <c r="M221" s="13"/>
    </row>
    <row r="222" spans="1:13" ht="21.75" customHeight="1">
      <c r="A222" s="39" t="s">
        <v>215</v>
      </c>
      <c r="G222" s="13">
        <v>0</v>
      </c>
      <c r="H222" s="13"/>
      <c r="I222" s="13">
        <v>400000</v>
      </c>
      <c r="J222" s="13"/>
      <c r="K222" s="13">
        <v>0</v>
      </c>
      <c r="L222" s="13"/>
      <c r="M222" s="13">
        <v>0</v>
      </c>
    </row>
    <row r="223" spans="1:13" ht="21.75" customHeight="1">
      <c r="A223" s="39" t="s">
        <v>218</v>
      </c>
      <c r="G223" s="13"/>
      <c r="H223" s="13"/>
      <c r="I223" s="13"/>
      <c r="J223" s="13"/>
      <c r="K223" s="13"/>
      <c r="L223" s="13"/>
      <c r="M223" s="13"/>
    </row>
    <row r="224" spans="1:13" ht="21.75" customHeight="1">
      <c r="A224" s="39" t="s">
        <v>219</v>
      </c>
      <c r="G224" s="13">
        <v>0</v>
      </c>
      <c r="H224" s="13"/>
      <c r="I224" s="13">
        <v>0</v>
      </c>
      <c r="J224" s="13"/>
      <c r="K224" s="13">
        <v>914000</v>
      </c>
      <c r="L224" s="13"/>
      <c r="M224" s="13">
        <v>0</v>
      </c>
    </row>
    <row r="225" spans="1:13" ht="21.75" customHeight="1">
      <c r="A225" s="39" t="s">
        <v>218</v>
      </c>
      <c r="G225" s="13"/>
      <c r="H225" s="13"/>
      <c r="I225" s="13"/>
      <c r="J225" s="13"/>
      <c r="K225" s="13"/>
      <c r="L225" s="13"/>
      <c r="M225" s="13"/>
    </row>
    <row r="226" spans="1:13" ht="21.75" customHeight="1">
      <c r="A226" s="28" t="s">
        <v>220</v>
      </c>
      <c r="G226" s="13">
        <v>914000</v>
      </c>
      <c r="H226" s="13"/>
      <c r="I226" s="13">
        <v>0</v>
      </c>
      <c r="J226" s="13"/>
      <c r="K226" s="13">
        <v>0</v>
      </c>
      <c r="L226" s="13"/>
      <c r="M226" s="13">
        <v>0</v>
      </c>
    </row>
    <row r="227" spans="1:13" ht="21" customHeight="1">
      <c r="A227" s="39" t="s">
        <v>221</v>
      </c>
      <c r="G227" s="13"/>
      <c r="H227" s="13"/>
      <c r="I227" s="13"/>
      <c r="J227" s="13"/>
      <c r="K227" s="13"/>
      <c r="L227" s="13"/>
      <c r="M227" s="13"/>
    </row>
    <row r="228" spans="1:13" ht="21.75" customHeight="1">
      <c r="A228" s="28" t="s">
        <v>222</v>
      </c>
      <c r="G228" s="13">
        <v>7399</v>
      </c>
      <c r="H228" s="13"/>
      <c r="I228" s="13">
        <v>0</v>
      </c>
      <c r="J228" s="13"/>
      <c r="K228" s="13">
        <v>7399</v>
      </c>
      <c r="L228" s="13"/>
      <c r="M228" s="13">
        <v>0</v>
      </c>
    </row>
    <row r="229" spans="1:13" ht="21.75" customHeight="1">
      <c r="A229" s="39"/>
      <c r="I229" s="13"/>
      <c r="J229" s="13"/>
      <c r="K229" s="13"/>
      <c r="L229" s="13"/>
      <c r="M229" s="13"/>
    </row>
    <row r="230" spans="1:13" ht="21.75" customHeight="1">
      <c r="A230" s="46" t="s">
        <v>3</v>
      </c>
    </row>
  </sheetData>
  <printOptions horizontalCentered="1" gridLinesSet="0"/>
  <pageMargins left="0.82677165354330717" right="0.19685039370078741" top="0.78740157480314965" bottom="0.39370078740157483" header="0.19685039370078741" footer="0.19685039370078741"/>
  <pageSetup paperSize="9" scale="78" firstPageNumber="4" orientation="portrait" useFirstPageNumber="1" r:id="rId1"/>
  <headerFooter alignWithMargins="0">
    <oddFooter>&amp;R&amp;"Arial,Regular"&amp;P</oddFooter>
  </headerFooter>
  <rowBreaks count="8" manualBreakCount="8">
    <brk id="35" max="13" man="1"/>
    <brk id="58" max="13" man="1"/>
    <brk id="92" max="16383" man="1"/>
    <brk id="119" max="16383" man="1"/>
    <brk id="120" max="16383" man="1"/>
    <brk id="121" max="16383" man="1"/>
    <brk id="161" max="16383" man="1"/>
    <brk id="19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showGridLines="0" view="pageBreakPreview" zoomScale="85" zoomScaleNormal="115" zoomScaleSheetLayoutView="85" workbookViewId="0"/>
  </sheetViews>
  <sheetFormatPr defaultColWidth="9.140625" defaultRowHeight="16.5" customHeight="1"/>
  <cols>
    <col min="1" max="1" width="41.5703125" style="77" customWidth="1"/>
    <col min="2" max="2" width="5.140625" style="77" customWidth="1"/>
    <col min="3" max="3" width="1.7109375" style="77" customWidth="1"/>
    <col min="4" max="4" width="11.7109375" style="77" customWidth="1"/>
    <col min="5" max="5" width="1.7109375" style="77" customWidth="1"/>
    <col min="6" max="6" width="11.7109375" style="77" customWidth="1"/>
    <col min="7" max="7" width="1.7109375" style="77" customWidth="1"/>
    <col min="8" max="8" width="11.7109375" style="77" customWidth="1"/>
    <col min="9" max="9" width="1.7109375" style="77" customWidth="1"/>
    <col min="10" max="10" width="11.7109375" style="77" customWidth="1"/>
    <col min="11" max="11" width="1.7109375" style="77" customWidth="1"/>
    <col min="12" max="12" width="13.7109375" style="77" customWidth="1"/>
    <col min="13" max="13" width="1.5703125" style="77" customWidth="1"/>
    <col min="14" max="14" width="12" style="77" customWidth="1"/>
    <col min="15" max="15" width="1.7109375" style="77" customWidth="1"/>
    <col min="16" max="16" width="12.42578125" style="77" customWidth="1"/>
    <col min="17" max="17" width="1.7109375" style="77" customWidth="1"/>
    <col min="18" max="18" width="13.5703125" style="77" customWidth="1"/>
    <col min="19" max="19" width="1.7109375" style="77" customWidth="1"/>
    <col min="20" max="20" width="12.42578125" style="77" customWidth="1"/>
    <col min="21" max="21" width="1.7109375" style="77" customWidth="1"/>
    <col min="22" max="22" width="12.42578125" style="77" bestFit="1" customWidth="1"/>
    <col min="23" max="16384" width="9.140625" style="77"/>
  </cols>
  <sheetData>
    <row r="1" spans="1:22" ht="16.5" customHeight="1">
      <c r="A1" s="137"/>
      <c r="V1" s="75" t="s">
        <v>107</v>
      </c>
    </row>
    <row r="2" spans="1:22" s="79" customFormat="1" ht="16.5" customHeight="1">
      <c r="A2" s="78" t="s">
        <v>155</v>
      </c>
    </row>
    <row r="3" spans="1:22" s="78" customFormat="1" ht="16.5" customHeight="1">
      <c r="A3" s="78" t="s">
        <v>64</v>
      </c>
      <c r="B3" s="80"/>
      <c r="C3" s="80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22" s="78" customFormat="1" ht="16.5" customHeight="1">
      <c r="A4" s="78" t="s">
        <v>150</v>
      </c>
      <c r="B4" s="80"/>
      <c r="C4" s="80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22" s="83" customFormat="1" ht="16.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V5" s="76" t="s">
        <v>103</v>
      </c>
    </row>
    <row r="6" spans="1:22" s="83" customFormat="1" ht="16.5" customHeight="1">
      <c r="A6" s="76"/>
      <c r="B6" s="76"/>
      <c r="C6" s="76"/>
      <c r="D6" s="140" t="s">
        <v>53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</row>
    <row r="7" spans="1:22" ht="16.5" customHeight="1">
      <c r="A7" s="84"/>
      <c r="B7" s="84"/>
      <c r="C7" s="84"/>
      <c r="D7" s="141" t="s">
        <v>47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82"/>
      <c r="R7" s="82"/>
      <c r="S7" s="82"/>
      <c r="T7" s="82"/>
      <c r="U7" s="82"/>
      <c r="V7" s="82"/>
    </row>
    <row r="8" spans="1:22" s="83" customFormat="1" ht="16.5" customHeight="1">
      <c r="A8" s="76"/>
      <c r="B8" s="76"/>
      <c r="C8" s="76"/>
      <c r="D8" s="87"/>
      <c r="E8" s="85"/>
      <c r="F8" s="85"/>
      <c r="G8" s="85"/>
      <c r="H8" s="85"/>
      <c r="I8" s="85"/>
      <c r="J8" s="85"/>
      <c r="K8" s="85"/>
      <c r="L8" s="108"/>
      <c r="M8" s="106" t="s">
        <v>95</v>
      </c>
      <c r="N8" s="106"/>
      <c r="O8" s="108"/>
      <c r="P8" s="85"/>
      <c r="Q8" s="82"/>
      <c r="R8" s="85" t="s">
        <v>172</v>
      </c>
      <c r="S8" s="82"/>
      <c r="T8" s="82"/>
      <c r="U8" s="82"/>
      <c r="V8" s="82"/>
    </row>
    <row r="9" spans="1:22" ht="16.5" customHeight="1">
      <c r="A9" s="84"/>
      <c r="B9" s="84"/>
      <c r="C9" s="84"/>
      <c r="D9" s="87"/>
      <c r="E9" s="85"/>
      <c r="F9" s="86"/>
      <c r="G9" s="86"/>
      <c r="H9" s="86" t="s">
        <v>11</v>
      </c>
      <c r="I9" s="86"/>
      <c r="J9" s="86"/>
      <c r="K9" s="85"/>
      <c r="L9" s="87"/>
      <c r="M9" s="85"/>
      <c r="N9" s="87" t="s">
        <v>96</v>
      </c>
      <c r="O9" s="85"/>
      <c r="P9" s="85"/>
      <c r="Q9" s="85"/>
      <c r="R9" s="85" t="s">
        <v>173</v>
      </c>
      <c r="S9" s="85"/>
      <c r="T9" s="87" t="s">
        <v>129</v>
      </c>
      <c r="U9" s="85"/>
      <c r="V9" s="85"/>
    </row>
    <row r="10" spans="1:22" s="88" customFormat="1" ht="16.5" customHeight="1">
      <c r="F10" s="129"/>
      <c r="G10" s="129" t="s">
        <v>12</v>
      </c>
      <c r="H10" s="129"/>
      <c r="J10" s="87"/>
      <c r="L10" s="87" t="s">
        <v>169</v>
      </c>
      <c r="N10" s="87" t="s">
        <v>97</v>
      </c>
      <c r="O10" s="87"/>
      <c r="P10" s="85" t="s">
        <v>13</v>
      </c>
      <c r="Q10" s="87"/>
      <c r="R10" s="85" t="s">
        <v>174</v>
      </c>
      <c r="T10" s="87" t="s">
        <v>140</v>
      </c>
    </row>
    <row r="11" spans="1:22" s="88" customFormat="1" ht="16.5" customHeight="1">
      <c r="D11" s="88" t="s">
        <v>15</v>
      </c>
      <c r="F11" s="88" t="s">
        <v>43</v>
      </c>
      <c r="H11" s="88" t="s">
        <v>168</v>
      </c>
      <c r="J11" s="88" t="s">
        <v>14</v>
      </c>
      <c r="L11" s="87" t="s">
        <v>170</v>
      </c>
      <c r="N11" s="87" t="s">
        <v>98</v>
      </c>
      <c r="O11" s="87"/>
      <c r="P11" s="85" t="s">
        <v>224</v>
      </c>
      <c r="R11" s="85" t="s">
        <v>175</v>
      </c>
      <c r="T11" s="88" t="s">
        <v>99</v>
      </c>
    </row>
    <row r="12" spans="1:22" s="88" customFormat="1" ht="16.5" customHeight="1">
      <c r="B12" s="89"/>
      <c r="D12" s="90" t="s">
        <v>16</v>
      </c>
      <c r="F12" s="90" t="s">
        <v>44</v>
      </c>
      <c r="H12" s="90" t="s">
        <v>44</v>
      </c>
      <c r="J12" s="90" t="s">
        <v>166</v>
      </c>
      <c r="K12" s="87"/>
      <c r="L12" s="90" t="s">
        <v>171</v>
      </c>
      <c r="M12" s="87"/>
      <c r="N12" s="86" t="s">
        <v>100</v>
      </c>
      <c r="P12" s="90" t="s">
        <v>225</v>
      </c>
      <c r="R12" s="86" t="s">
        <v>171</v>
      </c>
      <c r="T12" s="90" t="s">
        <v>49</v>
      </c>
      <c r="V12" s="90" t="s">
        <v>13</v>
      </c>
    </row>
    <row r="13" spans="1:22" ht="16.5" customHeight="1">
      <c r="A13" s="78" t="s">
        <v>145</v>
      </c>
      <c r="B13" s="89"/>
      <c r="D13" s="92">
        <v>1000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-13</v>
      </c>
      <c r="K13" s="92">
        <v>0</v>
      </c>
      <c r="L13" s="92">
        <v>0</v>
      </c>
      <c r="M13" s="92"/>
      <c r="N13" s="92">
        <f>SUM(L13:M13)</f>
        <v>0</v>
      </c>
      <c r="O13" s="92">
        <v>0</v>
      </c>
      <c r="P13" s="92">
        <f>SUM(N13,D13:J13)</f>
        <v>987</v>
      </c>
      <c r="Q13" s="92">
        <v>0</v>
      </c>
      <c r="R13" s="92">
        <v>6521888</v>
      </c>
      <c r="S13" s="92">
        <v>0</v>
      </c>
      <c r="T13" s="92">
        <v>356538</v>
      </c>
      <c r="U13" s="92">
        <v>0</v>
      </c>
      <c r="V13" s="92">
        <f>SUM(P13:U13)</f>
        <v>6879413</v>
      </c>
    </row>
    <row r="14" spans="1:22" ht="16.5" customHeight="1">
      <c r="A14" s="83" t="s">
        <v>112</v>
      </c>
      <c r="B14" s="89"/>
      <c r="D14" s="92">
        <v>0</v>
      </c>
      <c r="E14" s="92"/>
      <c r="F14" s="92">
        <v>0</v>
      </c>
      <c r="G14" s="92"/>
      <c r="H14" s="92">
        <v>0</v>
      </c>
      <c r="I14" s="92"/>
      <c r="J14" s="92">
        <f>SUM('PL&amp;CF'!I101)</f>
        <v>63084</v>
      </c>
      <c r="K14" s="92"/>
      <c r="L14" s="92">
        <v>0</v>
      </c>
      <c r="M14" s="92"/>
      <c r="N14" s="92">
        <f>SUM(L14:M14)</f>
        <v>0</v>
      </c>
      <c r="O14" s="92"/>
      <c r="P14" s="92">
        <f>SUM(N14,D14:J14)</f>
        <v>63084</v>
      </c>
      <c r="Q14" s="92"/>
      <c r="R14" s="92">
        <v>51160</v>
      </c>
      <c r="S14" s="92"/>
      <c r="T14" s="92">
        <f>'PL&amp;CF'!I102</f>
        <v>7429</v>
      </c>
      <c r="U14" s="92"/>
      <c r="V14" s="92">
        <f>SUM(P14:U14)</f>
        <v>121673</v>
      </c>
    </row>
    <row r="15" spans="1:22" ht="16.5" customHeight="1">
      <c r="A15" s="83" t="s">
        <v>110</v>
      </c>
      <c r="B15" s="89"/>
      <c r="D15" s="93">
        <v>0</v>
      </c>
      <c r="E15" s="92"/>
      <c r="F15" s="93">
        <v>0</v>
      </c>
      <c r="G15" s="92"/>
      <c r="H15" s="93">
        <v>0</v>
      </c>
      <c r="I15" s="92"/>
      <c r="J15" s="93">
        <v>0</v>
      </c>
      <c r="K15" s="92"/>
      <c r="L15" s="93">
        <v>0</v>
      </c>
      <c r="M15" s="95"/>
      <c r="N15" s="93">
        <f>SUM(L15:M15)</f>
        <v>0</v>
      </c>
      <c r="O15" s="92"/>
      <c r="P15" s="93">
        <f>SUM(N15:N15)</f>
        <v>0</v>
      </c>
      <c r="Q15" s="92"/>
      <c r="R15" s="93">
        <v>0</v>
      </c>
      <c r="S15" s="92"/>
      <c r="T15" s="93">
        <v>0</v>
      </c>
      <c r="U15" s="92"/>
      <c r="V15" s="93">
        <f>SUM(P15:U15)</f>
        <v>0</v>
      </c>
    </row>
    <row r="16" spans="1:22" ht="16.5" customHeight="1">
      <c r="A16" s="83" t="s">
        <v>108</v>
      </c>
      <c r="B16" s="89"/>
      <c r="D16" s="92">
        <f>SUM(D14:D15)</f>
        <v>0</v>
      </c>
      <c r="E16" s="92"/>
      <c r="F16" s="92">
        <f>SUM(F14:F15)</f>
        <v>0</v>
      </c>
      <c r="G16" s="92"/>
      <c r="H16" s="92">
        <f>SUM(H14:H15)</f>
        <v>0</v>
      </c>
      <c r="I16" s="92"/>
      <c r="J16" s="92">
        <f>SUM(J14:J15)</f>
        <v>63084</v>
      </c>
      <c r="K16" s="92"/>
      <c r="L16" s="92">
        <f>SUM(L14:L15)</f>
        <v>0</v>
      </c>
      <c r="M16" s="92"/>
      <c r="N16" s="92">
        <f>SUM(N14:N15)</f>
        <v>0</v>
      </c>
      <c r="O16" s="92"/>
      <c r="P16" s="92">
        <f>SUM(P14:P15)</f>
        <v>63084</v>
      </c>
      <c r="Q16" s="92"/>
      <c r="R16" s="92">
        <f>SUM(R14:R15)</f>
        <v>51160</v>
      </c>
      <c r="S16" s="92"/>
      <c r="T16" s="92">
        <f>SUM(T14:T15)</f>
        <v>7429</v>
      </c>
      <c r="U16" s="92"/>
      <c r="V16" s="92">
        <f>SUM(V14:V15)</f>
        <v>121673</v>
      </c>
    </row>
    <row r="17" spans="1:22" ht="16.5" customHeight="1">
      <c r="A17" s="83" t="s">
        <v>165</v>
      </c>
      <c r="B17" s="89"/>
      <c r="D17" s="92">
        <v>2499000</v>
      </c>
      <c r="E17" s="92"/>
      <c r="F17" s="92">
        <v>0</v>
      </c>
      <c r="G17" s="92"/>
      <c r="H17" s="92">
        <v>0</v>
      </c>
      <c r="I17" s="92"/>
      <c r="J17" s="92">
        <v>0</v>
      </c>
      <c r="K17" s="92"/>
      <c r="L17" s="92">
        <v>0</v>
      </c>
      <c r="M17" s="92"/>
      <c r="N17" s="95">
        <f>SUM(L17:M17)</f>
        <v>0</v>
      </c>
      <c r="O17" s="92"/>
      <c r="P17" s="92">
        <f>SUM(N17,D17:J17)</f>
        <v>2499000</v>
      </c>
      <c r="Q17" s="92"/>
      <c r="R17" s="92">
        <v>0</v>
      </c>
      <c r="S17" s="92"/>
      <c r="T17" s="92">
        <v>0</v>
      </c>
      <c r="U17" s="92"/>
      <c r="V17" s="92">
        <f>SUM(P17:U17)</f>
        <v>2499000</v>
      </c>
    </row>
    <row r="18" spans="1:22" ht="16.5" customHeight="1">
      <c r="A18" s="83" t="s">
        <v>177</v>
      </c>
      <c r="B18" s="89"/>
      <c r="D18" s="92">
        <v>0</v>
      </c>
      <c r="E18" s="92"/>
      <c r="F18" s="92">
        <v>0</v>
      </c>
      <c r="G18" s="92"/>
      <c r="H18" s="92">
        <v>0</v>
      </c>
      <c r="I18" s="92"/>
      <c r="J18" s="92">
        <v>0</v>
      </c>
      <c r="K18" s="92"/>
      <c r="L18" s="92">
        <v>0</v>
      </c>
      <c r="M18" s="92"/>
      <c r="N18" s="95">
        <f>SUM(L18:M18)</f>
        <v>0</v>
      </c>
      <c r="O18" s="92"/>
      <c r="P18" s="92">
        <f>SUM(N18,D18:J18)</f>
        <v>0</v>
      </c>
      <c r="Q18" s="92"/>
      <c r="R18" s="92">
        <v>-539960</v>
      </c>
      <c r="S18" s="92"/>
      <c r="T18" s="92">
        <v>0</v>
      </c>
      <c r="U18" s="92"/>
      <c r="V18" s="92">
        <f>SUM(P18:U18)</f>
        <v>-539960</v>
      </c>
    </row>
    <row r="19" spans="1:22" ht="16.5" customHeight="1">
      <c r="A19" s="83" t="s">
        <v>176</v>
      </c>
      <c r="B19" s="89"/>
      <c r="D19" s="92">
        <v>0</v>
      </c>
      <c r="E19" s="92"/>
      <c r="F19" s="92">
        <v>0</v>
      </c>
      <c r="G19" s="92"/>
      <c r="H19" s="92">
        <v>0</v>
      </c>
      <c r="I19" s="92"/>
      <c r="J19" s="92">
        <v>0</v>
      </c>
      <c r="K19" s="92"/>
      <c r="L19" s="92">
        <v>9353</v>
      </c>
      <c r="M19" s="92"/>
      <c r="N19" s="95">
        <f>SUM(L19:M19)</f>
        <v>9353</v>
      </c>
      <c r="O19" s="92"/>
      <c r="P19" s="92">
        <f>SUM(N19,D19:J19)</f>
        <v>9353</v>
      </c>
      <c r="Q19" s="92"/>
      <c r="R19" s="92">
        <v>0</v>
      </c>
      <c r="S19" s="92"/>
      <c r="T19" s="92">
        <v>0</v>
      </c>
      <c r="U19" s="92"/>
      <c r="V19" s="92">
        <f>SUM(P19:U19)</f>
        <v>9353</v>
      </c>
    </row>
    <row r="20" spans="1:22" ht="16.5" customHeight="1">
      <c r="A20" s="83" t="s">
        <v>178</v>
      </c>
      <c r="B20" s="89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5"/>
      <c r="O20" s="92"/>
      <c r="P20" s="92"/>
      <c r="Q20" s="92"/>
      <c r="R20" s="92"/>
      <c r="S20" s="92"/>
      <c r="T20" s="92"/>
      <c r="U20" s="92"/>
      <c r="V20" s="92"/>
    </row>
    <row r="21" spans="1:22" ht="16.5" customHeight="1">
      <c r="A21" s="83" t="s">
        <v>179</v>
      </c>
      <c r="B21" s="89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</row>
    <row r="22" spans="1:22" ht="16.5" customHeight="1">
      <c r="A22" s="83" t="s">
        <v>180</v>
      </c>
      <c r="B22" s="89"/>
      <c r="D22" s="92">
        <v>0</v>
      </c>
      <c r="E22" s="92"/>
      <c r="F22" s="92">
        <v>0</v>
      </c>
      <c r="G22" s="92"/>
      <c r="H22" s="92">
        <v>0</v>
      </c>
      <c r="I22" s="92"/>
      <c r="J22" s="92">
        <v>0</v>
      </c>
      <c r="K22" s="92"/>
      <c r="L22" s="92">
        <v>0</v>
      </c>
      <c r="M22" s="92"/>
      <c r="N22" s="95">
        <f>SUM(L22:M22)</f>
        <v>0</v>
      </c>
      <c r="O22" s="92"/>
      <c r="P22" s="92">
        <f>SUM(N22,D22:J22)</f>
        <v>0</v>
      </c>
      <c r="Q22" s="92"/>
      <c r="R22" s="92">
        <v>-6033088</v>
      </c>
      <c r="S22" s="92"/>
      <c r="T22" s="92">
        <v>0</v>
      </c>
      <c r="U22" s="92"/>
      <c r="V22" s="92">
        <f>SUM(P22:U22)</f>
        <v>-6033088</v>
      </c>
    </row>
    <row r="23" spans="1:22" ht="16.5" customHeight="1">
      <c r="A23" s="83" t="s">
        <v>181</v>
      </c>
      <c r="B23" s="89"/>
      <c r="D23" s="92">
        <v>0</v>
      </c>
      <c r="E23" s="92"/>
      <c r="F23" s="92">
        <v>0</v>
      </c>
      <c r="G23" s="92"/>
      <c r="H23" s="92">
        <v>0</v>
      </c>
      <c r="I23" s="92"/>
      <c r="J23" s="92">
        <v>0</v>
      </c>
      <c r="K23" s="92"/>
      <c r="L23" s="92">
        <v>0</v>
      </c>
      <c r="M23" s="92"/>
      <c r="N23" s="95">
        <f>SUM(L23:M23)</f>
        <v>0</v>
      </c>
      <c r="O23" s="92"/>
      <c r="P23" s="92">
        <f>SUM(N23,D23:J23)</f>
        <v>0</v>
      </c>
      <c r="Q23" s="92"/>
      <c r="R23" s="92">
        <v>0</v>
      </c>
      <c r="S23" s="92"/>
      <c r="T23" s="92">
        <v>-24520</v>
      </c>
      <c r="U23" s="92"/>
      <c r="V23" s="92">
        <f>SUM(P23:U23)</f>
        <v>-24520</v>
      </c>
    </row>
    <row r="24" spans="1:22" ht="16.5" customHeight="1">
      <c r="A24" s="83" t="s">
        <v>226</v>
      </c>
      <c r="B24" s="89"/>
      <c r="D24" s="92">
        <v>0</v>
      </c>
      <c r="E24" s="92"/>
      <c r="F24" s="92">
        <v>3397</v>
      </c>
      <c r="G24" s="92"/>
      <c r="H24" s="92">
        <v>1698</v>
      </c>
      <c r="I24" s="92"/>
      <c r="J24" s="92">
        <v>-5095</v>
      </c>
      <c r="K24" s="92"/>
      <c r="L24" s="92">
        <v>0</v>
      </c>
      <c r="M24" s="92"/>
      <c r="N24" s="95">
        <f>SUM(L24:M24)</f>
        <v>0</v>
      </c>
      <c r="O24" s="92"/>
      <c r="P24" s="92">
        <f>SUM(N24,D24:J24)</f>
        <v>0</v>
      </c>
      <c r="Q24" s="92"/>
      <c r="R24" s="92">
        <v>0</v>
      </c>
      <c r="S24" s="92"/>
      <c r="T24" s="92">
        <v>0</v>
      </c>
      <c r="U24" s="92"/>
      <c r="V24" s="92">
        <f>SUM(P24:U24)</f>
        <v>0</v>
      </c>
    </row>
    <row r="25" spans="1:22" ht="16.5" customHeight="1" thickBot="1">
      <c r="A25" s="78" t="s">
        <v>148</v>
      </c>
      <c r="D25" s="94">
        <f>SUM(D13,D16:D24)</f>
        <v>2500000</v>
      </c>
      <c r="E25" s="92"/>
      <c r="F25" s="94">
        <f>SUM(F13,F16:F24)</f>
        <v>3397</v>
      </c>
      <c r="G25" s="92"/>
      <c r="H25" s="94">
        <f>SUM(H13,H16:H24)</f>
        <v>1698</v>
      </c>
      <c r="I25" s="92"/>
      <c r="J25" s="94">
        <f>SUM(J13,J16:J24)</f>
        <v>57976</v>
      </c>
      <c r="K25" s="95"/>
      <c r="L25" s="94">
        <f>SUM(L13,L16:L24)</f>
        <v>9353</v>
      </c>
      <c r="M25" s="95"/>
      <c r="N25" s="94">
        <f>SUM(N13,N16:N24)</f>
        <v>9353</v>
      </c>
      <c r="O25" s="95"/>
      <c r="P25" s="94">
        <f>SUM(P13,P16:P24)</f>
        <v>2572424</v>
      </c>
      <c r="Q25" s="95"/>
      <c r="R25" s="94">
        <f>SUM(R13,R16:R24)</f>
        <v>0</v>
      </c>
      <c r="S25" s="92"/>
      <c r="T25" s="94">
        <f>SUM(T13,T16:T24)</f>
        <v>339447</v>
      </c>
      <c r="U25" s="92"/>
      <c r="V25" s="94">
        <f>SUM(V13,V16:V24)</f>
        <v>2911871</v>
      </c>
    </row>
    <row r="26" spans="1:22" ht="16.5" customHeight="1" thickTop="1">
      <c r="B26" s="89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6"/>
      <c r="R26" s="91"/>
      <c r="S26" s="91"/>
      <c r="T26" s="91"/>
      <c r="U26" s="91"/>
      <c r="V26" s="91"/>
    </row>
    <row r="27" spans="1:22" ht="16.5" customHeight="1">
      <c r="A27" s="78" t="s">
        <v>143</v>
      </c>
      <c r="B27" s="89"/>
      <c r="D27" s="92">
        <v>2500000</v>
      </c>
      <c r="E27" s="92"/>
      <c r="F27" s="92">
        <v>3397</v>
      </c>
      <c r="G27" s="92">
        <v>0</v>
      </c>
      <c r="H27" s="92">
        <v>1698</v>
      </c>
      <c r="I27" s="92"/>
      <c r="J27" s="92">
        <v>173410</v>
      </c>
      <c r="K27" s="92"/>
      <c r="L27" s="92">
        <v>9353</v>
      </c>
      <c r="M27" s="92"/>
      <c r="N27" s="92">
        <f>SUM(L27:M27)</f>
        <v>9353</v>
      </c>
      <c r="O27" s="92"/>
      <c r="P27" s="92">
        <f>SUM(N27,D27:J27)</f>
        <v>2687858</v>
      </c>
      <c r="Q27" s="92"/>
      <c r="R27" s="92">
        <v>0</v>
      </c>
      <c r="S27" s="92"/>
      <c r="T27" s="92">
        <v>346472</v>
      </c>
      <c r="U27" s="92"/>
      <c r="V27" s="92">
        <f>SUM(P27:U27)</f>
        <v>3034330</v>
      </c>
    </row>
    <row r="28" spans="1:22" ht="16.5" customHeight="1">
      <c r="A28" s="83" t="s">
        <v>112</v>
      </c>
      <c r="B28" s="89"/>
      <c r="D28" s="92">
        <v>0</v>
      </c>
      <c r="E28" s="92"/>
      <c r="F28" s="92">
        <v>0</v>
      </c>
      <c r="G28" s="92"/>
      <c r="H28" s="92">
        <v>0</v>
      </c>
      <c r="I28" s="92"/>
      <c r="J28" s="92">
        <f>'PL&amp;CF'!G101</f>
        <v>257154</v>
      </c>
      <c r="K28" s="92"/>
      <c r="L28" s="92">
        <v>0</v>
      </c>
      <c r="M28" s="92"/>
      <c r="N28" s="92">
        <f>SUM(L28:M28)</f>
        <v>0</v>
      </c>
      <c r="O28" s="92"/>
      <c r="P28" s="92">
        <f>SUM(N28,D28:J28)</f>
        <v>257154</v>
      </c>
      <c r="Q28" s="92"/>
      <c r="R28" s="92">
        <f>'PL&amp;CF'!E104</f>
        <v>0</v>
      </c>
      <c r="S28" s="92"/>
      <c r="T28" s="92">
        <f>'PL&amp;CF'!G102</f>
        <v>12938</v>
      </c>
      <c r="U28" s="92"/>
      <c r="V28" s="92">
        <f>SUM(P28:U28)</f>
        <v>270092</v>
      </c>
    </row>
    <row r="29" spans="1:22" ht="16.5" customHeight="1">
      <c r="A29" s="83" t="s">
        <v>110</v>
      </c>
      <c r="B29" s="89"/>
      <c r="D29" s="93">
        <v>0</v>
      </c>
      <c r="E29" s="92"/>
      <c r="F29" s="93">
        <v>0</v>
      </c>
      <c r="G29" s="92"/>
      <c r="H29" s="93">
        <v>0</v>
      </c>
      <c r="I29" s="92"/>
      <c r="J29" s="93">
        <v>0</v>
      </c>
      <c r="K29" s="92"/>
      <c r="L29" s="93">
        <v>0</v>
      </c>
      <c r="M29" s="95"/>
      <c r="N29" s="93">
        <f>SUM(L29:M29)</f>
        <v>0</v>
      </c>
      <c r="O29" s="92"/>
      <c r="P29" s="93">
        <f>SUM(N29,D29:J29)</f>
        <v>0</v>
      </c>
      <c r="Q29" s="92"/>
      <c r="R29" s="93">
        <v>0</v>
      </c>
      <c r="S29" s="92"/>
      <c r="T29" s="93">
        <f>'PL&amp;CF'!G104</f>
        <v>0</v>
      </c>
      <c r="U29" s="92"/>
      <c r="V29" s="93">
        <f>SUM(P29:U29)</f>
        <v>0</v>
      </c>
    </row>
    <row r="30" spans="1:22" ht="16.5" customHeight="1">
      <c r="A30" s="83" t="s">
        <v>108</v>
      </c>
      <c r="B30" s="89"/>
      <c r="D30" s="92">
        <f>SUM(D28:D29)</f>
        <v>0</v>
      </c>
      <c r="E30" s="92"/>
      <c r="F30" s="92">
        <f>SUM(F28:F29)</f>
        <v>0</v>
      </c>
      <c r="G30" s="92"/>
      <c r="H30" s="92">
        <f>SUM(H28:H29)</f>
        <v>0</v>
      </c>
      <c r="I30" s="92"/>
      <c r="J30" s="92">
        <f>SUM(J28:J29)</f>
        <v>257154</v>
      </c>
      <c r="K30" s="92"/>
      <c r="L30" s="92">
        <f>SUM(L28:L29)</f>
        <v>0</v>
      </c>
      <c r="M30" s="92"/>
      <c r="N30" s="92">
        <f>SUM(N28:N29)</f>
        <v>0</v>
      </c>
      <c r="O30" s="92"/>
      <c r="P30" s="92">
        <f>SUM(P28:P29)</f>
        <v>257154</v>
      </c>
      <c r="Q30" s="92"/>
      <c r="R30" s="92">
        <f>SUM(R28:R29)</f>
        <v>0</v>
      </c>
      <c r="S30" s="92"/>
      <c r="T30" s="92">
        <f>SUM(T28:T29)</f>
        <v>12938</v>
      </c>
      <c r="U30" s="92"/>
      <c r="V30" s="92">
        <f>SUM(V28:V29)</f>
        <v>270092</v>
      </c>
    </row>
    <row r="31" spans="1:22" ht="16.5" customHeight="1">
      <c r="A31" s="83" t="s">
        <v>182</v>
      </c>
      <c r="B31" s="89"/>
      <c r="D31" s="92">
        <v>0</v>
      </c>
      <c r="E31" s="92"/>
      <c r="F31" s="92">
        <v>0</v>
      </c>
      <c r="G31" s="92"/>
      <c r="H31" s="92">
        <v>0</v>
      </c>
      <c r="I31" s="92"/>
      <c r="J31" s="92">
        <v>0</v>
      </c>
      <c r="K31" s="92"/>
      <c r="L31" s="92">
        <v>0</v>
      </c>
      <c r="M31" s="92"/>
      <c r="N31" s="95">
        <f>SUM(L31:M31)</f>
        <v>0</v>
      </c>
      <c r="O31" s="92"/>
      <c r="P31" s="92">
        <f>SUM(N31,D31:J31)</f>
        <v>0</v>
      </c>
      <c r="Q31" s="92"/>
      <c r="R31" s="92">
        <v>0</v>
      </c>
      <c r="S31" s="92"/>
      <c r="T31" s="92">
        <v>-10290</v>
      </c>
      <c r="U31" s="92"/>
      <c r="V31" s="92">
        <f>SUM(P31:U31)</f>
        <v>-10290</v>
      </c>
    </row>
    <row r="32" spans="1:22" ht="16.5" customHeight="1">
      <c r="A32" s="83" t="s">
        <v>226</v>
      </c>
      <c r="B32" s="89"/>
      <c r="D32" s="92">
        <v>0</v>
      </c>
      <c r="E32" s="92"/>
      <c r="F32" s="92">
        <v>1509</v>
      </c>
      <c r="G32" s="92"/>
      <c r="H32" s="92">
        <v>755</v>
      </c>
      <c r="I32" s="92"/>
      <c r="J32" s="92">
        <v>-2264</v>
      </c>
      <c r="K32" s="92"/>
      <c r="L32" s="92">
        <v>0</v>
      </c>
      <c r="M32" s="92"/>
      <c r="N32" s="93">
        <f>SUM(L32:M32)</f>
        <v>0</v>
      </c>
      <c r="O32" s="92"/>
      <c r="P32" s="92">
        <f>SUM(N32,D32:J32)</f>
        <v>0</v>
      </c>
      <c r="Q32" s="92"/>
      <c r="R32" s="92">
        <v>0</v>
      </c>
      <c r="S32" s="92"/>
      <c r="T32" s="92">
        <v>0</v>
      </c>
      <c r="U32" s="92"/>
      <c r="V32" s="92">
        <f>SUM(P32:U32)</f>
        <v>0</v>
      </c>
    </row>
    <row r="33" spans="1:22" ht="16.5" customHeight="1" thickBot="1">
      <c r="A33" s="78" t="s">
        <v>149</v>
      </c>
      <c r="D33" s="94">
        <f>SUM(D30:D32,D27)</f>
        <v>2500000</v>
      </c>
      <c r="E33" s="92"/>
      <c r="F33" s="94">
        <f>SUM(F30:F32,F27)</f>
        <v>4906</v>
      </c>
      <c r="G33" s="92"/>
      <c r="H33" s="94">
        <f>SUM(H30:H32,H27)</f>
        <v>2453</v>
      </c>
      <c r="I33" s="92"/>
      <c r="J33" s="94">
        <f>SUM(J30:J32,J27)</f>
        <v>428300</v>
      </c>
      <c r="K33" s="95"/>
      <c r="L33" s="94">
        <f>SUM(L30:L32,L27)</f>
        <v>9353</v>
      </c>
      <c r="M33" s="95"/>
      <c r="N33" s="94">
        <f>SUM(N30:N32,N27)</f>
        <v>9353</v>
      </c>
      <c r="O33" s="95"/>
      <c r="P33" s="94">
        <f>SUM(P30:P32,P27)</f>
        <v>2945012</v>
      </c>
      <c r="Q33" s="95"/>
      <c r="R33" s="94">
        <f>SUM(R30:R32,R27)</f>
        <v>0</v>
      </c>
      <c r="S33" s="92"/>
      <c r="T33" s="94">
        <f>SUM(T30:T32,T27)</f>
        <v>349120</v>
      </c>
      <c r="U33" s="92"/>
      <c r="V33" s="94">
        <f>SUM(V30:V32,V27)</f>
        <v>3294132</v>
      </c>
    </row>
    <row r="34" spans="1:22" ht="16.5" customHeight="1" thickTop="1">
      <c r="D34" s="91">
        <f>D27-BS!I69</f>
        <v>0</v>
      </c>
      <c r="E34" s="91"/>
      <c r="F34" s="91">
        <f>F27-BS!I71</f>
        <v>0</v>
      </c>
      <c r="G34" s="91"/>
      <c r="H34" s="91">
        <f>H27-BS!I72</f>
        <v>0</v>
      </c>
      <c r="I34" s="91"/>
      <c r="J34" s="91">
        <f>J27-BS!I74</f>
        <v>0</v>
      </c>
      <c r="K34" s="91"/>
      <c r="L34" s="91"/>
      <c r="M34" s="91"/>
      <c r="N34" s="91">
        <f>N27-BS!I75</f>
        <v>0</v>
      </c>
      <c r="O34" s="91"/>
      <c r="P34" s="91">
        <f>P27-BS!I76</f>
        <v>0</v>
      </c>
      <c r="Q34" s="91"/>
      <c r="R34" s="91"/>
      <c r="S34" s="91"/>
      <c r="T34" s="91">
        <f>T27-BS!I77</f>
        <v>0</v>
      </c>
      <c r="U34" s="91"/>
      <c r="V34" s="91">
        <f>V27-BS!I78</f>
        <v>0</v>
      </c>
    </row>
    <row r="35" spans="1:22" ht="16.5" customHeight="1">
      <c r="D35" s="91">
        <f>D33-BS!G69</f>
        <v>0</v>
      </c>
      <c r="E35" s="91"/>
      <c r="F35" s="91">
        <f>F33-BS!G71</f>
        <v>0</v>
      </c>
      <c r="G35" s="91"/>
      <c r="H35" s="91">
        <f>H33-BS!G72</f>
        <v>0</v>
      </c>
      <c r="I35" s="91"/>
      <c r="J35" s="91">
        <f>J33-BS!G74</f>
        <v>0</v>
      </c>
      <c r="K35" s="91"/>
      <c r="L35" s="91"/>
      <c r="M35" s="91"/>
      <c r="N35" s="91">
        <f>N33-BS!G75</f>
        <v>0</v>
      </c>
      <c r="O35" s="91"/>
      <c r="P35" s="91">
        <f>P33-BS!G76</f>
        <v>0</v>
      </c>
      <c r="Q35" s="91"/>
      <c r="R35" s="91"/>
      <c r="S35" s="91"/>
      <c r="T35" s="91">
        <f>T33-BS!G77</f>
        <v>0</v>
      </c>
      <c r="U35" s="91"/>
      <c r="V35" s="91">
        <f>V33-BS!G78</f>
        <v>0</v>
      </c>
    </row>
    <row r="36" spans="1:22" ht="16.5" customHeight="1">
      <c r="A36" s="79" t="s">
        <v>3</v>
      </c>
      <c r="B36" s="79"/>
      <c r="C36" s="79"/>
    </row>
  </sheetData>
  <mergeCells count="2">
    <mergeCell ref="D6:V6"/>
    <mergeCell ref="D7:P7"/>
  </mergeCells>
  <phoneticPr fontId="0" type="noConversion"/>
  <printOptions horizontalCentered="1"/>
  <pageMargins left="0.51181102362204722" right="0.31496062992125984" top="0.78740157480314965" bottom="0.39370078740157483" header="0.19685039370078741" footer="0.19685039370078741"/>
  <pageSetup paperSize="9" scale="76" firstPageNumber="8" orientation="landscape" useFirstPageNumber="1" r:id="rId1"/>
  <headerFooter alignWithMargins="0"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view="pageBreakPreview" zoomScaleNormal="110" zoomScaleSheetLayoutView="100" workbookViewId="0"/>
  </sheetViews>
  <sheetFormatPr defaultColWidth="9.140625" defaultRowHeight="21.75" customHeight="1"/>
  <cols>
    <col min="1" max="1" width="30.7109375" style="109" customWidth="1"/>
    <col min="2" max="3" width="5.7109375" style="109" customWidth="1"/>
    <col min="4" max="4" width="13.7109375" style="109" customWidth="1"/>
    <col min="5" max="5" width="1.7109375" style="109" customWidth="1"/>
    <col min="6" max="6" width="13.7109375" style="109" customWidth="1"/>
    <col min="7" max="7" width="1.7109375" style="109" customWidth="1"/>
    <col min="8" max="8" width="15.28515625" style="109" customWidth="1"/>
    <col min="9" max="16384" width="9.140625" style="109"/>
  </cols>
  <sheetData>
    <row r="1" spans="1:8" ht="21.75" customHeight="1">
      <c r="A1" s="138"/>
      <c r="H1" s="110" t="s">
        <v>107</v>
      </c>
    </row>
    <row r="2" spans="1:8" s="112" customFormat="1" ht="21.75" customHeight="1">
      <c r="A2" s="111" t="s">
        <v>155</v>
      </c>
    </row>
    <row r="3" spans="1:8" s="111" customFormat="1" ht="21.75" customHeight="1">
      <c r="A3" s="111" t="s">
        <v>65</v>
      </c>
      <c r="B3" s="113"/>
      <c r="C3" s="113"/>
      <c r="D3" s="114"/>
      <c r="E3" s="114"/>
      <c r="F3" s="114"/>
    </row>
    <row r="4" spans="1:8" s="111" customFormat="1" ht="21.75" customHeight="1">
      <c r="A4" s="111" t="s">
        <v>150</v>
      </c>
      <c r="B4" s="113"/>
      <c r="C4" s="113"/>
      <c r="D4" s="114"/>
      <c r="E4" s="114"/>
      <c r="F4" s="114"/>
    </row>
    <row r="5" spans="1:8" ht="21.75" customHeight="1">
      <c r="A5" s="143" t="s">
        <v>103</v>
      </c>
      <c r="B5" s="143"/>
      <c r="C5" s="143"/>
      <c r="D5" s="143"/>
      <c r="E5" s="143"/>
      <c r="F5" s="143"/>
      <c r="G5" s="143"/>
      <c r="H5" s="143"/>
    </row>
    <row r="6" spans="1:8" ht="21.75" customHeight="1">
      <c r="A6" s="130"/>
      <c r="B6" s="130"/>
      <c r="C6" s="130"/>
      <c r="D6" s="142" t="s">
        <v>54</v>
      </c>
      <c r="E6" s="142"/>
      <c r="F6" s="142"/>
      <c r="G6" s="142"/>
      <c r="H6" s="142"/>
    </row>
    <row r="7" spans="1:8" ht="21.75" customHeight="1">
      <c r="A7" s="130"/>
      <c r="B7" s="130"/>
      <c r="C7" s="130"/>
      <c r="D7" s="133"/>
      <c r="E7" s="133"/>
      <c r="F7" s="115" t="s">
        <v>11</v>
      </c>
      <c r="G7" s="133"/>
      <c r="H7" s="133"/>
    </row>
    <row r="8" spans="1:8" s="115" customFormat="1" ht="21.75" customHeight="1">
      <c r="D8" s="115" t="s">
        <v>15</v>
      </c>
      <c r="F8" s="134" t="s">
        <v>167</v>
      </c>
    </row>
    <row r="9" spans="1:8" s="115" customFormat="1" ht="21.75" customHeight="1">
      <c r="B9" s="116"/>
      <c r="D9" s="117" t="s">
        <v>16</v>
      </c>
      <c r="F9" s="117" t="s">
        <v>166</v>
      </c>
      <c r="H9" s="117" t="s">
        <v>13</v>
      </c>
    </row>
    <row r="10" spans="1:8" s="115" customFormat="1" ht="21.75" customHeight="1">
      <c r="A10" s="111" t="s">
        <v>145</v>
      </c>
      <c r="B10" s="116"/>
      <c r="D10" s="118">
        <v>1000</v>
      </c>
      <c r="E10" s="118">
        <v>0</v>
      </c>
      <c r="F10" s="118">
        <v>-13</v>
      </c>
      <c r="G10" s="119"/>
      <c r="H10" s="120">
        <f>SUM(D10:F10)</f>
        <v>987</v>
      </c>
    </row>
    <row r="11" spans="1:8" s="115" customFormat="1" ht="21.75" customHeight="1">
      <c r="A11" s="109" t="s">
        <v>112</v>
      </c>
      <c r="B11" s="116"/>
      <c r="D11" s="118">
        <v>0</v>
      </c>
      <c r="E11" s="118"/>
      <c r="F11" s="118">
        <f>'PL&amp;CF'!M101</f>
        <v>13660</v>
      </c>
      <c r="G11" s="119"/>
      <c r="H11" s="120">
        <f t="shared" ref="H11:H14" si="0">SUM(D11:F11)</f>
        <v>13660</v>
      </c>
    </row>
    <row r="12" spans="1:8" s="115" customFormat="1" ht="21.75" customHeight="1">
      <c r="A12" s="109" t="s">
        <v>110</v>
      </c>
      <c r="B12" s="116"/>
      <c r="D12" s="126">
        <v>0</v>
      </c>
      <c r="E12" s="118"/>
      <c r="F12" s="126">
        <v>0</v>
      </c>
      <c r="G12" s="119"/>
      <c r="H12" s="127">
        <f t="shared" si="0"/>
        <v>0</v>
      </c>
    </row>
    <row r="13" spans="1:8" s="115" customFormat="1" ht="21.75" customHeight="1">
      <c r="A13" s="121" t="s">
        <v>108</v>
      </c>
      <c r="B13" s="116"/>
      <c r="D13" s="122">
        <f>SUM(D11:D12)</f>
        <v>0</v>
      </c>
      <c r="E13" s="122"/>
      <c r="F13" s="122">
        <f>SUM(F11:F12)</f>
        <v>13660</v>
      </c>
      <c r="G13" s="118"/>
      <c r="H13" s="122">
        <f>SUM(H11:H12)</f>
        <v>13660</v>
      </c>
    </row>
    <row r="14" spans="1:8" s="115" customFormat="1" ht="21.75" customHeight="1">
      <c r="A14" s="121" t="s">
        <v>165</v>
      </c>
      <c r="B14" s="116"/>
      <c r="D14" s="122">
        <v>2499000</v>
      </c>
      <c r="E14" s="122"/>
      <c r="F14" s="122">
        <v>0</v>
      </c>
      <c r="G14" s="118"/>
      <c r="H14" s="127">
        <f t="shared" si="0"/>
        <v>2499000</v>
      </c>
    </row>
    <row r="15" spans="1:8" ht="21.75" customHeight="1" thickBot="1">
      <c r="A15" s="111" t="s">
        <v>148</v>
      </c>
      <c r="B15" s="111"/>
      <c r="C15" s="111"/>
      <c r="D15" s="123">
        <f>SUM(D10,D13:D14)</f>
        <v>2500000</v>
      </c>
      <c r="E15" s="118"/>
      <c r="F15" s="123">
        <f>SUM(F10,F13:F14)</f>
        <v>13647</v>
      </c>
      <c r="G15" s="124"/>
      <c r="H15" s="123">
        <f>SUM(H10,H13:H14)</f>
        <v>2513647</v>
      </c>
    </row>
    <row r="16" spans="1:8" s="115" customFormat="1" ht="21.75" customHeight="1" thickTop="1">
      <c r="B16" s="116"/>
      <c r="D16" s="120"/>
      <c r="E16" s="119"/>
      <c r="F16" s="120"/>
      <c r="G16" s="119"/>
      <c r="H16" s="120"/>
    </row>
    <row r="17" spans="1:8" s="115" customFormat="1" ht="21.75" customHeight="1">
      <c r="A17" s="111" t="s">
        <v>143</v>
      </c>
      <c r="B17" s="116"/>
      <c r="D17" s="118">
        <v>2500000</v>
      </c>
      <c r="E17" s="118"/>
      <c r="F17" s="118">
        <v>-62704</v>
      </c>
      <c r="G17" s="119"/>
      <c r="H17" s="120">
        <f>SUM(D17:F17)</f>
        <v>2437296</v>
      </c>
    </row>
    <row r="18" spans="1:8" s="115" customFormat="1" ht="21.75" customHeight="1">
      <c r="A18" s="109" t="s">
        <v>112</v>
      </c>
      <c r="B18" s="116"/>
      <c r="D18" s="118">
        <v>0</v>
      </c>
      <c r="E18" s="118"/>
      <c r="F18" s="118">
        <f>'PL&amp;CF'!K101</f>
        <v>46006</v>
      </c>
      <c r="G18" s="119"/>
      <c r="H18" s="120">
        <f t="shared" ref="H18:H19" si="1">SUM(D18:F18)</f>
        <v>46006</v>
      </c>
    </row>
    <row r="19" spans="1:8" s="115" customFormat="1" ht="21.75" customHeight="1">
      <c r="A19" s="109" t="s">
        <v>110</v>
      </c>
      <c r="B19" s="116"/>
      <c r="D19" s="126">
        <v>0</v>
      </c>
      <c r="E19" s="118"/>
      <c r="F19" s="126">
        <v>0</v>
      </c>
      <c r="G19" s="119"/>
      <c r="H19" s="127">
        <f t="shared" si="1"/>
        <v>0</v>
      </c>
    </row>
    <row r="20" spans="1:8" s="115" customFormat="1" ht="21.75" customHeight="1">
      <c r="A20" s="121" t="s">
        <v>108</v>
      </c>
      <c r="B20" s="116"/>
      <c r="D20" s="122">
        <v>0</v>
      </c>
      <c r="E20" s="122"/>
      <c r="F20" s="122">
        <f>SUM('PL&amp;CF'!K101)</f>
        <v>46006</v>
      </c>
      <c r="G20" s="118"/>
      <c r="H20" s="120">
        <f>SUM(D20:F20)</f>
        <v>46006</v>
      </c>
    </row>
    <row r="21" spans="1:8" ht="21.75" customHeight="1" thickBot="1">
      <c r="A21" s="111" t="s">
        <v>149</v>
      </c>
      <c r="B21" s="111"/>
      <c r="C21" s="111"/>
      <c r="D21" s="123">
        <f>SUM(D17,D20)</f>
        <v>2500000</v>
      </c>
      <c r="E21" s="118"/>
      <c r="F21" s="123">
        <f>SUM(F17,F20)</f>
        <v>-16698</v>
      </c>
      <c r="G21" s="124"/>
      <c r="H21" s="123">
        <f>SUM(H17,H20)</f>
        <v>2483302</v>
      </c>
    </row>
    <row r="22" spans="1:8" ht="21.75" customHeight="1" thickTop="1">
      <c r="D22" s="125">
        <f>D17-BS!M69</f>
        <v>0</v>
      </c>
      <c r="E22" s="125"/>
      <c r="F22" s="125">
        <f>F17-BS!M74</f>
        <v>0</v>
      </c>
      <c r="G22" s="125"/>
      <c r="H22" s="125">
        <f>H17-BS!M76</f>
        <v>0</v>
      </c>
    </row>
    <row r="23" spans="1:8" ht="21.75" customHeight="1">
      <c r="D23" s="125">
        <f>SUM(D21-BS!K69)</f>
        <v>0</v>
      </c>
      <c r="E23" s="125"/>
      <c r="F23" s="125">
        <f>SUM(F21-BS!K74)</f>
        <v>0</v>
      </c>
      <c r="G23" s="125"/>
      <c r="H23" s="125">
        <f>SUM(H21-BS!K78)</f>
        <v>0</v>
      </c>
    </row>
    <row r="24" spans="1:8" ht="21.75" customHeight="1">
      <c r="A24" s="109" t="s">
        <v>3</v>
      </c>
      <c r="B24" s="112"/>
      <c r="C24" s="112"/>
    </row>
  </sheetData>
  <mergeCells count="2">
    <mergeCell ref="D6:H6"/>
    <mergeCell ref="A5:H5"/>
  </mergeCells>
  <printOptions horizontalCentered="1"/>
  <pageMargins left="0.98425196850393704" right="0.19685039370078741" top="0.78740157480314965" bottom="0.39370078740157483" header="0.19685039370078741" footer="0.19685039370078741"/>
  <pageSetup paperSize="9" firstPageNumber="9" orientation="portrait" useFirstPageNumber="1" r:id="rId1"/>
  <headerFooter alignWithMargins="0"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SH_conso</vt:lpstr>
      <vt:lpstr>SH_company only</vt:lpstr>
      <vt:lpstr>BS!Print_Area</vt:lpstr>
      <vt:lpstr>'PL&amp;CF'!Print_Area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Mantana Supapan</cp:lastModifiedBy>
  <cp:lastPrinted>2018-10-02T04:01:36Z</cp:lastPrinted>
  <dcterms:created xsi:type="dcterms:W3CDTF">1998-03-12T02:07:52Z</dcterms:created>
  <dcterms:modified xsi:type="dcterms:W3CDTF">2018-10-02T04:01:41Z</dcterms:modified>
</cp:coreProperties>
</file>