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Backup_Desktop\piyathida-t\Desktop\FS 2560\"/>
    </mc:Choice>
  </mc:AlternateContent>
  <xr:revisionPtr revIDLastSave="0" documentId="8_{027FACA8-79EF-432D-9F5A-AD97FA9928FB}" xr6:coauthVersionLast="37" xr6:coauthVersionMax="37" xr10:uidLastSave="{00000000-0000-0000-0000-000000000000}"/>
  <bookViews>
    <workbookView xWindow="0" yWindow="0" windowWidth="24000" windowHeight="9735" xr2:uid="{00000000-000D-0000-FFFF-FFFF00000000}"/>
  </bookViews>
  <sheets>
    <sheet name="4-6 PAE" sheetId="1" r:id="rId1"/>
    <sheet name="7 PL " sheetId="2" r:id="rId2"/>
    <sheet name="8 Consolidated" sheetId="3" r:id="rId3"/>
    <sheet name="9 Company" sheetId="4" r:id="rId4"/>
    <sheet name="10-11 CF " sheetId="5" r:id="rId5"/>
  </sheets>
  <definedNames>
    <definedName name="_xlnm._FilterDatabase" localSheetId="4" hidden="1">'10-11 CF '!$G$67:$G$70</definedName>
    <definedName name="_Order1" hidden="1">255</definedName>
    <definedName name="_Order2" hidden="1">255</definedName>
    <definedName name="_Regression_Int">1</definedName>
    <definedName name="fx">47.25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K">1000</definedName>
    <definedName name="_xlnm.Print_Area" localSheetId="4">'10-11 CF '!$A$1:$M$99</definedName>
    <definedName name="_xlnm.Print_Area" localSheetId="0">'4-6 PAE'!$A$1:$M$136</definedName>
    <definedName name="_xlnm.Print_Area" localSheetId="1">'7 PL '!$A$1:$M$54</definedName>
    <definedName name="_xlnm.Print_Area" localSheetId="2">'8 Consolidated'!$A$1:$Y$33</definedName>
    <definedName name="_xlnm.Print_Area" localSheetId="3">'9 Company'!$A$1:$M$30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3" i="5" l="1"/>
  <c r="I63" i="5"/>
  <c r="K63" i="5"/>
  <c r="M63" i="5"/>
  <c r="K36" i="5" l="1"/>
  <c r="K41" i="5" s="1"/>
  <c r="I36" i="5"/>
  <c r="I41" i="5" s="1"/>
  <c r="G36" i="5"/>
  <c r="G41" i="5" s="1"/>
  <c r="Y25" i="3" l="1"/>
  <c r="Y24" i="3"/>
  <c r="Y23" i="3"/>
  <c r="Y22" i="3"/>
  <c r="Y21" i="3"/>
  <c r="M78" i="1" l="1"/>
  <c r="K78" i="1"/>
  <c r="I78" i="1"/>
  <c r="G78" i="1"/>
  <c r="M69" i="1"/>
  <c r="K69" i="1"/>
  <c r="I69" i="1"/>
  <c r="G69" i="1"/>
  <c r="M31" i="1"/>
  <c r="K31" i="1"/>
  <c r="I31" i="1"/>
  <c r="G31" i="1"/>
  <c r="M18" i="1"/>
  <c r="K18" i="1"/>
  <c r="I18" i="1"/>
  <c r="G18" i="1"/>
  <c r="G33" i="1" l="1"/>
  <c r="G80" i="1"/>
  <c r="I80" i="1"/>
  <c r="K80" i="1"/>
  <c r="M80" i="1"/>
  <c r="I33" i="1"/>
  <c r="K33" i="1"/>
  <c r="M33" i="1"/>
  <c r="M19" i="4" l="1"/>
  <c r="M78" i="5" l="1"/>
  <c r="M36" i="5"/>
  <c r="M41" i="5" s="1"/>
  <c r="I78" i="5"/>
  <c r="K16" i="4"/>
  <c r="I16" i="4"/>
  <c r="G16" i="4"/>
  <c r="M14" i="4"/>
  <c r="M13" i="4"/>
  <c r="M12" i="4"/>
  <c r="M11" i="4"/>
  <c r="W27" i="3"/>
  <c r="Q18" i="3"/>
  <c r="O18" i="3"/>
  <c r="M18" i="3"/>
  <c r="K18" i="3"/>
  <c r="I18" i="3"/>
  <c r="G18" i="3"/>
  <c r="S16" i="3"/>
  <c r="U16" i="3" s="1"/>
  <c r="Y16" i="3" s="1"/>
  <c r="S15" i="3"/>
  <c r="U15" i="3" s="1"/>
  <c r="Y15" i="3" s="1"/>
  <c r="S14" i="3"/>
  <c r="U14" i="3" s="1"/>
  <c r="Y14" i="3" s="1"/>
  <c r="S13" i="3"/>
  <c r="U13" i="3" s="1"/>
  <c r="Y13" i="3" s="1"/>
  <c r="M48" i="2"/>
  <c r="M42" i="2"/>
  <c r="M32" i="2"/>
  <c r="M34" i="2" s="1"/>
  <c r="M12" i="2"/>
  <c r="M19" i="2" s="1"/>
  <c r="M22" i="2" s="1"/>
  <c r="I48" i="2"/>
  <c r="I42" i="2"/>
  <c r="I32" i="2"/>
  <c r="I34" i="2" s="1"/>
  <c r="I12" i="2"/>
  <c r="I19" i="2" s="1"/>
  <c r="I22" i="2" s="1"/>
  <c r="M36" i="2" l="1"/>
  <c r="I80" i="5"/>
  <c r="I83" i="5" s="1"/>
  <c r="M80" i="5"/>
  <c r="M83" i="5" s="1"/>
  <c r="M16" i="4"/>
  <c r="S18" i="3"/>
  <c r="U18" i="3" s="1"/>
  <c r="Y18" i="3" s="1"/>
  <c r="I36" i="2"/>
  <c r="K121" i="1"/>
  <c r="M121" i="1"/>
  <c r="M124" i="1" s="1"/>
  <c r="I121" i="1"/>
  <c r="I124" i="1" s="1"/>
  <c r="I126" i="1" l="1"/>
  <c r="M126" i="1"/>
  <c r="A47" i="5" l="1"/>
  <c r="A45" i="5"/>
  <c r="K5" i="5"/>
  <c r="K90" i="5" s="1"/>
  <c r="A29" i="4"/>
  <c r="I24" i="4"/>
  <c r="G24" i="4"/>
  <c r="M21" i="4"/>
  <c r="M20" i="4"/>
  <c r="M18" i="4"/>
  <c r="G5" i="4"/>
  <c r="A32" i="3"/>
  <c r="O27" i="3"/>
  <c r="M27" i="3"/>
  <c r="I27" i="3"/>
  <c r="G27" i="3"/>
  <c r="Q27" i="3"/>
  <c r="Y20" i="3"/>
  <c r="A3" i="3"/>
  <c r="A3" i="4" s="1"/>
  <c r="A3" i="5" s="1"/>
  <c r="A49" i="5" s="1"/>
  <c r="A54" i="2"/>
  <c r="G42" i="2"/>
  <c r="K32" i="2"/>
  <c r="K34" i="2" s="1"/>
  <c r="G32" i="2"/>
  <c r="G34" i="2" s="1"/>
  <c r="K12" i="2"/>
  <c r="K19" i="2" s="1"/>
  <c r="K22" i="2" s="1"/>
  <c r="G12" i="2"/>
  <c r="G19" i="2" s="1"/>
  <c r="G22" i="2" s="1"/>
  <c r="K5" i="2"/>
  <c r="K96" i="1"/>
  <c r="A94" i="1"/>
  <c r="A91" i="1"/>
  <c r="A136" i="1" s="1"/>
  <c r="K78" i="5"/>
  <c r="K51" i="1"/>
  <c r="A49" i="1"/>
  <c r="A47" i="1"/>
  <c r="A92" i="1" s="1"/>
  <c r="K51" i="5" l="1"/>
  <c r="S27" i="3"/>
  <c r="K27" i="3"/>
  <c r="G36" i="2"/>
  <c r="K36" i="2"/>
  <c r="G48" i="2"/>
  <c r="G78" i="5"/>
  <c r="K80" i="5" l="1"/>
  <c r="K83" i="5" s="1"/>
  <c r="G80" i="5"/>
  <c r="G83" i="5" s="1"/>
  <c r="U27" i="3"/>
  <c r="Y27" i="3" s="1"/>
  <c r="G121" i="1"/>
  <c r="K48" i="2"/>
  <c r="K42" i="2"/>
  <c r="G124" i="1" l="1"/>
  <c r="G126" i="1" s="1"/>
  <c r="K24" i="4"/>
  <c r="K124" i="1" s="1"/>
  <c r="M22" i="4"/>
  <c r="M24" i="4" s="1"/>
  <c r="K12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AutoBVT</author>
  </authors>
  <commentList>
    <comment ref="K7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+3</t>
        </r>
      </text>
    </comment>
    <comment ref="M7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+3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AutoBVT</author>
  </authors>
  <commentList>
    <comment ref="G3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Anek B.
+1</t>
        </r>
      </text>
    </comment>
    <comment ref="I3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Anek B.
+1</t>
        </r>
      </text>
    </comment>
  </commentList>
</comments>
</file>

<file path=xl/sharedStrings.xml><?xml version="1.0" encoding="utf-8"?>
<sst xmlns="http://schemas.openxmlformats.org/spreadsheetml/2006/main" count="317" uniqueCount="196">
  <si>
    <t>งบแสดงฐานะการเงิน</t>
  </si>
  <si>
    <t>งบการเงินรวม</t>
  </si>
  <si>
    <t>งบการเงินเฉพาะกิจการ</t>
  </si>
  <si>
    <t>พ.ศ. 2559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</si>
  <si>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</si>
  <si>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</si>
  <si>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</si>
  <si>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</si>
  <si>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</si>
  <si>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</si>
  <si>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</si>
  <si>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</si>
  <si>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</si>
  <si>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</si>
  <si>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</si>
  <si>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</si>
  <si>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เงินลงทุนระยะยาวอื่น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</si>
  <si>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</si>
  <si>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</si>
  <si>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</si>
  <si>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</si>
  <si>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</si>
  <si>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</si>
  <si>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                                          กรรมการ _____________________________________________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</si>
  <si>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</si>
  <si>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</si>
  <si>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</si>
  <si>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</si>
  <si>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</si>
  <si>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</si>
  <si>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>การเงินที่ถึงกำหนดชำระภายในหนึ่งปี</t>
  </si>
  <si>
    <t>ส่วนของเงินกู้ยืมระยะยาว</t>
  </si>
  <si>
    <t>จากสถาบันการเงินที่ถึงกำหนดชำระภายในหนึ่งปี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</si>
  <si>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</si>
  <si>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</si>
  <si>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</si>
  <si>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</si>
  <si>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</si>
  <si>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</si>
  <si>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</si>
  <si>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</si>
  <si>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</si>
  <si>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Angsana New"/>
        <family val="1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</si>
  <si>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</si>
  <si>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</si>
  <si>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</si>
  <si>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</si>
  <si>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ทุนที่ออกและชำระแล้ว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</si>
  <si>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</si>
  <si>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</si>
  <si>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</si>
  <si>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</si>
  <si>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</si>
  <si>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</si>
  <si>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</si>
  <si>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</si>
  <si>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</si>
  <si>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</si>
  <si>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</si>
  <si>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</si>
  <si>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</si>
  <si>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</si>
  <si>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</si>
  <si>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</si>
  <si>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</si>
  <si>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กำไรสุทธิสำหรับปี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</si>
  <si>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</si>
  <si>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</si>
  <si>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</si>
  <si>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</t>
  </si>
  <si>
    <t xml:space="preserve">     ผลประโยชน์หลังออกจากงาน - สุทธิจากภาษีเงินได้</t>
  </si>
  <si>
    <t xml:space="preserve">     ของบริษัทร่วมตามวิธีส่วนได้เสีย - สุทธิจากภาษีเงินได้</t>
  </si>
  <si>
    <t>รวมรายการที่จะไม่จัดประเภทรายการใหม่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</si>
  <si>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</si>
  <si>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</si>
  <si>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</si>
  <si>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</si>
  <si>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</si>
  <si>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</si>
  <si>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 xml:space="preserve">กำไรต่อหุ้นขั้นพื้นฐาน </t>
  </si>
  <si>
    <t>ส่วนของผู้เป็นเจ้าของของบริษัทใหญ่</t>
  </si>
  <si>
    <t>ส่วนต่างจากการ</t>
  </si>
  <si>
    <t>การเปลี่ยนแปลงส่วน</t>
  </si>
  <si>
    <t>รวม</t>
  </si>
  <si>
    <t>รวมส่วนของ</t>
  </si>
  <si>
    <t xml:space="preserve"> ทุนที่ออก</t>
  </si>
  <si>
    <t>รวมกิจการภายใต้</t>
  </si>
  <si>
    <t>ได้เสียของส่วนของ</t>
  </si>
  <si>
    <t>เบ็ดเสร็จอื่น</t>
  </si>
  <si>
    <t>องค์ประกอบอื่นของ</t>
  </si>
  <si>
    <t>ผู้เจ้าของของ</t>
  </si>
  <si>
    <t>และชำระแล้ว</t>
  </si>
  <si>
    <t>ทุนสำรองตามกฎหมาย</t>
  </si>
  <si>
    <t>ยังไม่ได้จัดสรร</t>
  </si>
  <si>
    <t>การควบคุมเดียวกัน</t>
  </si>
  <si>
    <t>เจ้าของในบริษัทย่อย</t>
  </si>
  <si>
    <t>จากบริษัทร่วม</t>
  </si>
  <si>
    <t>บริษัทใหญ่</t>
  </si>
  <si>
    <t>ควบคุม</t>
  </si>
  <si>
    <t>เจ้าของ</t>
  </si>
  <si>
    <t>ยอดคงเหลือ ณ วันที่ 1 มกราคม พ.ศ. 2559</t>
  </si>
  <si>
    <t>เงินปันผลจ่าย</t>
  </si>
  <si>
    <t xml:space="preserve">   </t>
  </si>
  <si>
    <t>ยอดคงเหลือ ณ วันที่ 31 ธันวาคม พ.ศ. 2559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</si>
  <si>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</si>
  <si>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</si>
  <si>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</si>
  <si>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</si>
  <si>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10, 11</t>
  </si>
  <si>
    <t>ค่าเผื่อหนี้สงสัยจะสูญและหนี้สูญ</t>
  </si>
  <si>
    <t>กำไรจากการขายอุปกรณ์</t>
  </si>
  <si>
    <t>รายได้เงินปันผล</t>
  </si>
  <si>
    <t>ดอกเบี้ยจ่าย</t>
  </si>
  <si>
    <t>ดอกเบี้ยรับ</t>
  </si>
  <si>
    <t>การเปลี่ยนแปลงในสินทรัพย์และหนี้สินดำเนินงาน:</t>
  </si>
  <si>
    <t>ลดลง(เพิ่มขึ้น)ในสินทรัพย์ดำเนินงาน :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</si>
  <si>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</si>
  <si>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</si>
  <si>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</si>
  <si>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เพิ่มขึ้น(ลดลง)ในหนี้สินดำเนินงาน :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</si>
  <si>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</si>
  <si>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</si>
  <si>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</si>
  <si>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เงินสดได้มาจากกิจกรรมการดำเนินงาน</t>
  </si>
  <si>
    <t xml:space="preserve">   จ่ายดอกเบี้ย</t>
  </si>
  <si>
    <t xml:space="preserve">   รับดอกเบี้ย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</si>
  <si>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</si>
  <si>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</si>
  <si>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2"/>
        <rFont val="Angsana New"/>
        <family val="1"/>
      </rPr>
      <t>(ต่อ)</t>
    </r>
  </si>
  <si>
    <t>กระแสเงินสดจากกิจกรรมลงทุน</t>
  </si>
  <si>
    <t>เงินสดรับจากการขายอุปกรณ์</t>
  </si>
  <si>
    <t>เงินสดรับจากการจำหน่ายเงินลงทุนระยะสั้น</t>
  </si>
  <si>
    <t>เงินสดจ่ายซื้อเงินลงทุนระยะสั้น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</si>
  <si>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</si>
  <si>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</si>
  <si>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</si>
  <si>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</si>
  <si>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</si>
  <si>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</si>
  <si>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กิจการที่เกี่ยวข้องกัน</t>
  </si>
  <si>
    <t>27 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</si>
  <si>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</si>
  <si>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</si>
  <si>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</si>
  <si>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รายการที่ไม่ใช่เงินสด</t>
  </si>
  <si>
    <t>รายการที่ไม่ใช่เงินสดที่สำคัญในระหว่างปีสิ้นสุดวันที่ 31 ธันวาคม มีดังต่อไปนี้</t>
  </si>
  <si>
    <t>หนี้สินตามสัญญาเช่าการเงิน</t>
  </si>
  <si>
    <t>งบแสดงการเปลี่ยนแปลงส่วนของเจ้าของ</t>
  </si>
  <si>
    <r>
      <t xml:space="preserve">งบแสดงการเปลี่ยนแปลงส่วนของเจ้าของ </t>
    </r>
    <r>
      <rPr>
        <sz val="12"/>
        <rFont val="Angsana New"/>
        <family val="1"/>
      </rPr>
      <t>(ต่อ)</t>
    </r>
  </si>
  <si>
    <t>เงินฝากสถาบันการเงินที่มีข้อจำกัดในการใช้ลดลง</t>
  </si>
  <si>
    <t>เงินสดจ่ายคืนสัญญาเช่าการเงิน</t>
  </si>
  <si>
    <t>กำไรต่อหุ้น</t>
  </si>
  <si>
    <t>(กำไร) ขาดทุนที่ยังไม่เกิดขึ้นจริงจากอัตราแลกเปลี่ยน</t>
  </si>
  <si>
    <t>จัดสรรแล้ว -</t>
  </si>
  <si>
    <t>ณ วันที่ 31 ธันวาคม พ.ศ. 2560</t>
  </si>
  <si>
    <t>พ.ศ. 2560</t>
  </si>
  <si>
    <t>สำหรับปีสิ้นสุดวันที่ 31 ธันวาคม พ.ศ. 2560</t>
  </si>
  <si>
    <t>ยอดคงเหลือ ณ วันที่ 1 มกราคม พ.ศ. 2560</t>
  </si>
  <si>
    <t>ยอดคงเหลือ ณ วันที่ 31 ธันวาคม พ.ศ. 2560</t>
  </si>
  <si>
    <t>บริษัท โซนิค อินเตอร์เฟรท จำกัด (มหาชน)</t>
  </si>
  <si>
    <t>โอนไปกำไรสะสม</t>
  </si>
  <si>
    <t>เงินปันผลค้างรับจากบริษัทร่วม</t>
  </si>
  <si>
    <t>ค่าตัดจำหน่ายค่าธรรมเนียมทางการเงิน</t>
  </si>
  <si>
    <t>มูลค่าที่ตราไว้หุ้นละ 100 บาท)</t>
  </si>
  <si>
    <t xml:space="preserve">หุ้นสามัญ จำนวน 580,000,000 หุ้น </t>
  </si>
  <si>
    <t>มูลค่าที่ตราไว้หุ้นละ 0.50 บาท</t>
  </si>
  <si>
    <t xml:space="preserve">(พ.ศ. 2559 : 700,000 หุ้น </t>
  </si>
  <si>
    <t>หุ้นสามัญ จำนวน 400,000,000 หุ้น</t>
  </si>
  <si>
    <t>มูลค่าที่ได้รับชำระแล้วหุ้นละ 0.50 บาท</t>
  </si>
  <si>
    <t xml:space="preserve">(พ.ศ. 2559 : จำนวน 700,000 หุ้น </t>
  </si>
  <si>
    <t>มูลค่าที่ได้รับชำระแล้วหุ้นละ 100 บาท)</t>
  </si>
  <si>
    <t>ส่วนแบ่งกำไร (ขาดทุน) จากเงินลงทุนในบริษัทร่วม</t>
  </si>
  <si>
    <t>ค่าใช้จ่ายภาษีเงินได้</t>
  </si>
  <si>
    <t>เงินปันผล</t>
  </si>
  <si>
    <t>ส่วนแบ่ง (กำไร) ขาดทุนสุทธิของบริษัทร่วม</t>
  </si>
  <si>
    <t>ค่าใช้จ่ายผลประโยชน์พนักงาน</t>
  </si>
  <si>
    <t>เงินสดสุทธิได้มาจาก (ใช้ไปใน) กิจกรรมลงทุน</t>
  </si>
  <si>
    <t>การซื้อสินทรัพย์ตามสัญญาเช่าการเงิน</t>
  </si>
  <si>
    <t>ขาดทุนจากการตัดจำหน่ายอุปกรณ์และสินทรัพย์ไม่มีตัวตน</t>
  </si>
  <si>
    <t>เงินฝากสถาบันการเงินที่มีข้อจำกัดในการใช้</t>
  </si>
  <si>
    <t>เงินกู้ยืมระยะสั้นจากสถาบันการเงิน</t>
  </si>
  <si>
    <t>การออกหุ้น</t>
  </si>
  <si>
    <t>เงินสดและรายการเทียบเท่าเงินสดสิ้นปี</t>
  </si>
  <si>
    <t>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</si>
  <si>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เงินสดรับจากเงินกู้ยืมระยะสั้นจากบุคคลหรือ</t>
  </si>
  <si>
    <t>ส่วนแบ่งกำไรเบ็ดเสร็จอื่น</t>
  </si>
  <si>
    <t>ส่วนแบ่งกำไร</t>
  </si>
  <si>
    <t>ขาดทุนจากการด้อยค่าของเงินลงทุนในบริษัทร่วม</t>
  </si>
  <si>
    <t>เงินสดจ่ายคืนเงินกู้ยืมระยะสั้นจากบุคคลหรือ</t>
  </si>
  <si>
    <t>เงินสดรับจากการออกหุ้น</t>
  </si>
  <si>
    <t>การซื้ออาคาร อุปกรณ์และสินทรัพย์ไม่มีตัวตนที่ได้มาโดยเงินเชื่อ</t>
  </si>
  <si>
    <t>ตามกฎหมาย</t>
  </si>
  <si>
    <t>ทุนสำรอง</t>
  </si>
  <si>
    <t>ส่วนได้เสีย</t>
  </si>
  <si>
    <t>ที่ไม่มีอำนาจ</t>
  </si>
  <si>
    <t>เงินสดจ่ายซื้ออาคาร 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</si>
</sst>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;\(#,##0.00\);\-"/>
    <numFmt numFmtId="169" formatCode="_(* #,##0.00_);_(* \(#,##0.00\);_(* &quot;-&quot;??_);_(@_)"/>
    <numFmt numFmtId="170" formatCode="#,##0.000;\(#,##0.000\);\-"/>
    <numFmt numFmtId="171" formatCode="_-* #,##0_-;\-* #,##0_-;_-* &quot;-&quot;??_-;_-@_-"/>
    <numFmt numFmtId="172" formatCode="#,##0.00;\ \(#,##0.00\);\-"/>
    <numFmt numFmtId="173" formatCode="#,##0;\(#,##0\);&quot;-&quot;;@"/>
  </numFmts>
  <fonts count="11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b/>
      <sz val="9"/>
      <color indexed="81"/>
      <name val="Tahoma"/>
      <family val="2"/>
    </font>
    <font>
      <b/>
      <sz val="12"/>
      <color theme="1"/>
      <name val="Angsana New"/>
      <family val="1"/>
    </font>
    <font>
      <b/>
      <i/>
      <sz val="12"/>
      <name val="Angsana New"/>
      <family val="1"/>
    </font>
    <font>
      <i/>
      <sz val="12"/>
      <color theme="1"/>
      <name val="Angsana New"/>
      <family val="1"/>
    </font>
    <font>
      <i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0" fontId="3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0" fontId="5" fillId="0" borderId="0" xfId="0" applyFont="1"/>
    <xf numFmtId="164" fontId="3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Continuous" vertical="center"/>
    </xf>
    <xf numFmtId="166" fontId="3" fillId="0" borderId="1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6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7" fillId="0" borderId="0" xfId="0" applyFont="1"/>
    <xf numFmtId="9" fontId="3" fillId="0" borderId="0" xfId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indent="1"/>
    </xf>
    <xf numFmtId="168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8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centerContinuous" vertical="center"/>
    </xf>
    <xf numFmtId="4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vertical="top"/>
    </xf>
    <xf numFmtId="15" fontId="2" fillId="0" borderId="0" xfId="0" quotePrefix="1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horizontal="right" vertical="top" wrapText="1"/>
    </xf>
    <xf numFmtId="165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 vertical="top"/>
    </xf>
    <xf numFmtId="165" fontId="3" fillId="0" borderId="0" xfId="0" applyNumberFormat="1" applyFont="1" applyFill="1" applyBorder="1" applyAlignment="1">
      <alignment vertical="top"/>
    </xf>
    <xf numFmtId="166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6" fontId="3" fillId="0" borderId="0" xfId="0" applyNumberFormat="1" applyFont="1" applyFill="1" applyBorder="1" applyAlignment="1">
      <alignment vertical="top"/>
    </xf>
    <xf numFmtId="165" fontId="3" fillId="0" borderId="3" xfId="0" applyNumberFormat="1" applyFont="1" applyFill="1" applyBorder="1" applyAlignment="1">
      <alignment horizontal="right" vertical="top"/>
    </xf>
    <xf numFmtId="170" fontId="3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5" fontId="2" fillId="0" borderId="0" xfId="0" quotePrefix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71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horizontal="right" vertical="center"/>
    </xf>
    <xf numFmtId="172" fontId="3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 wrapText="1"/>
    </xf>
    <xf numFmtId="172" fontId="2" fillId="0" borderId="0" xfId="0" applyNumberFormat="1" applyFont="1" applyFill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72" fontId="2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72" fontId="2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64" fontId="3" fillId="0" borderId="0" xfId="0" quotePrefix="1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72" fontId="3" fillId="0" borderId="0" xfId="0" applyNumberFormat="1" applyFont="1" applyFill="1" applyAlignment="1">
      <alignment vertical="center"/>
    </xf>
    <xf numFmtId="172" fontId="3" fillId="0" borderId="1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horizontal="centerContinuous" vertical="center"/>
    </xf>
    <xf numFmtId="172" fontId="3" fillId="0" borderId="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1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171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17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73" fontId="3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Alignment="1">
      <alignment vertical="center"/>
    </xf>
    <xf numFmtId="173" fontId="3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/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8" fontId="3" fillId="0" borderId="3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166722</xdr:rowOff>
    </xdr:from>
    <xdr:to>
      <xdr:col>14</xdr:col>
      <xdr:colOff>36218</xdr:colOff>
      <xdr:row>31</xdr:row>
      <xdr:rowOff>172842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891497"/>
          <a:ext cx="8810625" cy="2026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1"/>
  <sheetViews>
    <sheetView tabSelected="1" zoomScaleNormal="100" zoomScaleSheetLayoutView="110" workbookViewId="0">
      <selection activeCell="D133" sqref="D133"/>
    </sheetView>
  </sheetViews>
  <sheetFormatPr defaultColWidth="9.42578125" defaultRowHeight="16.5" customHeight="1" x14ac:dyDescent="0.2"/>
  <cols>
    <col min="1" max="3" width="2" style="6" customWidth="1"/>
    <col min="4" max="4" width="31.140625" style="6" customWidth="1"/>
    <col min="5" max="5" width="6.28515625" style="4" customWidth="1"/>
    <col min="6" max="6" width="0.5703125" style="6" customWidth="1"/>
    <col min="7" max="7" width="12.7109375" style="6" customWidth="1"/>
    <col min="8" max="8" width="0.5703125" style="6" customWidth="1"/>
    <col min="9" max="9" width="12.7109375" style="6" customWidth="1"/>
    <col min="10" max="10" width="0.5703125" style="46" customWidth="1"/>
    <col min="11" max="11" width="12.7109375" style="46" customWidth="1"/>
    <col min="12" max="12" width="0.5703125" style="46" customWidth="1"/>
    <col min="13" max="13" width="12.7109375" style="46" customWidth="1"/>
    <col min="14" max="16384" width="9.42578125" style="6"/>
  </cols>
  <sheetData>
    <row r="1" spans="1:13" ht="18" customHeight="1" x14ac:dyDescent="0.2">
      <c r="A1" s="1" t="s">
        <v>159</v>
      </c>
      <c r="B1" s="2"/>
      <c r="C1" s="3"/>
      <c r="D1" s="3"/>
      <c r="F1" s="3"/>
      <c r="G1" s="3"/>
      <c r="H1" s="3"/>
      <c r="I1" s="3"/>
      <c r="J1" s="5"/>
      <c r="K1" s="5"/>
      <c r="L1" s="5"/>
      <c r="M1" s="5"/>
    </row>
    <row r="2" spans="1:13" ht="18" customHeight="1" x14ac:dyDescent="0.2">
      <c r="A2" s="7" t="s">
        <v>0</v>
      </c>
      <c r="B2" s="2"/>
      <c r="C2" s="3"/>
      <c r="D2" s="3"/>
      <c r="E2" s="8"/>
      <c r="F2" s="3"/>
      <c r="G2" s="3"/>
      <c r="H2" s="3"/>
      <c r="I2" s="3"/>
      <c r="J2" s="5"/>
      <c r="K2" s="5"/>
      <c r="L2" s="5"/>
      <c r="M2" s="5"/>
    </row>
    <row r="3" spans="1:13" ht="18" customHeight="1" x14ac:dyDescent="0.2">
      <c r="A3" s="9" t="s">
        <v>154</v>
      </c>
      <c r="B3" s="10"/>
      <c r="C3" s="11"/>
      <c r="D3" s="11"/>
      <c r="E3" s="12"/>
      <c r="F3" s="11"/>
      <c r="G3" s="11"/>
      <c r="H3" s="11"/>
      <c r="I3" s="11"/>
      <c r="J3" s="164"/>
      <c r="K3" s="164"/>
      <c r="L3" s="164"/>
      <c r="M3" s="164"/>
    </row>
    <row r="4" spans="1:13" ht="18" customHeight="1" x14ac:dyDescent="0.2">
      <c r="A4" s="2"/>
      <c r="B4" s="2"/>
      <c r="C4" s="3"/>
      <c r="D4" s="3"/>
      <c r="E4" s="8"/>
      <c r="F4" s="3"/>
      <c r="G4" s="3"/>
      <c r="H4" s="3"/>
      <c r="I4" s="3"/>
      <c r="J4" s="5"/>
      <c r="K4" s="5"/>
      <c r="L4" s="5"/>
      <c r="M4" s="5"/>
    </row>
    <row r="5" spans="1:13" ht="18" customHeight="1" x14ac:dyDescent="0.2">
      <c r="A5" s="2"/>
      <c r="B5" s="2"/>
      <c r="C5" s="3"/>
      <c r="D5" s="3"/>
      <c r="E5" s="3"/>
      <c r="F5" s="3"/>
      <c r="G5" s="168" t="s">
        <v>1</v>
      </c>
      <c r="H5" s="168"/>
      <c r="I5" s="168"/>
      <c r="J5" s="5"/>
      <c r="K5" s="168" t="s">
        <v>2</v>
      </c>
      <c r="L5" s="168"/>
      <c r="M5" s="168"/>
    </row>
    <row r="6" spans="1:13" ht="18" customHeight="1" x14ac:dyDescent="0.2">
      <c r="A6" s="4"/>
      <c r="B6" s="4"/>
      <c r="C6" s="4"/>
      <c r="D6" s="4"/>
      <c r="E6" s="3"/>
      <c r="F6" s="3"/>
      <c r="G6" s="14" t="s">
        <v>155</v>
      </c>
      <c r="H6" s="15"/>
      <c r="I6" s="14" t="s">
        <v>3</v>
      </c>
      <c r="J6" s="14"/>
      <c r="K6" s="14" t="s">
        <v>155</v>
      </c>
      <c r="L6" s="15"/>
      <c r="M6" s="14" t="s">
        <v>3</v>
      </c>
    </row>
    <row r="7" spans="1:13" ht="18" customHeight="1" x14ac:dyDescent="0.2">
      <c r="A7" s="15"/>
      <c r="B7" s="15"/>
      <c r="C7" s="15"/>
      <c r="D7" s="15"/>
      <c r="E7" s="11" t="s">
        <v>4</v>
      </c>
      <c r="F7" s="15"/>
      <c r="G7" s="16" t="s">
        <v>5</v>
      </c>
      <c r="H7" s="15"/>
      <c r="I7" s="16" t="s">
        <v>5</v>
      </c>
      <c r="J7" s="14"/>
      <c r="K7" s="16" t="s">
        <v>5</v>
      </c>
      <c r="L7" s="15"/>
      <c r="M7" s="16" t="s">
        <v>5</v>
      </c>
    </row>
    <row r="8" spans="1:13" ht="6" customHeight="1" x14ac:dyDescent="0.2">
      <c r="A8" s="17"/>
      <c r="B8" s="18"/>
      <c r="C8" s="4"/>
      <c r="D8" s="4"/>
      <c r="E8" s="6"/>
      <c r="F8" s="4"/>
      <c r="G8" s="4"/>
      <c r="H8" s="4"/>
      <c r="I8" s="4"/>
      <c r="J8" s="4"/>
      <c r="K8" s="19"/>
      <c r="L8" s="19"/>
      <c r="M8" s="19"/>
    </row>
    <row r="9" spans="1:13" ht="18" customHeight="1" x14ac:dyDescent="0.2">
      <c r="A9" s="2" t="s">
        <v>6</v>
      </c>
      <c r="B9" s="18"/>
      <c r="C9" s="4"/>
      <c r="D9" s="4"/>
      <c r="E9" s="6"/>
      <c r="F9" s="4"/>
      <c r="G9" s="4"/>
      <c r="H9" s="4"/>
      <c r="I9" s="4"/>
      <c r="J9" s="4"/>
      <c r="K9" s="19"/>
      <c r="L9" s="19"/>
      <c r="M9" s="19"/>
    </row>
    <row r="10" spans="1:13" ht="6" customHeight="1" x14ac:dyDescent="0.2">
      <c r="A10" s="17"/>
      <c r="B10" s="18"/>
      <c r="C10" s="4"/>
      <c r="D10" s="4"/>
      <c r="E10" s="20"/>
      <c r="F10" s="4"/>
      <c r="G10" s="4"/>
      <c r="H10" s="4"/>
      <c r="I10" s="4"/>
      <c r="J10" s="4"/>
      <c r="K10" s="19"/>
      <c r="L10" s="19"/>
      <c r="M10" s="19"/>
    </row>
    <row r="11" spans="1:13" ht="18" customHeight="1" x14ac:dyDescent="0.2">
      <c r="A11" s="2" t="s">
        <v>7</v>
      </c>
      <c r="B11" s="18"/>
      <c r="C11" s="4"/>
      <c r="D11" s="4"/>
      <c r="E11" s="20"/>
      <c r="F11" s="4"/>
      <c r="G11" s="4"/>
      <c r="H11" s="4"/>
      <c r="I11" s="4"/>
      <c r="J11" s="4"/>
      <c r="K11" s="19"/>
      <c r="L11" s="19"/>
      <c r="M11" s="19"/>
    </row>
    <row r="12" spans="1:13" ht="6" customHeight="1" x14ac:dyDescent="0.2">
      <c r="B12" s="18"/>
      <c r="C12" s="4"/>
      <c r="D12" s="4"/>
      <c r="E12" s="6"/>
      <c r="F12" s="4"/>
      <c r="G12" s="4"/>
      <c r="H12" s="4"/>
      <c r="I12" s="4"/>
      <c r="J12" s="4"/>
      <c r="K12" s="19"/>
      <c r="L12" s="19"/>
      <c r="M12" s="19"/>
    </row>
    <row r="13" spans="1:13" ht="18" customHeight="1" x14ac:dyDescent="0.2">
      <c r="A13" s="17" t="s">
        <v>8</v>
      </c>
      <c r="B13" s="18"/>
      <c r="C13" s="4"/>
      <c r="D13" s="4"/>
      <c r="E13" s="15">
        <v>7</v>
      </c>
      <c r="F13" s="21"/>
      <c r="G13" s="22">
        <v>55561879</v>
      </c>
      <c r="H13" s="22"/>
      <c r="I13" s="22">
        <v>30447075</v>
      </c>
      <c r="J13" s="22"/>
      <c r="K13" s="22">
        <v>14423765</v>
      </c>
      <c r="L13" s="22"/>
      <c r="M13" s="22">
        <v>10611110</v>
      </c>
    </row>
    <row r="14" spans="1:13" ht="18" customHeight="1" x14ac:dyDescent="0.2">
      <c r="A14" s="17" t="s">
        <v>9</v>
      </c>
      <c r="B14" s="18"/>
      <c r="C14" s="4"/>
      <c r="D14" s="4"/>
      <c r="E14" s="20"/>
      <c r="F14" s="21"/>
      <c r="G14" s="22">
        <v>1039698</v>
      </c>
      <c r="H14" s="22"/>
      <c r="I14" s="22">
        <v>8198482</v>
      </c>
      <c r="J14" s="22"/>
      <c r="K14" s="22">
        <v>0</v>
      </c>
      <c r="L14" s="22"/>
      <c r="M14" s="22">
        <v>0</v>
      </c>
    </row>
    <row r="15" spans="1:13" ht="18" customHeight="1" x14ac:dyDescent="0.2">
      <c r="A15" s="17" t="s">
        <v>10</v>
      </c>
      <c r="B15" s="4"/>
      <c r="C15" s="4"/>
      <c r="D15" s="4"/>
      <c r="E15" s="20">
        <v>8</v>
      </c>
      <c r="F15" s="21"/>
      <c r="G15" s="22">
        <v>158925391</v>
      </c>
      <c r="H15" s="22"/>
      <c r="I15" s="22">
        <v>136372471</v>
      </c>
      <c r="J15" s="22"/>
      <c r="K15" s="22">
        <v>95226387</v>
      </c>
      <c r="L15" s="22"/>
      <c r="M15" s="22">
        <v>88202227</v>
      </c>
    </row>
    <row r="16" spans="1:13" ht="18" customHeight="1" x14ac:dyDescent="0.2">
      <c r="A16" s="6" t="s">
        <v>11</v>
      </c>
      <c r="B16" s="24"/>
      <c r="C16" s="4"/>
      <c r="D16" s="4"/>
      <c r="E16" s="20"/>
      <c r="F16" s="21"/>
      <c r="G16" s="22">
        <v>923157</v>
      </c>
      <c r="I16" s="22">
        <v>979925</v>
      </c>
      <c r="J16" s="22"/>
      <c r="K16" s="22">
        <v>627620</v>
      </c>
      <c r="L16" s="6"/>
      <c r="M16" s="22">
        <v>720039</v>
      </c>
    </row>
    <row r="17" spans="1:13" ht="6" customHeight="1" x14ac:dyDescent="0.2">
      <c r="B17" s="4"/>
      <c r="C17" s="4"/>
      <c r="D17" s="4"/>
      <c r="E17" s="20"/>
      <c r="F17" s="21"/>
      <c r="G17" s="25"/>
      <c r="H17" s="26"/>
      <c r="I17" s="25"/>
      <c r="J17" s="26"/>
      <c r="K17" s="25"/>
      <c r="L17" s="26"/>
      <c r="M17" s="25"/>
    </row>
    <row r="18" spans="1:13" ht="18" customHeight="1" x14ac:dyDescent="0.2">
      <c r="A18" s="2" t="s">
        <v>12</v>
      </c>
      <c r="B18" s="4"/>
      <c r="C18" s="4"/>
      <c r="D18" s="4"/>
      <c r="E18" s="3"/>
      <c r="F18" s="21"/>
      <c r="G18" s="27">
        <f>SUM(G13:G17)</f>
        <v>216450125</v>
      </c>
      <c r="H18" s="22"/>
      <c r="I18" s="27">
        <f>SUM(I13:I17)</f>
        <v>175997953</v>
      </c>
      <c r="J18" s="26"/>
      <c r="K18" s="27">
        <f>SUM(K13:K17)</f>
        <v>110277772</v>
      </c>
      <c r="L18" s="22"/>
      <c r="M18" s="27">
        <f>SUM(M13:M17)</f>
        <v>99533376</v>
      </c>
    </row>
    <row r="19" spans="1:13" ht="18" customHeight="1" x14ac:dyDescent="0.2">
      <c r="B19" s="4"/>
      <c r="C19" s="4"/>
      <c r="D19" s="4"/>
      <c r="E19" s="6"/>
      <c r="F19" s="21"/>
      <c r="G19" s="22"/>
      <c r="H19" s="22"/>
      <c r="I19" s="22"/>
      <c r="J19" s="22"/>
      <c r="K19" s="22"/>
      <c r="L19" s="22"/>
      <c r="M19" s="22"/>
    </row>
    <row r="20" spans="1:13" ht="18" customHeight="1" x14ac:dyDescent="0.2">
      <c r="A20" s="2" t="s">
        <v>13</v>
      </c>
      <c r="B20" s="4"/>
      <c r="C20" s="4"/>
      <c r="D20" s="4"/>
      <c r="E20" s="20"/>
      <c r="F20" s="21"/>
      <c r="G20" s="22"/>
      <c r="H20" s="22"/>
      <c r="I20" s="22"/>
      <c r="J20" s="22"/>
      <c r="K20" s="22"/>
      <c r="L20" s="22"/>
      <c r="M20" s="22"/>
    </row>
    <row r="21" spans="1:13" ht="6" customHeight="1" x14ac:dyDescent="0.2">
      <c r="B21" s="4"/>
      <c r="C21" s="4"/>
      <c r="D21" s="4"/>
      <c r="E21" s="6"/>
      <c r="F21" s="21"/>
      <c r="G21" s="22"/>
      <c r="H21" s="22"/>
      <c r="I21" s="22"/>
      <c r="J21" s="22"/>
      <c r="K21" s="22"/>
      <c r="L21" s="22"/>
      <c r="M21" s="22"/>
    </row>
    <row r="22" spans="1:13" ht="18" customHeight="1" x14ac:dyDescent="0.2">
      <c r="A22" s="17" t="s">
        <v>179</v>
      </c>
      <c r="B22" s="4"/>
      <c r="C22" s="4"/>
      <c r="D22" s="4"/>
      <c r="E22" s="6"/>
      <c r="F22" s="21"/>
      <c r="G22" s="22">
        <v>100000</v>
      </c>
      <c r="I22" s="22">
        <v>100000</v>
      </c>
      <c r="J22" s="22"/>
      <c r="K22" s="22">
        <v>0</v>
      </c>
      <c r="L22" s="6"/>
      <c r="M22" s="22">
        <v>0</v>
      </c>
    </row>
    <row r="23" spans="1:13" ht="18" customHeight="1" x14ac:dyDescent="0.2">
      <c r="A23" s="17" t="s">
        <v>14</v>
      </c>
      <c r="B23" s="4"/>
      <c r="C23" s="4"/>
      <c r="D23" s="4"/>
      <c r="E23" s="20">
        <v>9.1</v>
      </c>
      <c r="F23" s="21"/>
      <c r="G23" s="22">
        <v>0</v>
      </c>
      <c r="I23" s="22">
        <v>0</v>
      </c>
      <c r="J23" s="22"/>
      <c r="K23" s="22">
        <v>26910200</v>
      </c>
      <c r="L23" s="6"/>
      <c r="M23" s="22">
        <v>26910200</v>
      </c>
    </row>
    <row r="24" spans="1:13" ht="18" customHeight="1" x14ac:dyDescent="0.2">
      <c r="A24" s="17" t="s">
        <v>15</v>
      </c>
      <c r="B24" s="4"/>
      <c r="C24" s="4"/>
      <c r="D24" s="4"/>
      <c r="E24" s="20">
        <v>9.1999999999999993</v>
      </c>
      <c r="F24" s="21"/>
      <c r="G24" s="22">
        <v>3316713</v>
      </c>
      <c r="I24" s="22">
        <v>9696558</v>
      </c>
      <c r="J24" s="22"/>
      <c r="K24" s="22">
        <v>3316713</v>
      </c>
      <c r="L24" s="6"/>
      <c r="M24" s="22">
        <v>4386585</v>
      </c>
    </row>
    <row r="25" spans="1:13" ht="18" customHeight="1" x14ac:dyDescent="0.2">
      <c r="A25" s="17" t="s">
        <v>16</v>
      </c>
      <c r="B25" s="2"/>
      <c r="C25" s="3"/>
      <c r="D25" s="3"/>
      <c r="E25" s="6"/>
      <c r="F25" s="3"/>
      <c r="G25" s="22">
        <v>150000</v>
      </c>
      <c r="H25" s="13"/>
      <c r="I25" s="22">
        <v>150000</v>
      </c>
      <c r="J25" s="22"/>
      <c r="K25" s="22">
        <v>150000</v>
      </c>
      <c r="L25" s="13"/>
      <c r="M25" s="22">
        <v>150000</v>
      </c>
    </row>
    <row r="26" spans="1:13" ht="18" customHeight="1" x14ac:dyDescent="0.2">
      <c r="A26" s="17" t="s">
        <v>17</v>
      </c>
      <c r="B26" s="4"/>
      <c r="C26" s="4"/>
      <c r="D26" s="4"/>
      <c r="E26" s="20">
        <v>10</v>
      </c>
      <c r="F26" s="21"/>
      <c r="G26" s="22">
        <v>344037635</v>
      </c>
      <c r="I26" s="22">
        <v>343645315</v>
      </c>
      <c r="J26" s="22"/>
      <c r="K26" s="22">
        <v>336155869</v>
      </c>
      <c r="L26" s="6"/>
      <c r="M26" s="22">
        <v>337110125</v>
      </c>
    </row>
    <row r="27" spans="1:13" ht="18" customHeight="1" x14ac:dyDescent="0.2">
      <c r="A27" s="17" t="s">
        <v>18</v>
      </c>
      <c r="B27" s="4"/>
      <c r="C27" s="4"/>
      <c r="D27" s="4"/>
      <c r="E27" s="20">
        <v>11</v>
      </c>
      <c r="F27" s="21"/>
      <c r="G27" s="22">
        <v>855416</v>
      </c>
      <c r="I27" s="22">
        <v>984539</v>
      </c>
      <c r="J27" s="22"/>
      <c r="K27" s="22">
        <v>86418</v>
      </c>
      <c r="L27" s="6"/>
      <c r="M27" s="22">
        <v>190315</v>
      </c>
    </row>
    <row r="28" spans="1:13" ht="18" customHeight="1" x14ac:dyDescent="0.2">
      <c r="A28" s="17" t="s">
        <v>19</v>
      </c>
      <c r="B28" s="4"/>
      <c r="C28" s="4"/>
      <c r="D28" s="4"/>
      <c r="E28" s="20">
        <v>12</v>
      </c>
      <c r="F28" s="21"/>
      <c r="G28" s="22">
        <v>2868999</v>
      </c>
      <c r="I28" s="22">
        <v>2292276</v>
      </c>
      <c r="J28" s="22"/>
      <c r="K28" s="22">
        <v>1033317</v>
      </c>
      <c r="L28" s="6"/>
      <c r="M28" s="22">
        <v>811123</v>
      </c>
    </row>
    <row r="29" spans="1:13" ht="18" customHeight="1" x14ac:dyDescent="0.2">
      <c r="A29" s="17" t="s">
        <v>20</v>
      </c>
      <c r="B29" s="24"/>
      <c r="C29" s="4"/>
      <c r="D29" s="4"/>
      <c r="E29" s="20">
        <v>13</v>
      </c>
      <c r="F29" s="21"/>
      <c r="G29" s="27">
        <v>12032846</v>
      </c>
      <c r="I29" s="27">
        <v>13066243</v>
      </c>
      <c r="J29" s="22"/>
      <c r="K29" s="27">
        <v>5190771</v>
      </c>
      <c r="L29" s="6"/>
      <c r="M29" s="27">
        <v>5262950</v>
      </c>
    </row>
    <row r="30" spans="1:13" ht="6" customHeight="1" x14ac:dyDescent="0.2">
      <c r="A30" s="17"/>
      <c r="B30" s="4"/>
      <c r="C30" s="4"/>
      <c r="D30" s="4"/>
      <c r="E30" s="6"/>
      <c r="F30" s="21"/>
      <c r="G30" s="25"/>
      <c r="I30" s="25"/>
      <c r="J30" s="26"/>
      <c r="K30" s="25"/>
      <c r="L30" s="6"/>
      <c r="M30" s="25"/>
    </row>
    <row r="31" spans="1:13" ht="18" customHeight="1" x14ac:dyDescent="0.2">
      <c r="A31" s="2" t="s">
        <v>21</v>
      </c>
      <c r="B31" s="4"/>
      <c r="C31" s="4"/>
      <c r="D31" s="4"/>
      <c r="E31" s="3"/>
      <c r="F31" s="21"/>
      <c r="G31" s="27">
        <f>SUM(G22:G30)</f>
        <v>363361609</v>
      </c>
      <c r="I31" s="27">
        <f>SUM(I22:I30)</f>
        <v>369934931</v>
      </c>
      <c r="J31" s="26"/>
      <c r="K31" s="27">
        <f>SUM(K22:K30)</f>
        <v>372843288</v>
      </c>
      <c r="L31" s="6"/>
      <c r="M31" s="27">
        <f>SUM(M22:M30)</f>
        <v>374821298</v>
      </c>
    </row>
    <row r="32" spans="1:13" ht="6" customHeight="1" x14ac:dyDescent="0.2">
      <c r="A32" s="17"/>
      <c r="B32" s="4"/>
      <c r="C32" s="4"/>
      <c r="D32" s="4"/>
      <c r="E32" s="6"/>
      <c r="F32" s="21"/>
      <c r="G32" s="22"/>
      <c r="I32" s="22"/>
      <c r="J32" s="22"/>
      <c r="K32" s="22"/>
      <c r="L32" s="6"/>
      <c r="M32" s="22"/>
    </row>
    <row r="33" spans="1:13" ht="18" customHeight="1" thickBot="1" x14ac:dyDescent="0.25">
      <c r="A33" s="2" t="s">
        <v>22</v>
      </c>
      <c r="B33" s="4"/>
      <c r="C33" s="4"/>
      <c r="D33" s="4"/>
      <c r="E33" s="6"/>
      <c r="F33" s="21"/>
      <c r="G33" s="28">
        <f>SUM(G31,G18)</f>
        <v>579811734</v>
      </c>
      <c r="I33" s="28">
        <f>SUM(I31,I18)</f>
        <v>545932884</v>
      </c>
      <c r="J33" s="26"/>
      <c r="K33" s="28">
        <f>SUM(K31,K18)</f>
        <v>483121060</v>
      </c>
      <c r="L33" s="6"/>
      <c r="M33" s="28">
        <f>SUM(M31,M18)</f>
        <v>474354674</v>
      </c>
    </row>
    <row r="34" spans="1:13" ht="18" customHeight="1" thickTop="1" x14ac:dyDescent="0.2">
      <c r="A34" s="17"/>
      <c r="B34" s="4"/>
      <c r="C34" s="4"/>
      <c r="D34" s="4"/>
      <c r="F34" s="21"/>
      <c r="G34" s="26"/>
      <c r="I34" s="26"/>
      <c r="J34" s="26"/>
      <c r="K34" s="26"/>
      <c r="L34" s="6"/>
      <c r="M34" s="26"/>
    </row>
    <row r="35" spans="1:13" ht="18" customHeight="1" x14ac:dyDescent="0.2">
      <c r="A35" s="17"/>
      <c r="B35" s="4"/>
      <c r="C35" s="4"/>
      <c r="D35" s="4"/>
      <c r="F35" s="21"/>
      <c r="G35" s="26"/>
      <c r="I35" s="26"/>
      <c r="J35" s="26"/>
      <c r="K35" s="26"/>
      <c r="L35" s="6"/>
      <c r="M35" s="26"/>
    </row>
    <row r="36" spans="1:13" ht="18" customHeight="1" x14ac:dyDescent="0.2">
      <c r="A36" s="17"/>
      <c r="B36" s="4"/>
      <c r="C36" s="4"/>
      <c r="D36" s="4"/>
      <c r="F36" s="21"/>
      <c r="G36" s="26"/>
      <c r="I36" s="26"/>
      <c r="J36" s="26"/>
      <c r="K36" s="26"/>
      <c r="L36" s="6"/>
      <c r="M36" s="26"/>
    </row>
    <row r="37" spans="1:13" ht="18" customHeight="1" x14ac:dyDescent="0.2">
      <c r="A37" s="2"/>
      <c r="B37" s="4"/>
      <c r="C37" s="4"/>
      <c r="D37" s="4"/>
      <c r="E37" s="6"/>
      <c r="F37" s="21"/>
      <c r="G37" s="29"/>
      <c r="I37" s="29"/>
      <c r="J37" s="26"/>
      <c r="K37" s="29"/>
      <c r="L37" s="6"/>
      <c r="M37" s="29"/>
    </row>
    <row r="38" spans="1:13" ht="18" customHeight="1" x14ac:dyDescent="0.2">
      <c r="A38" s="2"/>
      <c r="B38" s="4"/>
      <c r="C38" s="4"/>
      <c r="D38" s="4"/>
      <c r="E38" s="6"/>
      <c r="F38" s="21"/>
      <c r="G38" s="26"/>
      <c r="I38" s="26"/>
      <c r="J38" s="26"/>
      <c r="K38" s="26"/>
      <c r="L38" s="6"/>
      <c r="M38" s="26"/>
    </row>
    <row r="39" spans="1:13" ht="18" customHeight="1" x14ac:dyDescent="0.2">
      <c r="A39" s="2"/>
      <c r="B39" s="4"/>
      <c r="C39" s="4"/>
      <c r="D39" s="4"/>
      <c r="E39" s="6"/>
      <c r="F39" s="21"/>
      <c r="G39" s="26"/>
      <c r="I39" s="26"/>
      <c r="J39" s="26"/>
      <c r="K39" s="26"/>
      <c r="L39" s="6"/>
      <c r="M39" s="26"/>
    </row>
    <row r="40" spans="1:13" ht="18" customHeight="1" x14ac:dyDescent="0.2">
      <c r="A40" s="2"/>
      <c r="B40" s="4"/>
      <c r="C40" s="4"/>
      <c r="D40" s="4"/>
      <c r="E40" s="20"/>
      <c r="F40" s="21"/>
      <c r="G40" s="26"/>
      <c r="I40" s="26"/>
      <c r="J40" s="26"/>
      <c r="K40" s="26"/>
      <c r="L40" s="6"/>
      <c r="M40" s="26"/>
    </row>
    <row r="41" spans="1:13" ht="18" customHeight="1" x14ac:dyDescent="0.2">
      <c r="A41" s="15"/>
      <c r="B41" s="17" t="s">
        <v>23</v>
      </c>
      <c r="C41" s="4"/>
      <c r="D41" s="4"/>
      <c r="E41" s="8"/>
      <c r="F41" s="15"/>
      <c r="G41" s="15"/>
      <c r="H41" s="15"/>
      <c r="I41" s="15"/>
      <c r="J41" s="30"/>
      <c r="K41" s="30"/>
      <c r="L41" s="30"/>
      <c r="M41" s="30"/>
    </row>
    <row r="42" spans="1:13" ht="18" customHeight="1" x14ac:dyDescent="0.2">
      <c r="A42" s="15"/>
      <c r="B42" s="17"/>
      <c r="C42" s="4"/>
      <c r="D42" s="4"/>
      <c r="E42" s="8"/>
      <c r="F42" s="15"/>
      <c r="G42" s="15"/>
      <c r="H42" s="15"/>
      <c r="I42" s="15"/>
      <c r="J42" s="30"/>
      <c r="K42" s="30"/>
      <c r="L42" s="30"/>
      <c r="M42" s="30"/>
    </row>
    <row r="43" spans="1:13" ht="18" x14ac:dyDescent="0.2">
      <c r="A43" s="15"/>
      <c r="B43" s="17"/>
      <c r="C43" s="4"/>
      <c r="D43" s="4"/>
      <c r="E43" s="8"/>
      <c r="F43" s="15"/>
      <c r="G43" s="15"/>
      <c r="H43" s="15"/>
      <c r="I43" s="15"/>
      <c r="J43" s="30"/>
      <c r="K43" s="30"/>
      <c r="L43" s="30"/>
      <c r="M43" s="30"/>
    </row>
    <row r="44" spans="1:13" ht="15.75" customHeight="1" x14ac:dyDescent="0.2">
      <c r="A44" s="2"/>
      <c r="B44" s="4"/>
      <c r="C44" s="4"/>
      <c r="D44" s="4"/>
      <c r="E44" s="3"/>
      <c r="F44" s="21"/>
      <c r="G44" s="26"/>
      <c r="I44" s="26"/>
      <c r="J44" s="26"/>
      <c r="K44" s="26"/>
      <c r="L44" s="6"/>
      <c r="M44" s="26"/>
    </row>
    <row r="45" spans="1:13" ht="5.25" customHeight="1" x14ac:dyDescent="0.2">
      <c r="A45" s="15"/>
      <c r="B45" s="17"/>
      <c r="C45" s="4"/>
      <c r="D45" s="4"/>
      <c r="F45" s="15"/>
      <c r="G45" s="15"/>
      <c r="H45" s="15"/>
      <c r="I45" s="15"/>
      <c r="J45" s="30"/>
      <c r="K45" s="30"/>
      <c r="L45" s="30"/>
      <c r="M45" s="30"/>
    </row>
    <row r="46" spans="1:13" ht="21.95" customHeight="1" x14ac:dyDescent="0.2">
      <c r="A46" s="31" t="s">
        <v>24</v>
      </c>
      <c r="B46" s="31"/>
      <c r="C46" s="31"/>
      <c r="D46" s="31"/>
      <c r="E46" s="11"/>
      <c r="F46" s="32"/>
      <c r="G46" s="32"/>
      <c r="H46" s="32"/>
      <c r="I46" s="32"/>
      <c r="J46" s="33"/>
      <c r="K46" s="33"/>
      <c r="L46" s="33"/>
      <c r="M46" s="33"/>
    </row>
    <row r="47" spans="1:13" ht="18" customHeight="1" x14ac:dyDescent="0.2">
      <c r="A47" s="1" t="str">
        <f>A1</f>
        <v>บริษัท โซนิค อินเตอร์เฟรท จำกัด (มหาชน)</v>
      </c>
      <c r="B47" s="2"/>
      <c r="C47" s="3"/>
      <c r="D47" s="3"/>
      <c r="E47" s="6"/>
      <c r="F47" s="3"/>
      <c r="G47" s="3"/>
      <c r="H47" s="3"/>
      <c r="I47" s="3"/>
      <c r="J47" s="5"/>
      <c r="K47" s="5"/>
      <c r="L47" s="5"/>
      <c r="M47" s="5"/>
    </row>
    <row r="48" spans="1:13" ht="18" customHeight="1" x14ac:dyDescent="0.2">
      <c r="A48" s="7" t="s">
        <v>25</v>
      </c>
      <c r="B48" s="2"/>
      <c r="C48" s="3"/>
      <c r="D48" s="3"/>
      <c r="E48" s="34"/>
      <c r="F48" s="3"/>
      <c r="G48" s="3"/>
      <c r="H48" s="3"/>
      <c r="I48" s="3"/>
      <c r="J48" s="5"/>
      <c r="K48" s="5"/>
      <c r="L48" s="5"/>
      <c r="M48" s="5"/>
    </row>
    <row r="49" spans="1:13" ht="18" customHeight="1" x14ac:dyDescent="0.2">
      <c r="A49" s="9" t="str">
        <f>A3</f>
        <v>ณ วันที่ 31 ธันวาคม พ.ศ. 2560</v>
      </c>
      <c r="B49" s="10"/>
      <c r="C49" s="11"/>
      <c r="D49" s="11"/>
      <c r="E49" s="32"/>
      <c r="F49" s="11"/>
      <c r="G49" s="11"/>
      <c r="H49" s="11"/>
      <c r="I49" s="11"/>
      <c r="J49" s="164"/>
      <c r="K49" s="164"/>
      <c r="L49" s="164"/>
      <c r="M49" s="164"/>
    </row>
    <row r="50" spans="1:13" ht="18" customHeight="1" x14ac:dyDescent="0.2">
      <c r="A50" s="2"/>
      <c r="B50" s="2"/>
      <c r="C50" s="3"/>
      <c r="D50" s="3"/>
      <c r="E50" s="20"/>
      <c r="F50" s="3"/>
      <c r="G50" s="3"/>
      <c r="H50" s="3"/>
      <c r="I50" s="3"/>
      <c r="J50" s="5"/>
      <c r="K50" s="5"/>
      <c r="L50" s="5"/>
      <c r="M50" s="5"/>
    </row>
    <row r="51" spans="1:13" ht="18" customHeight="1" x14ac:dyDescent="0.2">
      <c r="A51" s="2"/>
      <c r="B51" s="2"/>
      <c r="C51" s="3"/>
      <c r="D51" s="3"/>
      <c r="E51" s="20"/>
      <c r="F51" s="3"/>
      <c r="G51" s="168" t="s">
        <v>1</v>
      </c>
      <c r="H51" s="168"/>
      <c r="I51" s="168"/>
      <c r="J51" s="5"/>
      <c r="K51" s="168" t="str">
        <f>+K5</f>
        <v>งบการเงินเฉพาะกิจการ</v>
      </c>
      <c r="L51" s="168"/>
      <c r="M51" s="168"/>
    </row>
    <row r="52" spans="1:13" ht="18" customHeight="1" x14ac:dyDescent="0.2">
      <c r="A52" s="4"/>
      <c r="B52" s="4"/>
      <c r="C52" s="4"/>
      <c r="D52" s="4"/>
      <c r="E52" s="20"/>
      <c r="F52" s="3"/>
      <c r="G52" s="14" t="s">
        <v>155</v>
      </c>
      <c r="H52" s="15"/>
      <c r="I52" s="14" t="s">
        <v>3</v>
      </c>
      <c r="J52" s="14"/>
      <c r="K52" s="14" t="s">
        <v>155</v>
      </c>
      <c r="L52" s="15"/>
      <c r="M52" s="14" t="s">
        <v>3</v>
      </c>
    </row>
    <row r="53" spans="1:13" ht="18" customHeight="1" x14ac:dyDescent="0.2">
      <c r="A53" s="15"/>
      <c r="B53" s="15"/>
      <c r="C53" s="15"/>
      <c r="D53" s="15"/>
      <c r="E53" s="11" t="s">
        <v>4</v>
      </c>
      <c r="F53" s="15"/>
      <c r="G53" s="16" t="s">
        <v>5</v>
      </c>
      <c r="H53" s="15"/>
      <c r="I53" s="16" t="s">
        <v>5</v>
      </c>
      <c r="J53" s="14"/>
      <c r="K53" s="16" t="s">
        <v>5</v>
      </c>
      <c r="L53" s="15"/>
      <c r="M53" s="16" t="s">
        <v>5</v>
      </c>
    </row>
    <row r="54" spans="1:13" ht="6" customHeight="1" x14ac:dyDescent="0.2">
      <c r="A54" s="17"/>
      <c r="B54" s="17"/>
      <c r="C54" s="15"/>
      <c r="D54" s="35"/>
      <c r="E54" s="20"/>
      <c r="F54" s="35"/>
      <c r="G54" s="35"/>
      <c r="H54" s="35"/>
      <c r="I54" s="35"/>
      <c r="J54" s="35"/>
      <c r="K54" s="36"/>
      <c r="L54" s="36"/>
      <c r="M54" s="36"/>
    </row>
    <row r="55" spans="1:13" ht="18" customHeight="1" x14ac:dyDescent="0.2">
      <c r="A55" s="2" t="s">
        <v>26</v>
      </c>
      <c r="B55" s="4"/>
      <c r="C55" s="4"/>
      <c r="D55" s="37"/>
      <c r="E55" s="20"/>
      <c r="F55" s="37"/>
      <c r="G55" s="37"/>
      <c r="H55" s="37"/>
      <c r="I55" s="37"/>
      <c r="J55" s="37"/>
      <c r="K55" s="37"/>
      <c r="L55" s="37"/>
      <c r="M55" s="37"/>
    </row>
    <row r="56" spans="1:13" ht="6" customHeight="1" x14ac:dyDescent="0.2">
      <c r="A56" s="17"/>
      <c r="B56" s="17"/>
      <c r="C56" s="15"/>
      <c r="D56" s="35"/>
      <c r="E56" s="20"/>
      <c r="F56" s="35"/>
      <c r="G56" s="35"/>
      <c r="H56" s="35"/>
      <c r="I56" s="35"/>
      <c r="J56" s="35"/>
      <c r="K56" s="36"/>
      <c r="L56" s="36"/>
      <c r="M56" s="36"/>
    </row>
    <row r="57" spans="1:13" ht="18" customHeight="1" x14ac:dyDescent="0.2">
      <c r="A57" s="2" t="s">
        <v>27</v>
      </c>
      <c r="B57" s="4"/>
      <c r="C57" s="4"/>
      <c r="D57" s="37"/>
      <c r="E57" s="20"/>
      <c r="F57" s="35"/>
      <c r="G57" s="35"/>
      <c r="H57" s="35"/>
      <c r="I57" s="35"/>
      <c r="J57" s="35"/>
      <c r="K57" s="35"/>
      <c r="L57" s="35"/>
      <c r="M57" s="35"/>
    </row>
    <row r="58" spans="1:13" ht="6" customHeight="1" x14ac:dyDescent="0.2">
      <c r="A58" s="17"/>
      <c r="B58" s="4"/>
      <c r="C58" s="4"/>
      <c r="D58" s="37"/>
      <c r="E58" s="20"/>
      <c r="F58" s="35"/>
      <c r="G58" s="38"/>
      <c r="H58" s="35"/>
      <c r="I58" s="38"/>
      <c r="J58" s="38"/>
      <c r="K58" s="35"/>
      <c r="L58" s="35"/>
      <c r="M58" s="35"/>
    </row>
    <row r="59" spans="1:13" ht="18" customHeight="1" x14ac:dyDescent="0.2">
      <c r="A59" s="6" t="s">
        <v>180</v>
      </c>
      <c r="B59" s="4"/>
      <c r="C59" s="4"/>
      <c r="D59" s="37"/>
      <c r="E59" s="20">
        <v>14</v>
      </c>
      <c r="F59" s="38"/>
      <c r="G59" s="40">
        <v>87600000</v>
      </c>
      <c r="H59" s="22"/>
      <c r="I59" s="40">
        <v>5000000</v>
      </c>
      <c r="J59" s="40"/>
      <c r="K59" s="40">
        <v>74600000</v>
      </c>
      <c r="L59" s="35"/>
      <c r="M59" s="40">
        <v>5000000</v>
      </c>
    </row>
    <row r="60" spans="1:13" ht="18" customHeight="1" x14ac:dyDescent="0.2">
      <c r="A60" s="4" t="s">
        <v>28</v>
      </c>
      <c r="B60" s="4"/>
      <c r="C60" s="4"/>
      <c r="D60" s="4"/>
      <c r="E60" s="20">
        <v>15</v>
      </c>
      <c r="F60" s="39"/>
      <c r="G60" s="26">
        <v>54317906</v>
      </c>
      <c r="H60" s="22"/>
      <c r="I60" s="26">
        <v>55314699</v>
      </c>
      <c r="J60" s="41"/>
      <c r="K60" s="26">
        <v>25391045</v>
      </c>
      <c r="L60" s="35"/>
      <c r="M60" s="26">
        <v>41262787</v>
      </c>
    </row>
    <row r="61" spans="1:13" ht="18" customHeight="1" x14ac:dyDescent="0.2">
      <c r="A61" s="4" t="s">
        <v>29</v>
      </c>
      <c r="B61" s="4"/>
      <c r="C61" s="4"/>
      <c r="D61" s="4"/>
      <c r="E61" s="34"/>
      <c r="F61" s="39"/>
      <c r="G61" s="40"/>
      <c r="H61" s="22"/>
      <c r="I61" s="40"/>
      <c r="J61" s="40"/>
      <c r="K61" s="40"/>
      <c r="L61" s="35"/>
      <c r="M61" s="40"/>
    </row>
    <row r="62" spans="1:13" ht="18" customHeight="1" x14ac:dyDescent="0.2">
      <c r="B62" s="4" t="s">
        <v>30</v>
      </c>
      <c r="C62" s="4"/>
      <c r="D62" s="4"/>
      <c r="E62" s="20">
        <v>14</v>
      </c>
      <c r="F62" s="39"/>
      <c r="G62" s="26">
        <v>16144434</v>
      </c>
      <c r="H62" s="22"/>
      <c r="I62" s="26">
        <v>13468979</v>
      </c>
      <c r="J62" s="40"/>
      <c r="K62" s="26">
        <v>16144434</v>
      </c>
      <c r="L62" s="35"/>
      <c r="M62" s="26">
        <v>13468979</v>
      </c>
    </row>
    <row r="63" spans="1:13" ht="18" customHeight="1" x14ac:dyDescent="0.2">
      <c r="A63" s="4" t="s">
        <v>31</v>
      </c>
      <c r="B63" s="4"/>
      <c r="C63" s="4"/>
      <c r="D63" s="4"/>
      <c r="E63" s="20"/>
      <c r="F63" s="39"/>
      <c r="G63" s="26"/>
      <c r="H63" s="22"/>
      <c r="I63" s="26"/>
      <c r="J63" s="40"/>
      <c r="K63" s="26"/>
      <c r="L63" s="35"/>
      <c r="M63" s="26"/>
    </row>
    <row r="64" spans="1:13" ht="18" customHeight="1" x14ac:dyDescent="0.2">
      <c r="B64" s="4" t="s">
        <v>32</v>
      </c>
      <c r="C64" s="4"/>
      <c r="D64" s="4"/>
      <c r="E64" s="20">
        <v>14</v>
      </c>
      <c r="F64" s="39"/>
      <c r="G64" s="40">
        <v>12989753</v>
      </c>
      <c r="H64" s="22"/>
      <c r="I64" s="40">
        <v>14435319</v>
      </c>
      <c r="J64" s="40"/>
      <c r="K64" s="40">
        <v>12989753</v>
      </c>
      <c r="L64" s="22"/>
      <c r="M64" s="40">
        <v>14435319</v>
      </c>
    </row>
    <row r="65" spans="1:13" ht="18" customHeight="1" x14ac:dyDescent="0.2">
      <c r="A65" s="6" t="s">
        <v>183</v>
      </c>
      <c r="B65" s="4"/>
      <c r="C65" s="4"/>
      <c r="D65" s="4"/>
      <c r="E65" s="20" t="s">
        <v>140</v>
      </c>
      <c r="F65" s="39"/>
      <c r="G65" s="26">
        <v>0</v>
      </c>
      <c r="H65" s="22"/>
      <c r="I65" s="26">
        <v>0</v>
      </c>
      <c r="J65" s="26"/>
      <c r="K65" s="26">
        <v>0</v>
      </c>
      <c r="L65" s="35"/>
      <c r="M65" s="26">
        <v>60035691</v>
      </c>
    </row>
    <row r="66" spans="1:13" ht="18" customHeight="1" x14ac:dyDescent="0.2">
      <c r="A66" s="4" t="s">
        <v>33</v>
      </c>
      <c r="B66" s="4"/>
      <c r="C66" s="4"/>
      <c r="D66" s="4"/>
      <c r="E66" s="20"/>
      <c r="F66" s="39"/>
      <c r="G66" s="26">
        <v>2593252</v>
      </c>
      <c r="H66" s="22"/>
      <c r="I66" s="26">
        <v>2077581</v>
      </c>
      <c r="J66" s="40"/>
      <c r="K66" s="26">
        <v>0</v>
      </c>
      <c r="L66" s="35"/>
      <c r="M66" s="26">
        <v>0</v>
      </c>
    </row>
    <row r="67" spans="1:13" ht="18" customHeight="1" x14ac:dyDescent="0.2">
      <c r="A67" s="4" t="s">
        <v>34</v>
      </c>
      <c r="B67" s="4"/>
      <c r="C67" s="4"/>
      <c r="D67" s="4"/>
      <c r="E67" s="20">
        <v>16</v>
      </c>
      <c r="F67" s="39"/>
      <c r="G67" s="27">
        <v>10779636</v>
      </c>
      <c r="H67" s="22"/>
      <c r="I67" s="27">
        <v>11137176</v>
      </c>
      <c r="J67" s="40"/>
      <c r="K67" s="27">
        <v>5929149</v>
      </c>
      <c r="L67" s="22"/>
      <c r="M67" s="27">
        <v>6090005</v>
      </c>
    </row>
    <row r="68" spans="1:13" ht="6" customHeight="1" x14ac:dyDescent="0.2">
      <c r="D68" s="37"/>
      <c r="E68" s="20"/>
      <c r="F68" s="39"/>
      <c r="G68" s="43"/>
      <c r="H68" s="22"/>
      <c r="I68" s="43"/>
      <c r="J68" s="43"/>
      <c r="K68" s="43"/>
      <c r="L68" s="35"/>
      <c r="M68" s="43"/>
    </row>
    <row r="69" spans="1:13" ht="18" customHeight="1" x14ac:dyDescent="0.2">
      <c r="A69" s="2" t="s">
        <v>35</v>
      </c>
      <c r="D69" s="37"/>
      <c r="E69" s="20"/>
      <c r="F69" s="39"/>
      <c r="G69" s="42">
        <f>SUM(G59:G67)</f>
        <v>184424981</v>
      </c>
      <c r="H69" s="40"/>
      <c r="I69" s="42">
        <f>SUM(I59:I67)</f>
        <v>101433754</v>
      </c>
      <c r="J69" s="40"/>
      <c r="K69" s="42">
        <f>SUM(K59:K67)</f>
        <v>135054381</v>
      </c>
      <c r="L69" s="40"/>
      <c r="M69" s="42">
        <f>SUM(M59:M67)</f>
        <v>140292781</v>
      </c>
    </row>
    <row r="70" spans="1:13" ht="18" customHeight="1" x14ac:dyDescent="0.2">
      <c r="D70" s="37"/>
      <c r="E70" s="20"/>
      <c r="F70" s="39"/>
      <c r="G70" s="22"/>
      <c r="H70" s="22"/>
      <c r="I70" s="22"/>
      <c r="J70" s="22"/>
      <c r="K70" s="22"/>
      <c r="L70" s="35"/>
      <c r="M70" s="22"/>
    </row>
    <row r="71" spans="1:13" ht="18" customHeight="1" x14ac:dyDescent="0.2">
      <c r="A71" s="2" t="s">
        <v>36</v>
      </c>
      <c r="D71" s="37"/>
      <c r="E71" s="44"/>
      <c r="F71" s="39"/>
      <c r="G71" s="22"/>
      <c r="H71" s="22"/>
      <c r="I71" s="22"/>
      <c r="J71" s="22"/>
      <c r="K71" s="26"/>
      <c r="L71" s="35"/>
      <c r="M71" s="26"/>
    </row>
    <row r="72" spans="1:13" ht="6" customHeight="1" x14ac:dyDescent="0.2">
      <c r="A72" s="2"/>
      <c r="D72" s="37"/>
      <c r="E72" s="34"/>
      <c r="F72" s="39"/>
      <c r="G72" s="22"/>
      <c r="H72" s="22"/>
      <c r="I72" s="22"/>
      <c r="J72" s="22"/>
      <c r="K72" s="26"/>
      <c r="L72" s="35"/>
      <c r="M72" s="26"/>
    </row>
    <row r="73" spans="1:13" ht="18" customHeight="1" x14ac:dyDescent="0.2">
      <c r="A73" s="6" t="s">
        <v>37</v>
      </c>
      <c r="E73" s="20">
        <v>14</v>
      </c>
      <c r="F73" s="39"/>
      <c r="G73" s="40">
        <v>41862188</v>
      </c>
      <c r="H73" s="22"/>
      <c r="I73" s="40">
        <v>48607443</v>
      </c>
      <c r="J73" s="22"/>
      <c r="K73" s="40">
        <v>41862188</v>
      </c>
      <c r="L73" s="22"/>
      <c r="M73" s="40">
        <v>48607443</v>
      </c>
    </row>
    <row r="74" spans="1:13" ht="18" customHeight="1" x14ac:dyDescent="0.2">
      <c r="A74" s="6" t="s">
        <v>146</v>
      </c>
      <c r="E74" s="20">
        <v>14</v>
      </c>
      <c r="F74" s="39"/>
      <c r="G74" s="26">
        <v>77615399</v>
      </c>
      <c r="H74" s="22"/>
      <c r="I74" s="26">
        <v>81572371</v>
      </c>
      <c r="J74" s="22"/>
      <c r="K74" s="26">
        <v>77615399</v>
      </c>
      <c r="L74" s="22"/>
      <c r="M74" s="26">
        <v>81572371</v>
      </c>
    </row>
    <row r="75" spans="1:13" ht="18" customHeight="1" x14ac:dyDescent="0.2">
      <c r="A75" s="17" t="s">
        <v>38</v>
      </c>
      <c r="B75" s="17"/>
      <c r="C75" s="4"/>
      <c r="D75" s="37"/>
      <c r="E75" s="15">
        <v>17</v>
      </c>
      <c r="F75" s="39"/>
      <c r="G75" s="22">
        <v>5282509</v>
      </c>
      <c r="H75" s="22"/>
      <c r="I75" s="22">
        <v>4374712</v>
      </c>
      <c r="J75" s="22"/>
      <c r="K75" s="22">
        <v>4253340</v>
      </c>
      <c r="L75" s="22"/>
      <c r="M75" s="22">
        <v>3082213</v>
      </c>
    </row>
    <row r="76" spans="1:13" ht="18" customHeight="1" x14ac:dyDescent="0.2">
      <c r="A76" s="4" t="s">
        <v>39</v>
      </c>
      <c r="B76" s="4"/>
      <c r="C76" s="4"/>
      <c r="D76" s="37"/>
      <c r="E76" s="20"/>
      <c r="F76" s="39"/>
      <c r="G76" s="27">
        <v>3454238</v>
      </c>
      <c r="H76" s="26"/>
      <c r="I76" s="27">
        <v>5017228</v>
      </c>
      <c r="J76" s="26"/>
      <c r="K76" s="27">
        <v>2643363</v>
      </c>
      <c r="L76" s="26"/>
      <c r="M76" s="27">
        <v>3900528</v>
      </c>
    </row>
    <row r="77" spans="1:13" ht="6" customHeight="1" x14ac:dyDescent="0.2">
      <c r="D77" s="23"/>
      <c r="E77" s="6"/>
      <c r="F77" s="39"/>
      <c r="G77" s="25"/>
      <c r="H77" s="22"/>
      <c r="I77" s="25"/>
      <c r="J77" s="22"/>
      <c r="K77" s="25"/>
      <c r="L77" s="22"/>
      <c r="M77" s="25"/>
    </row>
    <row r="78" spans="1:13" ht="18" customHeight="1" x14ac:dyDescent="0.2">
      <c r="A78" s="2" t="s">
        <v>40</v>
      </c>
      <c r="D78" s="37"/>
      <c r="E78" s="3"/>
      <c r="F78" s="39"/>
      <c r="G78" s="27">
        <f>SUM(G73:G76)</f>
        <v>128214334</v>
      </c>
      <c r="H78" s="22"/>
      <c r="I78" s="27">
        <f>SUM(I73:I76)</f>
        <v>139571754</v>
      </c>
      <c r="J78" s="26"/>
      <c r="K78" s="27">
        <f>SUM(K73:K76)</f>
        <v>126374290</v>
      </c>
      <c r="L78" s="35"/>
      <c r="M78" s="27">
        <f>SUM(M73:M76)</f>
        <v>137162555</v>
      </c>
    </row>
    <row r="79" spans="1:13" ht="6" customHeight="1" x14ac:dyDescent="0.2">
      <c r="A79" s="2"/>
      <c r="D79" s="37"/>
      <c r="E79" s="20"/>
      <c r="F79" s="39"/>
      <c r="G79" s="22"/>
      <c r="H79" s="22"/>
      <c r="I79" s="22"/>
      <c r="J79" s="22"/>
      <c r="K79" s="22"/>
      <c r="L79" s="35"/>
      <c r="M79" s="22"/>
    </row>
    <row r="80" spans="1:13" ht="18" customHeight="1" x14ac:dyDescent="0.2">
      <c r="A80" s="2" t="s">
        <v>41</v>
      </c>
      <c r="B80" s="4"/>
      <c r="C80" s="4"/>
      <c r="D80" s="37"/>
      <c r="F80" s="39"/>
      <c r="G80" s="27">
        <f>G69+G78</f>
        <v>312639315</v>
      </c>
      <c r="H80" s="22"/>
      <c r="I80" s="27">
        <f>I69+I78</f>
        <v>241005508</v>
      </c>
      <c r="J80" s="26"/>
      <c r="K80" s="27">
        <f>K69+K78</f>
        <v>261428671</v>
      </c>
      <c r="L80" s="35"/>
      <c r="M80" s="27">
        <f>M69+M78</f>
        <v>277455336</v>
      </c>
    </row>
    <row r="81" spans="1:13" ht="18" customHeight="1" x14ac:dyDescent="0.2">
      <c r="B81" s="4"/>
      <c r="C81" s="4"/>
      <c r="D81" s="37"/>
      <c r="E81" s="15"/>
      <c r="F81" s="39"/>
      <c r="G81" s="22"/>
      <c r="H81" s="22"/>
      <c r="I81" s="22"/>
      <c r="J81" s="22"/>
      <c r="K81" s="22"/>
      <c r="L81" s="35"/>
      <c r="M81" s="22"/>
    </row>
    <row r="82" spans="1:13" ht="18" customHeight="1" x14ac:dyDescent="0.2">
      <c r="B82" s="4"/>
      <c r="C82" s="4"/>
      <c r="D82" s="37"/>
      <c r="E82" s="15"/>
      <c r="F82" s="39"/>
      <c r="G82" s="22"/>
      <c r="H82" s="22"/>
      <c r="I82" s="22"/>
      <c r="J82" s="22"/>
      <c r="K82" s="22"/>
      <c r="L82" s="35"/>
      <c r="M82" s="22"/>
    </row>
    <row r="83" spans="1:13" ht="18" customHeight="1" x14ac:dyDescent="0.2">
      <c r="B83" s="4"/>
      <c r="C83" s="4"/>
      <c r="D83" s="37"/>
      <c r="E83" s="15"/>
      <c r="F83" s="39"/>
      <c r="G83" s="22"/>
      <c r="H83" s="22"/>
      <c r="I83" s="22"/>
      <c r="J83" s="22"/>
      <c r="K83" s="22"/>
      <c r="L83" s="35"/>
      <c r="M83" s="22"/>
    </row>
    <row r="84" spans="1:13" ht="18" customHeight="1" x14ac:dyDescent="0.2">
      <c r="B84" s="4"/>
      <c r="C84" s="4"/>
      <c r="D84" s="37"/>
      <c r="E84" s="15"/>
      <c r="F84" s="39"/>
      <c r="G84" s="22"/>
      <c r="H84" s="22"/>
      <c r="I84" s="22"/>
      <c r="J84" s="22"/>
      <c r="K84" s="22"/>
      <c r="L84" s="35"/>
      <c r="M84" s="22"/>
    </row>
    <row r="85" spans="1:13" ht="18" customHeight="1" x14ac:dyDescent="0.2">
      <c r="A85" s="4"/>
      <c r="B85" s="4"/>
      <c r="C85" s="4"/>
      <c r="D85" s="4"/>
      <c r="F85" s="39"/>
      <c r="G85" s="40"/>
      <c r="H85" s="22"/>
      <c r="I85" s="40"/>
      <c r="J85" s="41"/>
      <c r="K85" s="26"/>
      <c r="L85" s="35"/>
      <c r="M85" s="26"/>
    </row>
    <row r="86" spans="1:13" ht="18" customHeight="1" x14ac:dyDescent="0.2">
      <c r="B86" s="4"/>
      <c r="C86" s="4"/>
      <c r="D86" s="37"/>
      <c r="F86" s="38"/>
      <c r="G86" s="26"/>
      <c r="H86" s="26"/>
      <c r="I86" s="26"/>
      <c r="J86" s="26"/>
      <c r="K86" s="26"/>
      <c r="L86" s="35"/>
      <c r="M86" s="26"/>
    </row>
    <row r="87" spans="1:13" ht="18" customHeight="1" x14ac:dyDescent="0.2">
      <c r="B87" s="4"/>
      <c r="C87" s="4"/>
      <c r="D87" s="37"/>
      <c r="F87" s="38"/>
      <c r="G87" s="26"/>
      <c r="H87" s="26"/>
      <c r="I87" s="26"/>
      <c r="J87" s="26"/>
      <c r="K87" s="26"/>
      <c r="L87" s="35"/>
      <c r="M87" s="26"/>
    </row>
    <row r="88" spans="1:13" ht="20.25" customHeight="1" x14ac:dyDescent="0.2">
      <c r="B88" s="4"/>
      <c r="C88" s="4"/>
      <c r="D88" s="37"/>
      <c r="F88" s="38"/>
      <c r="G88" s="26"/>
      <c r="H88" s="26"/>
      <c r="I88" s="26"/>
      <c r="J88" s="26"/>
      <c r="K88" s="26"/>
      <c r="L88" s="35"/>
      <c r="M88" s="26"/>
    </row>
    <row r="89" spans="1:13" ht="18" x14ac:dyDescent="0.2">
      <c r="B89" s="4"/>
      <c r="C89" s="4"/>
      <c r="D89" s="37"/>
      <c r="F89" s="38"/>
      <c r="G89" s="26"/>
      <c r="H89" s="26"/>
      <c r="I89" s="26"/>
      <c r="J89" s="26"/>
      <c r="K89" s="26"/>
      <c r="L89" s="35"/>
      <c r="M89" s="26"/>
    </row>
    <row r="90" spans="1:13" ht="19.5" customHeight="1" x14ac:dyDescent="0.2">
      <c r="B90" s="4"/>
      <c r="C90" s="4"/>
      <c r="D90" s="37"/>
      <c r="F90" s="38"/>
      <c r="G90" s="26"/>
      <c r="H90" s="26"/>
      <c r="I90" s="26"/>
      <c r="J90" s="26"/>
      <c r="K90" s="26"/>
      <c r="L90" s="35"/>
      <c r="M90" s="26"/>
    </row>
    <row r="91" spans="1:13" ht="21.95" customHeight="1" x14ac:dyDescent="0.2">
      <c r="A91" s="31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31"/>
      <c r="C91" s="31"/>
      <c r="D91" s="31"/>
      <c r="E91" s="31"/>
      <c r="F91" s="31"/>
      <c r="G91" s="31"/>
      <c r="H91" s="27"/>
      <c r="I91" s="31"/>
      <c r="J91" s="27"/>
      <c r="K91" s="27"/>
      <c r="L91" s="45"/>
      <c r="M91" s="27"/>
    </row>
    <row r="92" spans="1:13" ht="18" customHeight="1" x14ac:dyDescent="0.2">
      <c r="A92" s="47" t="str">
        <f>A47</f>
        <v>บริษัท โซนิค อินเตอร์เฟรท จำกัด (มหาชน)</v>
      </c>
      <c r="B92" s="2"/>
      <c r="C92" s="3"/>
      <c r="D92" s="3"/>
      <c r="F92" s="3"/>
      <c r="G92" s="3"/>
      <c r="H92" s="3"/>
      <c r="I92" s="3"/>
      <c r="J92" s="5"/>
      <c r="K92" s="5"/>
      <c r="L92" s="5"/>
      <c r="M92" s="5"/>
    </row>
    <row r="93" spans="1:13" ht="18" customHeight="1" x14ac:dyDescent="0.2">
      <c r="A93" s="7" t="s">
        <v>25</v>
      </c>
      <c r="B93" s="2"/>
      <c r="C93" s="3"/>
      <c r="D93" s="3"/>
      <c r="F93" s="3"/>
      <c r="G93" s="3"/>
      <c r="H93" s="3"/>
      <c r="I93" s="3"/>
      <c r="J93" s="5"/>
      <c r="K93" s="5"/>
      <c r="L93" s="5"/>
      <c r="M93" s="5"/>
    </row>
    <row r="94" spans="1:13" ht="18" customHeight="1" x14ac:dyDescent="0.2">
      <c r="A94" s="48" t="str">
        <f>A3</f>
        <v>ณ วันที่ 31 ธันวาคม พ.ศ. 2560</v>
      </c>
      <c r="B94" s="10"/>
      <c r="C94" s="11"/>
      <c r="D94" s="11"/>
      <c r="E94" s="31"/>
      <c r="F94" s="11"/>
      <c r="G94" s="11"/>
      <c r="H94" s="11"/>
      <c r="I94" s="11"/>
      <c r="J94" s="164"/>
      <c r="K94" s="164"/>
      <c r="L94" s="164"/>
      <c r="M94" s="164"/>
    </row>
    <row r="95" spans="1:13" ht="18" customHeight="1" x14ac:dyDescent="0.2">
      <c r="A95" s="2"/>
      <c r="B95" s="2"/>
      <c r="C95" s="3"/>
      <c r="D95" s="3"/>
      <c r="F95" s="3"/>
      <c r="G95" s="3"/>
      <c r="H95" s="3"/>
      <c r="I95" s="3"/>
      <c r="J95" s="5"/>
      <c r="K95" s="5"/>
      <c r="L95" s="5"/>
      <c r="M95" s="5"/>
    </row>
    <row r="96" spans="1:13" ht="18" customHeight="1" x14ac:dyDescent="0.2">
      <c r="A96" s="2"/>
      <c r="B96" s="2"/>
      <c r="C96" s="3"/>
      <c r="D96" s="3"/>
      <c r="F96" s="3"/>
      <c r="G96" s="168" t="s">
        <v>1</v>
      </c>
      <c r="H96" s="168"/>
      <c r="I96" s="168"/>
      <c r="J96" s="5"/>
      <c r="K96" s="168" t="str">
        <f>+K5</f>
        <v>งบการเงินเฉพาะกิจการ</v>
      </c>
      <c r="L96" s="168"/>
      <c r="M96" s="168"/>
    </row>
    <row r="97" spans="1:13" ht="18" customHeight="1" x14ac:dyDescent="0.2">
      <c r="A97" s="4"/>
      <c r="B97" s="4"/>
      <c r="C97" s="4"/>
      <c r="D97" s="4"/>
      <c r="F97" s="3"/>
      <c r="G97" s="14" t="s">
        <v>155</v>
      </c>
      <c r="H97" s="15"/>
      <c r="I97" s="14" t="s">
        <v>3</v>
      </c>
      <c r="J97" s="14"/>
      <c r="K97" s="14" t="s">
        <v>155</v>
      </c>
      <c r="L97" s="15"/>
      <c r="M97" s="14" t="s">
        <v>3</v>
      </c>
    </row>
    <row r="98" spans="1:13" ht="18" customHeight="1" x14ac:dyDescent="0.2">
      <c r="A98" s="15"/>
      <c r="B98" s="15"/>
      <c r="C98" s="15"/>
      <c r="D98" s="15"/>
      <c r="E98" s="11" t="s">
        <v>4</v>
      </c>
      <c r="F98" s="15"/>
      <c r="G98" s="16" t="s">
        <v>5</v>
      </c>
      <c r="H98" s="15"/>
      <c r="I98" s="16" t="s">
        <v>5</v>
      </c>
      <c r="J98" s="14"/>
      <c r="K98" s="16" t="s">
        <v>5</v>
      </c>
      <c r="L98" s="15"/>
      <c r="M98" s="16" t="s">
        <v>5</v>
      </c>
    </row>
    <row r="99" spans="1:13" ht="6" customHeight="1" x14ac:dyDescent="0.2">
      <c r="B99" s="4"/>
      <c r="C99" s="4"/>
      <c r="D99" s="37"/>
      <c r="F99" s="39"/>
      <c r="G99" s="22"/>
      <c r="H99" s="22"/>
      <c r="I99" s="22"/>
      <c r="J99" s="22"/>
      <c r="K99" s="22"/>
      <c r="L99" s="35"/>
      <c r="M99" s="22"/>
    </row>
    <row r="100" spans="1:13" ht="18" customHeight="1" x14ac:dyDescent="0.2">
      <c r="A100" s="2" t="s">
        <v>42</v>
      </c>
      <c r="B100" s="15"/>
      <c r="C100" s="15"/>
      <c r="D100" s="15"/>
      <c r="F100" s="15"/>
      <c r="G100" s="14"/>
      <c r="H100" s="15"/>
      <c r="I100" s="14"/>
      <c r="J100" s="14"/>
      <c r="K100" s="14"/>
      <c r="L100" s="15"/>
      <c r="M100" s="14"/>
    </row>
    <row r="101" spans="1:13" ht="6" customHeight="1" x14ac:dyDescent="0.2">
      <c r="B101" s="4"/>
      <c r="C101" s="4"/>
      <c r="D101" s="37"/>
      <c r="F101" s="39"/>
      <c r="G101" s="22"/>
      <c r="H101" s="22"/>
      <c r="I101" s="22"/>
      <c r="J101" s="22"/>
      <c r="K101" s="22"/>
      <c r="L101" s="35"/>
      <c r="M101" s="22"/>
    </row>
    <row r="102" spans="1:13" ht="18" customHeight="1" x14ac:dyDescent="0.2">
      <c r="A102" s="2" t="s">
        <v>43</v>
      </c>
      <c r="B102" s="4"/>
      <c r="C102" s="4"/>
      <c r="D102" s="37"/>
      <c r="F102" s="39"/>
      <c r="G102" s="22"/>
      <c r="H102" s="22"/>
      <c r="I102" s="22"/>
      <c r="J102" s="22"/>
      <c r="K102" s="22"/>
      <c r="L102" s="35"/>
      <c r="M102" s="22"/>
    </row>
    <row r="103" spans="1:13" ht="6" customHeight="1" x14ac:dyDescent="0.2">
      <c r="B103" s="4"/>
      <c r="C103" s="4"/>
      <c r="D103" s="37"/>
      <c r="F103" s="39"/>
      <c r="G103" s="22"/>
      <c r="H103" s="22"/>
      <c r="I103" s="22"/>
      <c r="J103" s="22"/>
      <c r="K103" s="22"/>
      <c r="L103" s="35"/>
      <c r="M103" s="22"/>
    </row>
    <row r="104" spans="1:13" ht="18" customHeight="1" x14ac:dyDescent="0.2">
      <c r="A104" s="17" t="s">
        <v>44</v>
      </c>
      <c r="B104" s="4"/>
      <c r="C104" s="4"/>
      <c r="D104" s="37"/>
      <c r="F104" s="39"/>
      <c r="G104" s="22"/>
      <c r="H104" s="22"/>
      <c r="I104" s="22"/>
      <c r="J104" s="22"/>
      <c r="K104" s="22"/>
      <c r="L104" s="35"/>
      <c r="M104" s="22"/>
    </row>
    <row r="105" spans="1:13" ht="18" customHeight="1" x14ac:dyDescent="0.2">
      <c r="B105" s="17" t="s">
        <v>45</v>
      </c>
      <c r="C105" s="4"/>
      <c r="D105" s="37"/>
      <c r="F105" s="39"/>
      <c r="G105" s="26"/>
      <c r="H105" s="26"/>
      <c r="I105" s="26"/>
      <c r="J105" s="26"/>
      <c r="K105" s="26"/>
      <c r="L105" s="35"/>
      <c r="M105" s="26"/>
    </row>
    <row r="106" spans="1:13" ht="18" customHeight="1" x14ac:dyDescent="0.2">
      <c r="B106" s="17"/>
      <c r="C106" s="4" t="s">
        <v>164</v>
      </c>
      <c r="D106" s="37"/>
      <c r="F106" s="39"/>
      <c r="J106" s="6"/>
      <c r="K106" s="6"/>
      <c r="L106" s="6"/>
      <c r="M106" s="6"/>
    </row>
    <row r="107" spans="1:13" ht="18" customHeight="1" x14ac:dyDescent="0.2">
      <c r="B107" s="17"/>
      <c r="C107" s="4"/>
      <c r="D107" s="37" t="s">
        <v>165</v>
      </c>
      <c r="F107" s="39"/>
      <c r="J107" s="6"/>
      <c r="K107" s="6"/>
      <c r="L107" s="6"/>
      <c r="M107" s="6"/>
    </row>
    <row r="108" spans="1:13" ht="18" customHeight="1" x14ac:dyDescent="0.2">
      <c r="B108" s="17"/>
      <c r="D108" s="37" t="s">
        <v>166</v>
      </c>
      <c r="F108" s="39"/>
      <c r="J108" s="6"/>
      <c r="K108" s="6"/>
      <c r="L108" s="6"/>
      <c r="M108" s="6"/>
    </row>
    <row r="109" spans="1:13" ht="18" customHeight="1" thickBot="1" x14ac:dyDescent="0.25">
      <c r="B109" s="17"/>
      <c r="C109" s="4" t="s">
        <v>46</v>
      </c>
      <c r="D109" s="37" t="s">
        <v>163</v>
      </c>
      <c r="F109" s="39"/>
      <c r="G109" s="28">
        <v>290000000</v>
      </c>
      <c r="H109" s="22"/>
      <c r="I109" s="28">
        <v>70000000</v>
      </c>
      <c r="J109" s="26"/>
      <c r="K109" s="28">
        <v>290000000</v>
      </c>
      <c r="L109" s="35"/>
      <c r="M109" s="28">
        <v>70000000</v>
      </c>
    </row>
    <row r="110" spans="1:13" ht="6" customHeight="1" thickTop="1" x14ac:dyDescent="0.2">
      <c r="B110" s="4"/>
      <c r="C110" s="4"/>
      <c r="D110" s="37"/>
      <c r="F110" s="39"/>
      <c r="J110" s="6"/>
      <c r="K110" s="23"/>
      <c r="L110" s="6"/>
      <c r="M110" s="23"/>
    </row>
    <row r="111" spans="1:13" ht="18" customHeight="1" x14ac:dyDescent="0.2">
      <c r="B111" s="17" t="s">
        <v>47</v>
      </c>
      <c r="D111" s="37"/>
      <c r="F111" s="39"/>
      <c r="G111" s="22"/>
      <c r="H111" s="22"/>
      <c r="I111" s="22"/>
      <c r="J111" s="22"/>
      <c r="K111" s="22"/>
      <c r="L111" s="38"/>
      <c r="M111" s="22"/>
    </row>
    <row r="112" spans="1:13" ht="18" customHeight="1" x14ac:dyDescent="0.2">
      <c r="B112" s="17"/>
      <c r="C112" s="4" t="s">
        <v>167</v>
      </c>
      <c r="D112" s="37"/>
      <c r="F112" s="39"/>
      <c r="J112" s="6"/>
      <c r="K112" s="23"/>
      <c r="L112" s="6"/>
      <c r="M112" s="23"/>
    </row>
    <row r="113" spans="1:13" ht="18" customHeight="1" x14ac:dyDescent="0.2">
      <c r="B113" s="17"/>
      <c r="C113" s="4"/>
      <c r="D113" s="37" t="s">
        <v>168</v>
      </c>
      <c r="F113" s="39"/>
      <c r="J113" s="6"/>
      <c r="K113" s="23"/>
      <c r="L113" s="6"/>
      <c r="M113" s="23"/>
    </row>
    <row r="114" spans="1:13" ht="18" customHeight="1" x14ac:dyDescent="0.2">
      <c r="B114" s="17"/>
      <c r="C114" s="4"/>
      <c r="D114" s="37" t="s">
        <v>169</v>
      </c>
      <c r="F114" s="39"/>
      <c r="J114" s="6"/>
      <c r="K114" s="23"/>
      <c r="L114" s="6"/>
      <c r="M114" s="23"/>
    </row>
    <row r="115" spans="1:13" ht="18" customHeight="1" x14ac:dyDescent="0.2">
      <c r="B115" s="17"/>
      <c r="C115" s="4"/>
      <c r="D115" s="6" t="s">
        <v>170</v>
      </c>
      <c r="E115" s="20">
        <v>18</v>
      </c>
      <c r="F115" s="39"/>
      <c r="G115" s="46">
        <v>200000000</v>
      </c>
      <c r="H115" s="22"/>
      <c r="I115" s="46">
        <v>70000000</v>
      </c>
      <c r="K115" s="22">
        <v>200000000</v>
      </c>
      <c r="L115" s="38"/>
      <c r="M115" s="22">
        <v>70000000</v>
      </c>
    </row>
    <row r="116" spans="1:13" ht="18" customHeight="1" x14ac:dyDescent="0.2">
      <c r="A116" s="6" t="s">
        <v>48</v>
      </c>
      <c r="B116" s="17"/>
      <c r="C116" s="4"/>
      <c r="D116" s="37"/>
      <c r="F116" s="39"/>
      <c r="G116" s="46"/>
      <c r="H116" s="22"/>
      <c r="I116" s="46"/>
      <c r="K116" s="22"/>
      <c r="L116" s="38"/>
      <c r="M116" s="22"/>
    </row>
    <row r="117" spans="1:13" ht="18" customHeight="1" x14ac:dyDescent="0.2">
      <c r="A117" s="17" t="s">
        <v>49</v>
      </c>
      <c r="B117" s="4"/>
      <c r="C117" s="17"/>
      <c r="D117" s="37"/>
      <c r="E117" s="20">
        <v>19</v>
      </c>
      <c r="F117" s="39"/>
      <c r="G117" s="46">
        <v>7172011</v>
      </c>
      <c r="I117" s="46">
        <v>1925000</v>
      </c>
      <c r="K117" s="46">
        <v>7172011</v>
      </c>
      <c r="L117" s="38"/>
      <c r="M117" s="46">
        <v>1925000</v>
      </c>
    </row>
    <row r="118" spans="1:13" ht="18" customHeight="1" x14ac:dyDescent="0.2">
      <c r="A118" s="17" t="s">
        <v>50</v>
      </c>
      <c r="B118" s="4"/>
      <c r="C118" s="4"/>
      <c r="D118" s="37"/>
      <c r="F118" s="39"/>
      <c r="G118" s="26">
        <v>3920567</v>
      </c>
      <c r="H118" s="22"/>
      <c r="I118" s="26">
        <v>172448440</v>
      </c>
      <c r="J118" s="26"/>
      <c r="K118" s="26">
        <v>14520378</v>
      </c>
      <c r="M118" s="26">
        <v>124974338</v>
      </c>
    </row>
    <row r="119" spans="1:13" ht="18" customHeight="1" x14ac:dyDescent="0.4">
      <c r="A119" s="49" t="s">
        <v>51</v>
      </c>
      <c r="B119" s="4"/>
      <c r="C119" s="4"/>
      <c r="D119" s="37"/>
      <c r="F119" s="39"/>
      <c r="G119" s="50">
        <v>52314537</v>
      </c>
      <c r="I119" s="50">
        <v>53210935</v>
      </c>
      <c r="J119" s="19"/>
      <c r="K119" s="27">
        <v>0</v>
      </c>
      <c r="L119" s="38"/>
      <c r="M119" s="27">
        <v>0</v>
      </c>
    </row>
    <row r="120" spans="1:13" ht="6" customHeight="1" x14ac:dyDescent="0.2">
      <c r="A120" s="17"/>
      <c r="B120" s="4"/>
      <c r="C120" s="4"/>
      <c r="D120" s="37"/>
      <c r="F120" s="39"/>
      <c r="G120" s="19"/>
      <c r="I120" s="19"/>
      <c r="J120" s="19"/>
      <c r="K120" s="26"/>
      <c r="L120" s="38"/>
      <c r="M120" s="26"/>
    </row>
    <row r="121" spans="1:13" ht="18" customHeight="1" x14ac:dyDescent="0.2">
      <c r="A121" s="2" t="s">
        <v>52</v>
      </c>
      <c r="B121" s="4"/>
      <c r="C121" s="4"/>
      <c r="D121" s="37"/>
      <c r="F121" s="39"/>
      <c r="G121" s="26">
        <f>SUM(G115:G119)</f>
        <v>263407115</v>
      </c>
      <c r="H121" s="22"/>
      <c r="I121" s="26">
        <f>SUM(I115:I119)</f>
        <v>297584375</v>
      </c>
      <c r="J121" s="26"/>
      <c r="K121" s="26">
        <f>SUM(K115:K119)</f>
        <v>221692389</v>
      </c>
      <c r="L121" s="37"/>
      <c r="M121" s="26">
        <f>SUM(M115:M119)</f>
        <v>196899338</v>
      </c>
    </row>
    <row r="122" spans="1:13" ht="18" customHeight="1" x14ac:dyDescent="0.2">
      <c r="A122" s="6" t="s">
        <v>53</v>
      </c>
      <c r="B122" s="17"/>
      <c r="C122" s="4"/>
      <c r="D122" s="37"/>
      <c r="F122" s="39"/>
      <c r="G122" s="27">
        <v>3765304</v>
      </c>
      <c r="H122" s="22"/>
      <c r="I122" s="27">
        <v>7343001</v>
      </c>
      <c r="J122" s="26"/>
      <c r="K122" s="27">
        <v>0</v>
      </c>
      <c r="L122" s="35"/>
      <c r="M122" s="27">
        <v>0</v>
      </c>
    </row>
    <row r="123" spans="1:13" ht="6" customHeight="1" x14ac:dyDescent="0.2">
      <c r="A123" s="17"/>
      <c r="B123" s="4"/>
      <c r="C123" s="4"/>
      <c r="D123" s="37"/>
      <c r="F123" s="39"/>
      <c r="G123" s="22"/>
      <c r="H123" s="22"/>
      <c r="I123" s="22"/>
      <c r="J123" s="22"/>
      <c r="K123" s="22"/>
      <c r="L123" s="37"/>
      <c r="M123" s="22"/>
    </row>
    <row r="124" spans="1:13" ht="18" customHeight="1" x14ac:dyDescent="0.2">
      <c r="A124" s="2" t="s">
        <v>54</v>
      </c>
      <c r="B124" s="17"/>
      <c r="C124" s="4"/>
      <c r="D124" s="37"/>
      <c r="F124" s="39"/>
      <c r="G124" s="27">
        <f>SUM(G121:G122)</f>
        <v>267172419</v>
      </c>
      <c r="H124" s="22"/>
      <c r="I124" s="27">
        <f>SUM(I121:I122)</f>
        <v>304927376</v>
      </c>
      <c r="J124" s="26"/>
      <c r="K124" s="27">
        <f>SUM(K121:K122)</f>
        <v>221692389</v>
      </c>
      <c r="L124" s="35"/>
      <c r="M124" s="27">
        <f>SUM(M121:M122)</f>
        <v>196899338</v>
      </c>
    </row>
    <row r="125" spans="1:13" ht="6" customHeight="1" x14ac:dyDescent="0.2">
      <c r="A125" s="17"/>
      <c r="B125" s="4"/>
      <c r="C125" s="4"/>
      <c r="D125" s="37"/>
      <c r="F125" s="39"/>
      <c r="G125" s="22"/>
      <c r="H125" s="22"/>
      <c r="I125" s="22"/>
      <c r="J125" s="22"/>
      <c r="K125" s="22"/>
      <c r="L125" s="37"/>
      <c r="M125" s="22"/>
    </row>
    <row r="126" spans="1:13" ht="18" customHeight="1" thickBot="1" x14ac:dyDescent="0.25">
      <c r="A126" s="2" t="s">
        <v>55</v>
      </c>
      <c r="B126" s="4"/>
      <c r="C126" s="4"/>
      <c r="D126" s="37"/>
      <c r="F126" s="39"/>
      <c r="G126" s="28">
        <f>SUM(G80,G124)</f>
        <v>579811734</v>
      </c>
      <c r="H126" s="22"/>
      <c r="I126" s="28">
        <f>SUM(I80,I124)</f>
        <v>545932884</v>
      </c>
      <c r="J126" s="26"/>
      <c r="K126" s="28">
        <f>SUM(K80,K124)</f>
        <v>483121060</v>
      </c>
      <c r="L126" s="37"/>
      <c r="M126" s="28">
        <f>SUM(M80,M124)</f>
        <v>474354674</v>
      </c>
    </row>
    <row r="127" spans="1:13" ht="18" customHeight="1" thickTop="1" x14ac:dyDescent="0.2">
      <c r="A127" s="2"/>
      <c r="B127" s="4"/>
      <c r="C127" s="4"/>
      <c r="D127" s="37"/>
      <c r="F127" s="39"/>
      <c r="G127" s="26"/>
      <c r="H127" s="26"/>
      <c r="I127" s="26"/>
      <c r="J127" s="26"/>
      <c r="K127" s="26"/>
      <c r="L127" s="26"/>
      <c r="M127" s="26"/>
    </row>
    <row r="128" spans="1:13" ht="18" customHeight="1" x14ac:dyDescent="0.2">
      <c r="B128" s="17"/>
      <c r="C128" s="4"/>
      <c r="D128" s="37"/>
      <c r="F128" s="39"/>
      <c r="J128" s="6"/>
      <c r="K128" s="23"/>
      <c r="L128" s="6"/>
      <c r="M128" s="23"/>
    </row>
    <row r="129" spans="1:13" ht="18" customHeight="1" x14ac:dyDescent="0.2">
      <c r="B129" s="17"/>
      <c r="C129" s="4"/>
      <c r="D129" s="37"/>
      <c r="F129" s="39"/>
      <c r="J129" s="6"/>
      <c r="K129" s="23"/>
      <c r="L129" s="6"/>
      <c r="M129" s="23"/>
    </row>
    <row r="130" spans="1:13" ht="18" customHeight="1" x14ac:dyDescent="0.2">
      <c r="B130" s="17"/>
      <c r="C130" s="4"/>
      <c r="D130" s="37"/>
      <c r="F130" s="39"/>
      <c r="J130" s="6"/>
      <c r="K130" s="23"/>
      <c r="L130" s="6"/>
      <c r="M130" s="23"/>
    </row>
    <row r="131" spans="1:13" ht="18" customHeight="1" x14ac:dyDescent="0.2">
      <c r="B131" s="17"/>
      <c r="C131" s="4"/>
      <c r="D131" s="37"/>
      <c r="F131" s="39"/>
      <c r="J131" s="6"/>
      <c r="K131" s="23"/>
      <c r="L131" s="6"/>
      <c r="M131" s="23"/>
    </row>
    <row r="132" spans="1:13" ht="18.75" customHeight="1" x14ac:dyDescent="0.2">
      <c r="A132" s="2"/>
      <c r="B132" s="4"/>
      <c r="C132" s="4"/>
      <c r="D132" s="37"/>
      <c r="F132" s="39"/>
      <c r="G132" s="26"/>
      <c r="H132" s="22"/>
      <c r="I132" s="26"/>
      <c r="J132" s="26"/>
      <c r="K132" s="26"/>
      <c r="L132" s="37"/>
      <c r="M132" s="26"/>
    </row>
    <row r="133" spans="1:13" ht="18.75" customHeight="1" x14ac:dyDescent="0.2">
      <c r="A133" s="2"/>
      <c r="B133" s="4"/>
      <c r="C133" s="4"/>
      <c r="D133" s="37"/>
      <c r="F133" s="39"/>
      <c r="G133" s="26"/>
      <c r="H133" s="22"/>
      <c r="I133" s="26"/>
      <c r="J133" s="26"/>
      <c r="K133" s="26"/>
      <c r="L133" s="37"/>
      <c r="M133" s="26"/>
    </row>
    <row r="134" spans="1:13" ht="18.75" customHeight="1" x14ac:dyDescent="0.2">
      <c r="A134" s="2"/>
      <c r="B134" s="4"/>
      <c r="C134" s="4"/>
      <c r="D134" s="37"/>
      <c r="F134" s="39"/>
      <c r="G134" s="26"/>
      <c r="H134" s="22"/>
      <c r="I134" s="26"/>
      <c r="J134" s="26"/>
      <c r="K134" s="26"/>
      <c r="L134" s="37"/>
      <c r="M134" s="26"/>
    </row>
    <row r="135" spans="1:13" ht="18.75" customHeight="1" x14ac:dyDescent="0.2">
      <c r="A135" s="2"/>
      <c r="B135" s="4"/>
      <c r="C135" s="4"/>
      <c r="D135" s="37"/>
      <c r="F135" s="39"/>
      <c r="G135" s="26"/>
      <c r="H135" s="22"/>
      <c r="I135" s="26"/>
      <c r="J135" s="26"/>
      <c r="K135" s="26"/>
      <c r="L135" s="37"/>
      <c r="M135" s="26"/>
    </row>
    <row r="136" spans="1:13" ht="21.95" customHeight="1" x14ac:dyDescent="0.2">
      <c r="A136" s="31" t="str">
        <f>+A91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52"/>
      <c r="C136" s="52"/>
      <c r="D136" s="53"/>
      <c r="E136" s="31"/>
      <c r="F136" s="45"/>
      <c r="G136" s="54"/>
      <c r="H136" s="54"/>
      <c r="I136" s="54"/>
      <c r="J136" s="54"/>
      <c r="K136" s="54"/>
      <c r="L136" s="53"/>
      <c r="M136" s="54"/>
    </row>
    <row r="138" spans="1:13" ht="16.5" customHeight="1" x14ac:dyDescent="0.2">
      <c r="G138" s="55"/>
      <c r="I138" s="55"/>
      <c r="K138" s="23"/>
      <c r="M138" s="23"/>
    </row>
    <row r="139" spans="1:13" ht="16.5" customHeight="1" x14ac:dyDescent="0.2">
      <c r="G139" s="55"/>
      <c r="I139" s="55"/>
    </row>
    <row r="140" spans="1:13" ht="16.5" customHeight="1" x14ac:dyDescent="0.2">
      <c r="G140" s="55"/>
      <c r="I140" s="55"/>
    </row>
    <row r="141" spans="1:13" ht="16.5" customHeight="1" x14ac:dyDescent="0.2">
      <c r="G141" s="55"/>
      <c r="I141" s="55"/>
    </row>
  </sheetData>
  <mergeCells count="6">
    <mergeCell ref="G5:I5"/>
    <mergeCell ref="K5:M5"/>
    <mergeCell ref="G51:I51"/>
    <mergeCell ref="K51:M51"/>
    <mergeCell ref="G96:I96"/>
    <mergeCell ref="K96:M96"/>
  </mergeCells>
  <pageMargins left="0.9" right="0.5" top="0.5" bottom="0.6" header="0.49" footer="0.4"/>
  <pageSetup paperSize="9" firstPageNumber="4" fitToHeight="2" orientation="portrait" useFirstPageNumber="1" horizontalDpi="1200" verticalDpi="1200" r:id="rId1"/>
  <headerFooter>
    <oddFooter>&amp;R&amp;"Angsana New,Regular"&amp;12&amp;P</oddFooter>
  </headerFooter>
  <rowBreaks count="2" manualBreakCount="2">
    <brk id="46" max="16383" man="1"/>
    <brk id="91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14"/>
  <sheetViews>
    <sheetView topLeftCell="A43" zoomScale="115" zoomScaleNormal="115" workbookViewId="0">
      <selection activeCell="D133" sqref="D133"/>
    </sheetView>
  </sheetViews>
  <sheetFormatPr defaultColWidth="9.42578125" defaultRowHeight="16.5" customHeight="1" x14ac:dyDescent="0.2"/>
  <cols>
    <col min="1" max="3" width="0.85546875" style="4" customWidth="1"/>
    <col min="4" max="4" width="40.85546875" style="4" customWidth="1"/>
    <col min="5" max="5" width="6.7109375" style="4" customWidth="1"/>
    <col min="6" max="6" width="0.5703125" style="4" customWidth="1"/>
    <col min="7" max="7" width="12.7109375" style="4" customWidth="1"/>
    <col min="8" max="8" width="0.5703125" style="4" customWidth="1"/>
    <col min="9" max="9" width="12.7109375" style="4" customWidth="1"/>
    <col min="10" max="10" width="0.5703125" style="4" customWidth="1"/>
    <col min="11" max="11" width="11.85546875" style="67" customWidth="1"/>
    <col min="12" max="12" width="0.5703125" style="67" customWidth="1"/>
    <col min="13" max="13" width="11.85546875" style="67" customWidth="1"/>
    <col min="14" max="15" width="9.42578125" style="4"/>
    <col min="16" max="16" width="3" style="4" customWidth="1"/>
    <col min="17" max="17" width="9.42578125" style="4"/>
    <col min="18" max="18" width="2.5703125" style="4" customWidth="1"/>
    <col min="19" max="19" width="9.42578125" style="4"/>
    <col min="20" max="20" width="2.42578125" style="4" customWidth="1"/>
    <col min="21" max="23" width="9.42578125" style="4"/>
    <col min="24" max="24" width="2.42578125" style="4" customWidth="1"/>
    <col min="25" max="25" width="9.42578125" style="4"/>
    <col min="26" max="26" width="3.7109375" style="4" customWidth="1"/>
    <col min="27" max="27" width="9.42578125" style="4"/>
    <col min="28" max="28" width="3.42578125" style="4" customWidth="1"/>
    <col min="29" max="16384" width="9.42578125" style="4"/>
  </cols>
  <sheetData>
    <row r="1" spans="1:30" ht="17.100000000000001" customHeight="1" x14ac:dyDescent="0.2">
      <c r="A1" s="2" t="s">
        <v>159</v>
      </c>
      <c r="B1" s="2"/>
      <c r="C1" s="8"/>
      <c r="D1" s="8"/>
      <c r="E1" s="8"/>
      <c r="F1" s="8"/>
      <c r="G1" s="8"/>
      <c r="H1" s="8"/>
      <c r="I1" s="8"/>
      <c r="J1" s="8"/>
      <c r="K1" s="56"/>
      <c r="L1" s="56"/>
      <c r="M1" s="56"/>
    </row>
    <row r="2" spans="1:30" ht="17.100000000000001" customHeight="1" x14ac:dyDescent="0.2">
      <c r="A2" s="2" t="s">
        <v>56</v>
      </c>
      <c r="B2" s="2"/>
      <c r="C2" s="8"/>
      <c r="D2" s="8"/>
      <c r="E2" s="8"/>
      <c r="F2" s="8"/>
      <c r="G2" s="8"/>
      <c r="H2" s="8"/>
      <c r="I2" s="8"/>
      <c r="J2" s="8"/>
      <c r="K2" s="56"/>
      <c r="L2" s="56"/>
      <c r="M2" s="56"/>
    </row>
    <row r="3" spans="1:30" ht="17.100000000000001" customHeight="1" x14ac:dyDescent="0.2">
      <c r="A3" s="10" t="s">
        <v>156</v>
      </c>
      <c r="B3" s="10"/>
      <c r="C3" s="12"/>
      <c r="D3" s="12"/>
      <c r="E3" s="12"/>
      <c r="F3" s="12"/>
      <c r="G3" s="12"/>
      <c r="H3" s="12"/>
      <c r="I3" s="12"/>
      <c r="J3" s="12"/>
      <c r="K3" s="57"/>
      <c r="L3" s="57"/>
      <c r="M3" s="57"/>
    </row>
    <row r="4" spans="1:30" ht="17.100000000000001" customHeight="1" x14ac:dyDescent="0.2">
      <c r="A4" s="2"/>
      <c r="B4" s="2"/>
      <c r="C4" s="8"/>
      <c r="D4" s="8"/>
      <c r="E4" s="8"/>
      <c r="F4" s="8"/>
      <c r="G4" s="8"/>
      <c r="H4" s="8"/>
      <c r="I4" s="8"/>
      <c r="J4" s="8"/>
      <c r="K4" s="56"/>
      <c r="L4" s="56"/>
      <c r="M4" s="56"/>
    </row>
    <row r="5" spans="1:30" ht="17.100000000000001" customHeight="1" x14ac:dyDescent="0.2">
      <c r="A5" s="8"/>
      <c r="B5" s="8"/>
      <c r="C5" s="8"/>
      <c r="D5" s="8"/>
      <c r="E5" s="3"/>
      <c r="F5" s="58"/>
      <c r="G5" s="169" t="s">
        <v>1</v>
      </c>
      <c r="H5" s="168"/>
      <c r="I5" s="168"/>
      <c r="J5" s="8"/>
      <c r="K5" s="168" t="str">
        <f>+'4-6 PAE'!K5</f>
        <v>งบการเงินเฉพาะกิจการ</v>
      </c>
      <c r="L5" s="168"/>
      <c r="M5" s="168"/>
    </row>
    <row r="6" spans="1:30" ht="17.100000000000001" customHeight="1" x14ac:dyDescent="0.2">
      <c r="E6" s="15"/>
      <c r="F6" s="51"/>
      <c r="G6" s="51" t="s">
        <v>155</v>
      </c>
      <c r="H6" s="51"/>
      <c r="I6" s="51" t="s">
        <v>3</v>
      </c>
      <c r="J6" s="3"/>
      <c r="K6" s="51" t="s">
        <v>155</v>
      </c>
      <c r="L6" s="3"/>
      <c r="M6" s="51" t="s">
        <v>3</v>
      </c>
      <c r="W6" s="37"/>
    </row>
    <row r="7" spans="1:30" ht="17.100000000000001" customHeight="1" x14ac:dyDescent="0.2">
      <c r="E7" s="11" t="s">
        <v>4</v>
      </c>
      <c r="F7" s="14"/>
      <c r="G7" s="16" t="s">
        <v>5</v>
      </c>
      <c r="H7" s="14"/>
      <c r="I7" s="16" t="s">
        <v>5</v>
      </c>
      <c r="J7" s="15"/>
      <c r="K7" s="16" t="s">
        <v>5</v>
      </c>
      <c r="L7" s="15"/>
      <c r="M7" s="16" t="s">
        <v>5</v>
      </c>
      <c r="W7" s="37"/>
    </row>
    <row r="8" spans="1:30" ht="3.95" customHeight="1" x14ac:dyDescent="0.2">
      <c r="E8" s="3"/>
      <c r="F8" s="14"/>
      <c r="G8" s="14"/>
      <c r="H8" s="14"/>
      <c r="I8" s="14"/>
      <c r="J8" s="15"/>
      <c r="K8" s="14"/>
      <c r="L8" s="5"/>
      <c r="M8" s="14"/>
      <c r="W8" s="37"/>
    </row>
    <row r="9" spans="1:30" ht="17.100000000000001" customHeight="1" x14ac:dyDescent="0.2">
      <c r="A9" s="17" t="s">
        <v>57</v>
      </c>
      <c r="E9" s="15"/>
      <c r="F9" s="26"/>
      <c r="G9" s="26">
        <v>964301400</v>
      </c>
      <c r="H9" s="26"/>
      <c r="I9" s="26">
        <v>844853905</v>
      </c>
      <c r="J9" s="37"/>
      <c r="K9" s="26">
        <v>533968659</v>
      </c>
      <c r="L9" s="37"/>
      <c r="M9" s="26">
        <v>487092291</v>
      </c>
      <c r="W9" s="37"/>
      <c r="X9" s="37"/>
      <c r="Y9" s="37"/>
      <c r="Z9" s="37"/>
      <c r="AA9" s="37"/>
      <c r="AB9" s="37"/>
      <c r="AC9" s="37"/>
      <c r="AD9" s="37"/>
    </row>
    <row r="10" spans="1:30" ht="17.100000000000001" customHeight="1" x14ac:dyDescent="0.2">
      <c r="A10" s="17" t="s">
        <v>58</v>
      </c>
      <c r="E10" s="15"/>
      <c r="F10" s="26"/>
      <c r="G10" s="27">
        <v>-760990053</v>
      </c>
      <c r="H10" s="26"/>
      <c r="I10" s="27">
        <v>-653876276</v>
      </c>
      <c r="J10" s="38"/>
      <c r="K10" s="27">
        <v>-419880221</v>
      </c>
      <c r="L10" s="38"/>
      <c r="M10" s="27">
        <v>-378388817</v>
      </c>
      <c r="W10" s="37"/>
      <c r="X10" s="37"/>
      <c r="Y10" s="37"/>
      <c r="Z10" s="37"/>
      <c r="AA10" s="37"/>
      <c r="AB10" s="37"/>
      <c r="AC10" s="37"/>
      <c r="AD10" s="37"/>
    </row>
    <row r="11" spans="1:30" ht="3.95" customHeight="1" x14ac:dyDescent="0.2">
      <c r="A11" s="17"/>
      <c r="F11" s="26"/>
      <c r="G11" s="26"/>
      <c r="H11" s="26"/>
      <c r="I11" s="26"/>
      <c r="J11" s="37"/>
      <c r="K11" s="26"/>
      <c r="L11" s="37"/>
      <c r="M11" s="26"/>
      <c r="W11" s="37"/>
      <c r="X11" s="37"/>
      <c r="Y11" s="37"/>
      <c r="Z11" s="37"/>
      <c r="AA11" s="37"/>
      <c r="AB11" s="37"/>
      <c r="AC11" s="37"/>
      <c r="AD11" s="37"/>
    </row>
    <row r="12" spans="1:30" s="18" customFormat="1" ht="17.100000000000001" customHeight="1" x14ac:dyDescent="0.2">
      <c r="A12" s="2" t="s">
        <v>59</v>
      </c>
      <c r="E12" s="59"/>
      <c r="F12" s="26"/>
      <c r="G12" s="26">
        <f>G9+G10</f>
        <v>203311347</v>
      </c>
      <c r="H12" s="26"/>
      <c r="I12" s="26">
        <f>I9+I10</f>
        <v>190977629</v>
      </c>
      <c r="J12" s="37"/>
      <c r="K12" s="26">
        <f>K9+K10</f>
        <v>114088438</v>
      </c>
      <c r="L12" s="26"/>
      <c r="M12" s="26">
        <f>M9+M10</f>
        <v>108703474</v>
      </c>
      <c r="N12" s="4"/>
      <c r="O12" s="4"/>
      <c r="P12" s="4"/>
      <c r="Q12" s="4"/>
      <c r="R12" s="4"/>
      <c r="S12" s="4"/>
      <c r="T12" s="4"/>
      <c r="U12" s="4"/>
      <c r="V12" s="4"/>
      <c r="W12" s="37"/>
      <c r="X12" s="37"/>
      <c r="Y12" s="37"/>
      <c r="Z12" s="37"/>
      <c r="AA12" s="37"/>
      <c r="AB12" s="37"/>
      <c r="AC12" s="37"/>
      <c r="AD12" s="37"/>
    </row>
    <row r="13" spans="1:30" ht="17.100000000000001" customHeight="1" x14ac:dyDescent="0.2">
      <c r="A13" s="17" t="s">
        <v>60</v>
      </c>
      <c r="E13" s="15">
        <v>21</v>
      </c>
      <c r="F13" s="26"/>
      <c r="G13" s="26">
        <v>2425508</v>
      </c>
      <c r="H13" s="26"/>
      <c r="I13" s="26">
        <v>1063960</v>
      </c>
      <c r="J13" s="37"/>
      <c r="K13" s="26">
        <v>88620208</v>
      </c>
      <c r="L13" s="37"/>
      <c r="M13" s="26">
        <v>28391520</v>
      </c>
      <c r="N13" s="18"/>
      <c r="W13" s="37"/>
      <c r="X13" s="37"/>
      <c r="Y13" s="37"/>
      <c r="Z13" s="37"/>
      <c r="AA13" s="37"/>
      <c r="AB13" s="37"/>
      <c r="AC13" s="37"/>
      <c r="AD13" s="37"/>
    </row>
    <row r="14" spans="1:30" ht="17.100000000000001" customHeight="1" x14ac:dyDescent="0.2">
      <c r="A14" s="17" t="s">
        <v>61</v>
      </c>
      <c r="E14" s="15"/>
      <c r="F14" s="26"/>
      <c r="G14" s="26">
        <v>-50394662</v>
      </c>
      <c r="H14" s="26"/>
      <c r="I14" s="26">
        <v>-56938156</v>
      </c>
      <c r="J14" s="37"/>
      <c r="K14" s="26">
        <v>-25975291</v>
      </c>
      <c r="L14" s="26"/>
      <c r="M14" s="26">
        <v>-32516510</v>
      </c>
      <c r="W14" s="37"/>
      <c r="X14" s="37"/>
      <c r="Y14" s="37"/>
      <c r="Z14" s="37"/>
      <c r="AA14" s="37"/>
      <c r="AB14" s="37"/>
      <c r="AC14" s="37"/>
      <c r="AD14" s="37"/>
    </row>
    <row r="15" spans="1:30" ht="17.100000000000001" customHeight="1" x14ac:dyDescent="0.2">
      <c r="A15" s="17" t="s">
        <v>62</v>
      </c>
      <c r="F15" s="26"/>
      <c r="G15" s="26">
        <v>-82183050</v>
      </c>
      <c r="H15" s="26"/>
      <c r="I15" s="26">
        <v>-79121616</v>
      </c>
      <c r="J15" s="37"/>
      <c r="K15" s="26">
        <v>-59008145</v>
      </c>
      <c r="L15" s="26"/>
      <c r="M15" s="26">
        <v>-53686144</v>
      </c>
      <c r="W15" s="37"/>
      <c r="X15" s="37"/>
      <c r="Y15" s="37"/>
      <c r="Z15" s="37"/>
      <c r="AA15" s="37"/>
      <c r="AB15" s="37"/>
      <c r="AC15" s="37"/>
      <c r="AD15" s="37"/>
    </row>
    <row r="16" spans="1:30" ht="17.100000000000001" customHeight="1" x14ac:dyDescent="0.2">
      <c r="A16" s="17" t="s">
        <v>63</v>
      </c>
      <c r="E16" s="15">
        <v>22</v>
      </c>
      <c r="F16" s="26"/>
      <c r="G16" s="26">
        <v>-8154829</v>
      </c>
      <c r="H16" s="26"/>
      <c r="I16" s="26">
        <v>-6799780</v>
      </c>
      <c r="J16" s="38"/>
      <c r="K16" s="26">
        <v>-8627066</v>
      </c>
      <c r="L16" s="38"/>
      <c r="M16" s="26">
        <v>-7232893</v>
      </c>
      <c r="V16" s="18"/>
      <c r="W16" s="37"/>
      <c r="X16" s="37"/>
      <c r="Y16" s="37"/>
      <c r="Z16" s="37"/>
      <c r="AA16" s="37"/>
      <c r="AB16" s="37"/>
      <c r="AC16" s="37"/>
      <c r="AD16" s="37"/>
    </row>
    <row r="17" spans="1:30" s="18" customFormat="1" ht="17.100000000000001" customHeight="1" x14ac:dyDescent="0.2">
      <c r="A17" s="17" t="s">
        <v>171</v>
      </c>
      <c r="E17" s="60">
        <v>9.1999999999999993</v>
      </c>
      <c r="F17" s="26"/>
      <c r="G17" s="27">
        <v>-4425425</v>
      </c>
      <c r="H17" s="26"/>
      <c r="I17" s="27">
        <v>3168513</v>
      </c>
      <c r="J17" s="37"/>
      <c r="K17" s="27">
        <v>0</v>
      </c>
      <c r="L17" s="26"/>
      <c r="M17" s="27">
        <v>0</v>
      </c>
      <c r="N17" s="4"/>
      <c r="O17" s="4"/>
      <c r="P17" s="4"/>
      <c r="Q17" s="4"/>
      <c r="R17" s="4"/>
      <c r="S17" s="4"/>
      <c r="T17" s="4"/>
      <c r="U17" s="4"/>
      <c r="V17" s="4"/>
      <c r="W17" s="37"/>
      <c r="X17" s="37"/>
      <c r="Y17" s="37"/>
      <c r="Z17" s="37"/>
      <c r="AA17" s="37"/>
      <c r="AB17" s="37"/>
      <c r="AC17" s="37"/>
      <c r="AD17" s="37"/>
    </row>
    <row r="18" spans="1:30" ht="3.95" customHeight="1" x14ac:dyDescent="0.2">
      <c r="B18" s="2"/>
      <c r="C18" s="18"/>
      <c r="E18" s="15"/>
      <c r="F18" s="26"/>
      <c r="G18" s="26"/>
      <c r="H18" s="26"/>
      <c r="I18" s="26"/>
      <c r="J18" s="38"/>
      <c r="K18" s="26"/>
      <c r="L18" s="37"/>
      <c r="M18" s="26"/>
      <c r="W18" s="37"/>
      <c r="X18" s="37"/>
      <c r="Y18" s="37"/>
      <c r="Z18" s="37"/>
      <c r="AA18" s="37"/>
      <c r="AB18" s="37"/>
      <c r="AC18" s="37"/>
      <c r="AD18" s="37"/>
    </row>
    <row r="19" spans="1:30" ht="17.100000000000001" customHeight="1" x14ac:dyDescent="0.2">
      <c r="A19" s="2" t="s">
        <v>64</v>
      </c>
      <c r="B19" s="2"/>
      <c r="C19" s="18"/>
      <c r="E19" s="15"/>
      <c r="F19" s="26"/>
      <c r="G19" s="26">
        <f>SUM(G12:G17)</f>
        <v>60578889</v>
      </c>
      <c r="H19" s="26"/>
      <c r="I19" s="26">
        <f>SUM(I12:I17)</f>
        <v>52350550</v>
      </c>
      <c r="J19" s="38"/>
      <c r="K19" s="26">
        <f>SUM(K12:K17)</f>
        <v>109098144</v>
      </c>
      <c r="L19" s="37"/>
      <c r="M19" s="26">
        <f>SUM(M12:M17)</f>
        <v>43659447</v>
      </c>
      <c r="W19" s="37"/>
      <c r="X19" s="37"/>
      <c r="Y19" s="37"/>
      <c r="Z19" s="37"/>
      <c r="AA19" s="37"/>
      <c r="AB19" s="37"/>
      <c r="AC19" s="37"/>
      <c r="AD19" s="37"/>
    </row>
    <row r="20" spans="1:30" ht="17.100000000000001" customHeight="1" x14ac:dyDescent="0.2">
      <c r="A20" s="17" t="s">
        <v>172</v>
      </c>
      <c r="E20" s="59">
        <v>24</v>
      </c>
      <c r="F20" s="26"/>
      <c r="G20" s="27">
        <v>-12660671</v>
      </c>
      <c r="H20" s="26"/>
      <c r="I20" s="27">
        <v>-10101021</v>
      </c>
      <c r="J20" s="38"/>
      <c r="K20" s="27">
        <v>-4298093</v>
      </c>
      <c r="L20" s="37"/>
      <c r="M20" s="27">
        <v>-3418936</v>
      </c>
      <c r="W20" s="37"/>
      <c r="X20" s="37"/>
      <c r="Y20" s="37"/>
      <c r="Z20" s="37"/>
      <c r="AA20" s="37"/>
      <c r="AB20" s="37"/>
      <c r="AC20" s="37"/>
      <c r="AD20" s="37"/>
    </row>
    <row r="21" spans="1:30" ht="3.95" customHeight="1" x14ac:dyDescent="0.2">
      <c r="A21" s="17"/>
      <c r="B21" s="2"/>
      <c r="C21" s="18"/>
      <c r="E21" s="59"/>
      <c r="F21" s="26"/>
      <c r="G21" s="26"/>
      <c r="H21" s="26"/>
      <c r="I21" s="26"/>
      <c r="J21" s="38"/>
      <c r="K21" s="26"/>
      <c r="L21" s="37"/>
      <c r="M21" s="26"/>
      <c r="W21" s="37"/>
      <c r="X21" s="37"/>
      <c r="Y21" s="37"/>
      <c r="Z21" s="37"/>
      <c r="AA21" s="37"/>
      <c r="AB21" s="37"/>
      <c r="AC21" s="37"/>
      <c r="AD21" s="37"/>
    </row>
    <row r="22" spans="1:30" ht="17.100000000000001" customHeight="1" thickBot="1" x14ac:dyDescent="0.25">
      <c r="A22" s="2" t="s">
        <v>65</v>
      </c>
      <c r="B22" s="17"/>
      <c r="C22" s="18"/>
      <c r="E22" s="15"/>
      <c r="F22" s="26"/>
      <c r="G22" s="28">
        <f>SUM(G19:G20)</f>
        <v>47918218</v>
      </c>
      <c r="H22" s="26"/>
      <c r="I22" s="28">
        <f>SUM(I19:I20)</f>
        <v>42249529</v>
      </c>
      <c r="J22" s="38"/>
      <c r="K22" s="28">
        <f>SUM(K19:K20)</f>
        <v>104800051</v>
      </c>
      <c r="L22" s="37"/>
      <c r="M22" s="28">
        <f>SUM(M19:M20)</f>
        <v>40240511</v>
      </c>
      <c r="W22" s="37"/>
      <c r="X22" s="37"/>
      <c r="Y22" s="37"/>
      <c r="Z22" s="37"/>
      <c r="AA22" s="37"/>
      <c r="AB22" s="37"/>
      <c r="AC22" s="37"/>
      <c r="AD22" s="37"/>
    </row>
    <row r="23" spans="1:30" ht="6" customHeight="1" thickTop="1" x14ac:dyDescent="0.2">
      <c r="A23" s="17"/>
      <c r="B23" s="2"/>
      <c r="C23" s="18"/>
      <c r="E23" s="59"/>
      <c r="F23" s="26"/>
      <c r="G23" s="26"/>
      <c r="H23" s="26"/>
      <c r="I23" s="26"/>
      <c r="J23" s="38"/>
      <c r="K23" s="26"/>
      <c r="L23" s="37"/>
      <c r="M23" s="26"/>
      <c r="W23" s="37"/>
      <c r="X23" s="37"/>
      <c r="Y23" s="37"/>
      <c r="Z23" s="37"/>
      <c r="AA23" s="37"/>
      <c r="AB23" s="37"/>
      <c r="AC23" s="37"/>
      <c r="AD23" s="37"/>
    </row>
    <row r="24" spans="1:30" ht="17.100000000000001" customHeight="1" x14ac:dyDescent="0.4">
      <c r="A24" s="61" t="s">
        <v>66</v>
      </c>
      <c r="B24" s="17"/>
      <c r="C24" s="18"/>
      <c r="E24" s="15"/>
      <c r="F24" s="26"/>
      <c r="G24" s="62"/>
      <c r="H24" s="26"/>
      <c r="I24" s="62"/>
      <c r="J24" s="38"/>
      <c r="K24" s="26"/>
      <c r="L24" s="37"/>
      <c r="M24" s="26"/>
      <c r="W24" s="37"/>
      <c r="X24" s="37"/>
      <c r="Y24" s="37"/>
      <c r="Z24" s="37"/>
      <c r="AA24" s="37"/>
      <c r="AB24" s="37"/>
      <c r="AC24" s="37"/>
      <c r="AD24" s="37"/>
    </row>
    <row r="25" spans="1:30" s="158" customFormat="1" ht="17.100000000000001" customHeight="1" x14ac:dyDescent="0.35">
      <c r="A25" s="155"/>
      <c r="B25" s="156" t="s">
        <v>67</v>
      </c>
      <c r="C25" s="157"/>
      <c r="E25" s="159"/>
      <c r="F25" s="160"/>
      <c r="G25" s="160"/>
      <c r="H25" s="160"/>
      <c r="I25" s="160"/>
      <c r="J25" s="161"/>
      <c r="K25" s="160"/>
      <c r="L25" s="162"/>
      <c r="M25" s="160"/>
      <c r="W25" s="162"/>
      <c r="X25" s="162"/>
      <c r="Y25" s="162"/>
      <c r="Z25" s="162"/>
      <c r="AA25" s="162"/>
      <c r="AB25" s="162"/>
      <c r="AC25" s="162"/>
      <c r="AD25" s="162"/>
    </row>
    <row r="26" spans="1:30" s="158" customFormat="1" ht="17.100000000000001" customHeight="1" x14ac:dyDescent="0.2">
      <c r="A26" s="155"/>
      <c r="B26" s="163"/>
      <c r="C26" s="158" t="s">
        <v>68</v>
      </c>
      <c r="E26" s="159"/>
      <c r="F26" s="160"/>
      <c r="G26" s="160"/>
      <c r="H26" s="160"/>
      <c r="I26" s="160"/>
      <c r="J26" s="161"/>
      <c r="K26" s="160"/>
      <c r="L26" s="162"/>
      <c r="M26" s="160"/>
      <c r="W26" s="162"/>
      <c r="X26" s="162"/>
      <c r="Y26" s="162"/>
      <c r="Z26" s="162"/>
      <c r="AA26" s="162"/>
      <c r="AB26" s="162"/>
      <c r="AC26" s="162"/>
      <c r="AD26" s="162"/>
    </row>
    <row r="27" spans="1:30" ht="17.100000000000001" customHeight="1" x14ac:dyDescent="0.2">
      <c r="A27" s="2"/>
      <c r="B27" s="17"/>
      <c r="D27" s="4" t="s">
        <v>69</v>
      </c>
      <c r="E27" s="15"/>
      <c r="F27" s="26"/>
      <c r="G27" s="26"/>
      <c r="H27" s="26"/>
      <c r="I27" s="26"/>
      <c r="J27" s="38"/>
      <c r="K27" s="26"/>
      <c r="L27" s="37"/>
      <c r="M27" s="26"/>
      <c r="W27" s="37"/>
      <c r="X27" s="37"/>
      <c r="Y27" s="37"/>
      <c r="Z27" s="37"/>
      <c r="AA27" s="37"/>
      <c r="AB27" s="37"/>
      <c r="AC27" s="37"/>
      <c r="AD27" s="37"/>
    </row>
    <row r="28" spans="1:30" ht="17.100000000000001" customHeight="1" x14ac:dyDescent="0.2">
      <c r="A28" s="2"/>
      <c r="B28" s="17"/>
      <c r="D28" s="4" t="s">
        <v>70</v>
      </c>
      <c r="E28" s="15"/>
      <c r="F28" s="26"/>
      <c r="G28" s="26">
        <v>0</v>
      </c>
      <c r="H28" s="26"/>
      <c r="I28" s="26">
        <v>1570549</v>
      </c>
      <c r="J28" s="38"/>
      <c r="K28" s="26">
        <v>0</v>
      </c>
      <c r="L28" s="37"/>
      <c r="M28" s="26">
        <v>678602</v>
      </c>
      <c r="W28" s="37"/>
      <c r="X28" s="37"/>
      <c r="Y28" s="37"/>
      <c r="Z28" s="37"/>
      <c r="AA28" s="37"/>
      <c r="AB28" s="37"/>
      <c r="AC28" s="37"/>
      <c r="AD28" s="37"/>
    </row>
    <row r="29" spans="1:30" ht="17.100000000000001" customHeight="1" x14ac:dyDescent="0.2">
      <c r="A29" s="2"/>
      <c r="B29" s="17"/>
      <c r="D29" s="4" t="s">
        <v>185</v>
      </c>
      <c r="E29" s="15"/>
      <c r="F29" s="26"/>
      <c r="G29" s="26"/>
      <c r="H29" s="26"/>
      <c r="I29" s="26"/>
      <c r="J29" s="38"/>
      <c r="K29" s="26"/>
      <c r="L29" s="37"/>
      <c r="M29" s="26"/>
      <c r="W29" s="37"/>
      <c r="X29" s="37"/>
      <c r="Y29" s="37"/>
      <c r="Z29" s="37"/>
      <c r="AA29" s="37"/>
      <c r="AB29" s="37"/>
      <c r="AC29" s="37"/>
      <c r="AD29" s="37"/>
    </row>
    <row r="30" spans="1:30" ht="17.100000000000001" customHeight="1" x14ac:dyDescent="0.2">
      <c r="A30" s="2"/>
      <c r="B30" s="17"/>
      <c r="D30" s="4" t="s">
        <v>71</v>
      </c>
      <c r="E30" s="15"/>
      <c r="F30" s="26"/>
      <c r="G30" s="27">
        <v>0</v>
      </c>
      <c r="H30" s="26"/>
      <c r="I30" s="27">
        <v>896398</v>
      </c>
      <c r="J30" s="38"/>
      <c r="K30" s="27">
        <v>0</v>
      </c>
      <c r="L30" s="37"/>
      <c r="M30" s="27">
        <v>0</v>
      </c>
      <c r="W30" s="37"/>
      <c r="X30" s="37"/>
      <c r="Y30" s="37"/>
      <c r="Z30" s="37"/>
      <c r="AA30" s="37"/>
      <c r="AB30" s="37"/>
      <c r="AC30" s="37"/>
      <c r="AD30" s="37"/>
    </row>
    <row r="31" spans="1:30" ht="17.100000000000001" customHeight="1" x14ac:dyDescent="0.2">
      <c r="A31" s="2"/>
      <c r="B31" s="4" t="s">
        <v>72</v>
      </c>
      <c r="E31" s="15"/>
      <c r="F31" s="26"/>
      <c r="G31" s="26"/>
      <c r="H31" s="26"/>
      <c r="I31" s="26"/>
      <c r="J31" s="38"/>
      <c r="K31" s="26"/>
      <c r="L31" s="37"/>
      <c r="M31" s="26"/>
      <c r="W31" s="37"/>
      <c r="X31" s="37"/>
      <c r="Y31" s="37"/>
      <c r="Z31" s="37"/>
      <c r="AA31" s="37"/>
      <c r="AB31" s="37"/>
      <c r="AC31" s="37"/>
      <c r="AD31" s="37"/>
    </row>
    <row r="32" spans="1:30" ht="17.100000000000001" customHeight="1" x14ac:dyDescent="0.2">
      <c r="A32" s="2"/>
      <c r="C32" s="4" t="s">
        <v>68</v>
      </c>
      <c r="E32" s="15"/>
      <c r="F32" s="26"/>
      <c r="G32" s="27">
        <f>SUM(G28:G31)</f>
        <v>0</v>
      </c>
      <c r="H32" s="26"/>
      <c r="I32" s="27">
        <f>SUM(I28:I31)</f>
        <v>2466947</v>
      </c>
      <c r="J32" s="38"/>
      <c r="K32" s="27">
        <f>SUM(K28:K31)</f>
        <v>0</v>
      </c>
      <c r="L32" s="37"/>
      <c r="M32" s="27">
        <f>SUM(M28:M31)</f>
        <v>678602</v>
      </c>
      <c r="W32" s="37"/>
      <c r="X32" s="37"/>
      <c r="Y32" s="37"/>
      <c r="Z32" s="37"/>
      <c r="AA32" s="37"/>
      <c r="AB32" s="37"/>
      <c r="AC32" s="37"/>
      <c r="AD32" s="37"/>
    </row>
    <row r="33" spans="1:30" ht="3.95" customHeight="1" x14ac:dyDescent="0.2">
      <c r="A33" s="17"/>
      <c r="B33" s="2"/>
      <c r="C33" s="18"/>
      <c r="E33" s="59"/>
      <c r="F33" s="26"/>
      <c r="G33" s="26"/>
      <c r="H33" s="26"/>
      <c r="I33" s="26"/>
      <c r="J33" s="38"/>
      <c r="K33" s="26"/>
      <c r="L33" s="37"/>
      <c r="M33" s="26"/>
      <c r="W33" s="37"/>
      <c r="X33" s="37"/>
      <c r="Y33" s="37"/>
      <c r="Z33" s="37"/>
      <c r="AA33" s="37"/>
      <c r="AB33" s="37"/>
      <c r="AC33" s="37"/>
      <c r="AD33" s="37"/>
    </row>
    <row r="34" spans="1:30" ht="17.100000000000001" customHeight="1" x14ac:dyDescent="0.4">
      <c r="A34" s="61" t="s">
        <v>73</v>
      </c>
      <c r="B34" s="17"/>
      <c r="C34" s="18"/>
      <c r="E34" s="15"/>
      <c r="F34" s="26"/>
      <c r="G34" s="27">
        <f>G32</f>
        <v>0</v>
      </c>
      <c r="H34" s="26"/>
      <c r="I34" s="27">
        <f>I32</f>
        <v>2466947</v>
      </c>
      <c r="J34" s="38"/>
      <c r="K34" s="27">
        <f>K32</f>
        <v>0</v>
      </c>
      <c r="L34" s="37"/>
      <c r="M34" s="27">
        <f>M32</f>
        <v>678602</v>
      </c>
      <c r="W34" s="37"/>
      <c r="X34" s="37"/>
      <c r="Y34" s="37"/>
      <c r="Z34" s="37"/>
      <c r="AA34" s="37"/>
      <c r="AB34" s="37"/>
      <c r="AC34" s="37"/>
      <c r="AD34" s="37"/>
    </row>
    <row r="35" spans="1:30" ht="3.95" customHeight="1" x14ac:dyDescent="0.2">
      <c r="A35" s="17"/>
      <c r="B35" s="2"/>
      <c r="C35" s="18"/>
      <c r="E35" s="59"/>
      <c r="F35" s="26"/>
      <c r="G35" s="26"/>
      <c r="H35" s="26"/>
      <c r="I35" s="26"/>
      <c r="J35" s="38"/>
      <c r="K35" s="26"/>
      <c r="L35" s="37"/>
      <c r="M35" s="26"/>
      <c r="O35" s="18"/>
      <c r="W35" s="37"/>
      <c r="X35" s="37"/>
      <c r="Y35" s="37"/>
      <c r="Z35" s="37"/>
      <c r="AA35" s="37"/>
      <c r="AB35" s="37"/>
      <c r="AC35" s="37"/>
      <c r="AD35" s="37"/>
    </row>
    <row r="36" spans="1:30" ht="17.100000000000001" customHeight="1" thickBot="1" x14ac:dyDescent="0.25">
      <c r="A36" s="2" t="s">
        <v>74</v>
      </c>
      <c r="B36" s="17"/>
      <c r="C36" s="18"/>
      <c r="E36" s="15"/>
      <c r="F36" s="26"/>
      <c r="G36" s="28">
        <f>+G22+G34</f>
        <v>47918218</v>
      </c>
      <c r="H36" s="26"/>
      <c r="I36" s="28">
        <f>+I22+I34</f>
        <v>44716476</v>
      </c>
      <c r="J36" s="38"/>
      <c r="K36" s="28">
        <f>+K22+K34</f>
        <v>104800051</v>
      </c>
      <c r="L36" s="37"/>
      <c r="M36" s="28">
        <f>+M22+M34</f>
        <v>40919113</v>
      </c>
      <c r="W36" s="37"/>
      <c r="X36" s="37"/>
      <c r="Y36" s="37"/>
      <c r="Z36" s="37"/>
      <c r="AA36" s="37"/>
      <c r="AB36" s="37"/>
      <c r="AC36" s="37"/>
      <c r="AD36" s="37"/>
    </row>
    <row r="37" spans="1:30" ht="9.9499999999999993" customHeight="1" thickTop="1" x14ac:dyDescent="0.2">
      <c r="A37" s="2"/>
      <c r="B37" s="17"/>
      <c r="E37" s="15"/>
      <c r="F37" s="26"/>
      <c r="G37" s="63"/>
      <c r="H37" s="26"/>
      <c r="I37" s="63"/>
      <c r="J37" s="38"/>
      <c r="K37" s="37"/>
      <c r="L37" s="37"/>
      <c r="M37" s="37"/>
      <c r="W37" s="37"/>
      <c r="X37" s="37"/>
      <c r="Y37" s="37"/>
      <c r="Z37" s="37"/>
      <c r="AA37" s="37"/>
      <c r="AB37" s="37"/>
      <c r="AC37" s="37"/>
      <c r="AD37" s="37"/>
    </row>
    <row r="38" spans="1:30" ht="17.100000000000001" customHeight="1" x14ac:dyDescent="0.2">
      <c r="A38" s="18" t="s">
        <v>75</v>
      </c>
      <c r="B38" s="18"/>
      <c r="E38" s="15"/>
      <c r="F38" s="26"/>
      <c r="G38" s="26"/>
      <c r="H38" s="26"/>
      <c r="I38" s="26"/>
      <c r="J38" s="38"/>
      <c r="K38" s="26"/>
      <c r="L38" s="37"/>
      <c r="M38" s="26"/>
      <c r="W38" s="37"/>
      <c r="X38" s="37"/>
      <c r="Y38" s="37"/>
      <c r="Z38" s="37"/>
      <c r="AA38" s="37"/>
      <c r="AB38" s="37"/>
      <c r="AC38" s="37"/>
      <c r="AD38" s="37"/>
    </row>
    <row r="39" spans="1:30" ht="17.100000000000001" customHeight="1" x14ac:dyDescent="0.2">
      <c r="A39" s="64" t="s">
        <v>76</v>
      </c>
      <c r="B39" s="18"/>
      <c r="E39" s="15"/>
      <c r="F39" s="26"/>
      <c r="G39" s="26">
        <v>45829740</v>
      </c>
      <c r="H39" s="26"/>
      <c r="I39" s="26">
        <v>40408302</v>
      </c>
      <c r="J39" s="38"/>
      <c r="K39" s="26">
        <v>104800051</v>
      </c>
      <c r="L39" s="26"/>
      <c r="M39" s="26">
        <v>40240511</v>
      </c>
      <c r="W39" s="37"/>
      <c r="X39" s="37"/>
      <c r="Y39" s="37"/>
      <c r="Z39" s="37"/>
      <c r="AA39" s="37"/>
      <c r="AB39" s="37"/>
      <c r="AC39" s="37"/>
      <c r="AD39" s="37"/>
    </row>
    <row r="40" spans="1:30" ht="17.100000000000001" customHeight="1" x14ac:dyDescent="0.2">
      <c r="A40" s="64" t="s">
        <v>77</v>
      </c>
      <c r="B40" s="18"/>
      <c r="E40" s="15"/>
      <c r="F40" s="26"/>
      <c r="G40" s="27">
        <v>2088478</v>
      </c>
      <c r="H40" s="26"/>
      <c r="I40" s="27">
        <v>1841227</v>
      </c>
      <c r="J40" s="38"/>
      <c r="K40" s="27">
        <v>0</v>
      </c>
      <c r="L40" s="37"/>
      <c r="M40" s="27">
        <v>0</v>
      </c>
      <c r="W40" s="37"/>
      <c r="X40" s="37"/>
      <c r="Y40" s="37"/>
      <c r="Z40" s="37"/>
      <c r="AA40" s="37"/>
      <c r="AB40" s="37"/>
      <c r="AC40" s="37"/>
      <c r="AD40" s="37"/>
    </row>
    <row r="41" spans="1:30" ht="3.95" customHeight="1" x14ac:dyDescent="0.2">
      <c r="A41" s="17"/>
      <c r="B41" s="18"/>
      <c r="E41" s="15"/>
      <c r="F41" s="26"/>
      <c r="G41" s="26"/>
      <c r="H41" s="26"/>
      <c r="I41" s="26"/>
      <c r="J41" s="38"/>
      <c r="K41" s="26"/>
      <c r="L41" s="37"/>
      <c r="M41" s="26"/>
      <c r="W41" s="37"/>
      <c r="X41" s="37"/>
      <c r="Y41" s="37"/>
      <c r="Z41" s="37"/>
      <c r="AA41" s="37"/>
      <c r="AB41" s="37"/>
      <c r="AC41" s="37"/>
      <c r="AD41" s="37"/>
    </row>
    <row r="42" spans="1:30" ht="17.100000000000001" customHeight="1" thickBot="1" x14ac:dyDescent="0.25">
      <c r="A42" s="17"/>
      <c r="B42" s="18"/>
      <c r="E42" s="15"/>
      <c r="F42" s="26"/>
      <c r="G42" s="28">
        <f>SUM(G39:G40)</f>
        <v>47918218</v>
      </c>
      <c r="H42" s="26"/>
      <c r="I42" s="28">
        <f>SUM(I39:I40)</f>
        <v>42249529</v>
      </c>
      <c r="J42" s="38"/>
      <c r="K42" s="28">
        <f>SUM(K39:K40)</f>
        <v>104800051</v>
      </c>
      <c r="L42" s="37"/>
      <c r="M42" s="28">
        <f>SUM(M39:M40)</f>
        <v>40240511</v>
      </c>
      <c r="O42" s="37"/>
      <c r="W42" s="37"/>
      <c r="X42" s="37"/>
      <c r="Y42" s="37"/>
      <c r="Z42" s="37"/>
      <c r="AA42" s="37"/>
      <c r="AB42" s="37"/>
      <c r="AC42" s="37"/>
      <c r="AD42" s="37"/>
    </row>
    <row r="43" spans="1:30" ht="9.9499999999999993" customHeight="1" thickTop="1" x14ac:dyDescent="0.2">
      <c r="A43" s="2"/>
      <c r="B43" s="17"/>
      <c r="E43" s="15"/>
      <c r="F43" s="26"/>
      <c r="G43" s="63"/>
      <c r="H43" s="26"/>
      <c r="I43" s="63"/>
      <c r="J43" s="38"/>
      <c r="K43" s="37"/>
      <c r="L43" s="37"/>
      <c r="M43" s="37"/>
      <c r="W43" s="37"/>
      <c r="X43" s="37"/>
      <c r="Y43" s="37"/>
      <c r="Z43" s="37"/>
      <c r="AA43" s="37"/>
      <c r="AB43" s="37"/>
      <c r="AC43" s="37"/>
      <c r="AD43" s="37"/>
    </row>
    <row r="44" spans="1:30" ht="17.100000000000001" customHeight="1" x14ac:dyDescent="0.2">
      <c r="A44" s="2" t="s">
        <v>78</v>
      </c>
      <c r="B44" s="17"/>
      <c r="E44" s="15"/>
      <c r="F44" s="26"/>
      <c r="G44" s="26"/>
      <c r="H44" s="26"/>
      <c r="I44" s="26"/>
      <c r="J44" s="38"/>
      <c r="K44" s="26"/>
      <c r="L44" s="37"/>
      <c r="M44" s="26"/>
      <c r="W44" s="37"/>
      <c r="X44" s="37"/>
      <c r="Y44" s="37"/>
      <c r="Z44" s="37"/>
      <c r="AA44" s="37"/>
      <c r="AB44" s="37"/>
      <c r="AC44" s="37"/>
      <c r="AD44" s="37"/>
    </row>
    <row r="45" spans="1:30" ht="17.100000000000001" customHeight="1" x14ac:dyDescent="0.2">
      <c r="A45" s="64" t="s">
        <v>76</v>
      </c>
      <c r="B45" s="17"/>
      <c r="E45" s="15"/>
      <c r="F45" s="26"/>
      <c r="G45" s="26">
        <v>45829740</v>
      </c>
      <c r="H45" s="26"/>
      <c r="I45" s="26">
        <v>42806805</v>
      </c>
      <c r="J45" s="38"/>
      <c r="K45" s="26">
        <v>104800051</v>
      </c>
      <c r="L45" s="26"/>
      <c r="M45" s="26">
        <v>40919113</v>
      </c>
      <c r="W45" s="37"/>
      <c r="X45" s="37"/>
      <c r="Y45" s="37"/>
      <c r="Z45" s="37"/>
      <c r="AA45" s="37"/>
      <c r="AB45" s="37"/>
      <c r="AC45" s="37"/>
      <c r="AD45" s="37"/>
    </row>
    <row r="46" spans="1:30" ht="17.100000000000001" customHeight="1" x14ac:dyDescent="0.2">
      <c r="A46" s="64" t="s">
        <v>77</v>
      </c>
      <c r="B46" s="17"/>
      <c r="E46" s="15"/>
      <c r="F46" s="26"/>
      <c r="G46" s="27">
        <v>2088478</v>
      </c>
      <c r="H46" s="26"/>
      <c r="I46" s="27">
        <v>1909671</v>
      </c>
      <c r="J46" s="38"/>
      <c r="K46" s="27">
        <v>0</v>
      </c>
      <c r="L46" s="37"/>
      <c r="M46" s="27">
        <v>0</v>
      </c>
      <c r="O46" s="37"/>
      <c r="W46" s="37"/>
      <c r="X46" s="37"/>
      <c r="Y46" s="37"/>
      <c r="Z46" s="37"/>
      <c r="AA46" s="37"/>
      <c r="AB46" s="37"/>
      <c r="AC46" s="37"/>
      <c r="AD46" s="37"/>
    </row>
    <row r="47" spans="1:30" ht="3.95" customHeight="1" x14ac:dyDescent="0.2">
      <c r="B47" s="17"/>
      <c r="E47" s="15"/>
      <c r="F47" s="26"/>
      <c r="G47" s="26"/>
      <c r="H47" s="26"/>
      <c r="I47" s="26"/>
      <c r="J47" s="38"/>
      <c r="K47" s="26"/>
      <c r="L47" s="37"/>
      <c r="M47" s="26"/>
      <c r="W47" s="37"/>
      <c r="X47" s="37"/>
      <c r="Y47" s="37"/>
      <c r="Z47" s="37"/>
      <c r="AA47" s="37"/>
      <c r="AB47" s="37"/>
      <c r="AC47" s="37"/>
      <c r="AD47" s="37"/>
    </row>
    <row r="48" spans="1:30" ht="17.100000000000001" customHeight="1" thickBot="1" x14ac:dyDescent="0.25">
      <c r="B48" s="18"/>
      <c r="E48" s="15"/>
      <c r="F48" s="26"/>
      <c r="G48" s="28">
        <f>SUM(G45:G46)</f>
        <v>47918218</v>
      </c>
      <c r="H48" s="26"/>
      <c r="I48" s="28">
        <f>SUM(I45:I46)</f>
        <v>44716476</v>
      </c>
      <c r="J48" s="38"/>
      <c r="K48" s="28">
        <f>SUM(K45:K46)</f>
        <v>104800051</v>
      </c>
      <c r="L48" s="37"/>
      <c r="M48" s="28">
        <f>SUM(M45:M46)</f>
        <v>40919113</v>
      </c>
      <c r="O48" s="37"/>
      <c r="W48" s="37"/>
      <c r="X48" s="37"/>
      <c r="Y48" s="37"/>
      <c r="Z48" s="37"/>
      <c r="AA48" s="37"/>
      <c r="AB48" s="37"/>
      <c r="AC48" s="37"/>
      <c r="AD48" s="37"/>
    </row>
    <row r="49" spans="1:30" ht="9.9499999999999993" customHeight="1" thickTop="1" x14ac:dyDescent="0.2">
      <c r="A49" s="17"/>
      <c r="B49" s="17"/>
      <c r="C49" s="17"/>
      <c r="D49" s="17"/>
      <c r="F49" s="65"/>
      <c r="G49" s="66"/>
      <c r="H49" s="65"/>
      <c r="I49" s="66"/>
      <c r="J49" s="15"/>
      <c r="K49" s="66"/>
      <c r="M49" s="66"/>
      <c r="W49" s="37"/>
      <c r="X49" s="37"/>
      <c r="Y49" s="37"/>
      <c r="Z49" s="37"/>
      <c r="AA49" s="37"/>
      <c r="AB49" s="37"/>
      <c r="AC49" s="37"/>
      <c r="AD49" s="37"/>
    </row>
    <row r="50" spans="1:30" ht="17.100000000000001" customHeight="1" x14ac:dyDescent="0.2">
      <c r="A50" s="2" t="s">
        <v>151</v>
      </c>
      <c r="B50" s="17"/>
      <c r="E50" s="15"/>
      <c r="F50" s="26"/>
      <c r="G50" s="63"/>
      <c r="H50" s="26"/>
      <c r="I50" s="63"/>
      <c r="J50" s="38"/>
      <c r="K50" s="37"/>
      <c r="L50" s="37"/>
      <c r="M50" s="37"/>
      <c r="W50" s="37"/>
      <c r="X50" s="37"/>
      <c r="Y50" s="37"/>
      <c r="Z50" s="37"/>
      <c r="AA50" s="37"/>
      <c r="AB50" s="37"/>
      <c r="AC50" s="37"/>
      <c r="AD50" s="37"/>
    </row>
    <row r="51" spans="1:30" ht="3.95" customHeight="1" x14ac:dyDescent="0.2">
      <c r="A51" s="68"/>
      <c r="B51" s="17"/>
      <c r="F51" s="37"/>
      <c r="G51" s="37"/>
      <c r="H51" s="37"/>
      <c r="I51" s="37"/>
      <c r="K51" s="4"/>
      <c r="L51" s="4"/>
      <c r="M51" s="4"/>
      <c r="W51" s="37"/>
      <c r="X51" s="37"/>
      <c r="Y51" s="37"/>
      <c r="Z51" s="37"/>
      <c r="AA51" s="37"/>
      <c r="AB51" s="37"/>
      <c r="AC51" s="37"/>
      <c r="AD51" s="37"/>
    </row>
    <row r="52" spans="1:30" ht="17.100000000000001" customHeight="1" thickBot="1" x14ac:dyDescent="0.25">
      <c r="A52" s="17" t="s">
        <v>79</v>
      </c>
      <c r="B52" s="17"/>
      <c r="C52" s="17"/>
      <c r="D52" s="17"/>
      <c r="E52" s="15">
        <v>25</v>
      </c>
      <c r="F52" s="65"/>
      <c r="G52" s="165">
        <v>0.28999999999999998</v>
      </c>
      <c r="H52" s="166"/>
      <c r="I52" s="165">
        <v>0.28999999999999998</v>
      </c>
      <c r="J52" s="167"/>
      <c r="K52" s="165">
        <v>0.66</v>
      </c>
      <c r="L52" s="65"/>
      <c r="M52" s="165">
        <v>0.28999999999999998</v>
      </c>
      <c r="W52" s="37"/>
      <c r="X52" s="37"/>
      <c r="Y52" s="37"/>
      <c r="Z52" s="37"/>
      <c r="AA52" s="37"/>
      <c r="AB52" s="37"/>
      <c r="AC52" s="37"/>
      <c r="AD52" s="37"/>
    </row>
    <row r="53" spans="1:30" ht="14.25" customHeight="1" thickTop="1" x14ac:dyDescent="0.2">
      <c r="A53" s="17"/>
      <c r="B53" s="17"/>
      <c r="C53" s="17"/>
      <c r="D53" s="17"/>
      <c r="E53" s="15"/>
      <c r="F53" s="65"/>
      <c r="G53" s="66"/>
      <c r="H53" s="65"/>
      <c r="I53" s="66"/>
      <c r="J53" s="15"/>
      <c r="K53" s="66"/>
      <c r="M53" s="66"/>
      <c r="W53" s="37"/>
      <c r="X53" s="37"/>
      <c r="Y53" s="37"/>
      <c r="Z53" s="37"/>
      <c r="AA53" s="37"/>
      <c r="AB53" s="37"/>
      <c r="AC53" s="37"/>
      <c r="AD53" s="37"/>
    </row>
    <row r="54" spans="1:30" ht="21.95" customHeight="1" x14ac:dyDescent="0.2">
      <c r="A54" s="31" t="str">
        <f>'4-6 PAE'!A46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69"/>
      <c r="C54" s="69"/>
      <c r="D54" s="69"/>
      <c r="E54" s="31"/>
      <c r="F54" s="70"/>
      <c r="G54" s="70"/>
      <c r="H54" s="70"/>
      <c r="I54" s="70"/>
      <c r="J54" s="32"/>
      <c r="K54" s="70"/>
      <c r="L54" s="71"/>
      <c r="M54" s="70"/>
      <c r="W54" s="37"/>
      <c r="X54" s="37"/>
      <c r="Y54" s="37"/>
      <c r="Z54" s="37"/>
      <c r="AA54" s="37"/>
      <c r="AB54" s="37"/>
      <c r="AC54" s="37"/>
    </row>
    <row r="55" spans="1:30" ht="16.5" customHeight="1" x14ac:dyDescent="0.2">
      <c r="A55" s="2"/>
      <c r="B55" s="2"/>
      <c r="C55" s="8"/>
      <c r="D55" s="8"/>
      <c r="E55" s="8"/>
      <c r="F55" s="8"/>
      <c r="G55" s="72"/>
      <c r="H55" s="72"/>
      <c r="I55" s="72"/>
      <c r="J55" s="72"/>
      <c r="K55" s="72"/>
      <c r="L55" s="72"/>
      <c r="M55" s="72"/>
      <c r="W55" s="37"/>
      <c r="X55" s="37"/>
      <c r="Y55" s="37"/>
      <c r="Z55" s="37"/>
      <c r="AA55" s="37"/>
      <c r="AB55" s="37"/>
      <c r="AC55" s="37"/>
    </row>
    <row r="56" spans="1:30" ht="16.5" customHeight="1" x14ac:dyDescent="0.2">
      <c r="A56" s="2"/>
      <c r="B56" s="2"/>
      <c r="C56" s="8"/>
      <c r="D56" s="8"/>
      <c r="E56" s="8"/>
      <c r="F56" s="8"/>
      <c r="G56" s="72"/>
      <c r="H56" s="72"/>
      <c r="I56" s="72"/>
      <c r="J56" s="72"/>
      <c r="K56" s="72"/>
      <c r="L56" s="72"/>
      <c r="M56" s="72"/>
    </row>
    <row r="57" spans="1:30" ht="16.5" customHeight="1" x14ac:dyDescent="0.2">
      <c r="A57" s="2"/>
      <c r="B57" s="2"/>
      <c r="C57" s="8"/>
      <c r="D57" s="8"/>
      <c r="E57" s="8"/>
      <c r="F57" s="8"/>
      <c r="G57" s="63"/>
      <c r="H57" s="26"/>
      <c r="I57" s="63"/>
      <c r="J57" s="38"/>
      <c r="K57" s="37"/>
      <c r="L57" s="37"/>
      <c r="M57" s="37"/>
    </row>
    <row r="58" spans="1:30" ht="16.5" customHeight="1" x14ac:dyDescent="0.2">
      <c r="A58" s="2"/>
      <c r="B58" s="2"/>
      <c r="C58" s="8"/>
      <c r="D58" s="8"/>
      <c r="E58" s="8"/>
      <c r="F58" s="8"/>
      <c r="G58" s="63"/>
      <c r="H58" s="26"/>
      <c r="I58" s="63"/>
      <c r="J58" s="38"/>
      <c r="K58" s="37"/>
      <c r="L58" s="37"/>
      <c r="M58" s="37"/>
    </row>
    <row r="59" spans="1:30" ht="17.45" customHeight="1" x14ac:dyDescent="0.2">
      <c r="A59" s="8"/>
      <c r="B59" s="8"/>
      <c r="C59" s="8"/>
      <c r="D59" s="8"/>
      <c r="E59" s="3"/>
      <c r="F59" s="58"/>
      <c r="G59" s="73"/>
      <c r="H59" s="73"/>
      <c r="I59" s="73"/>
      <c r="J59" s="73"/>
      <c r="K59" s="73"/>
      <c r="L59" s="73"/>
      <c r="M59" s="73"/>
    </row>
    <row r="60" spans="1:30" ht="17.45" customHeight="1" x14ac:dyDescent="0.2">
      <c r="E60" s="15"/>
      <c r="F60" s="14"/>
      <c r="G60" s="14"/>
      <c r="H60" s="14"/>
      <c r="I60" s="14"/>
      <c r="J60" s="74"/>
      <c r="K60" s="13"/>
      <c r="L60" s="74"/>
      <c r="M60" s="13"/>
    </row>
    <row r="61" spans="1:30" ht="17.45" customHeight="1" x14ac:dyDescent="0.2">
      <c r="E61" s="15"/>
      <c r="F61" s="14"/>
      <c r="G61" s="14"/>
      <c r="H61" s="14"/>
      <c r="I61" s="14"/>
      <c r="J61" s="3"/>
      <c r="K61" s="14"/>
      <c r="L61" s="3"/>
      <c r="M61" s="14"/>
    </row>
    <row r="62" spans="1:30" ht="17.45" customHeight="1" x14ac:dyDescent="0.2">
      <c r="E62" s="3"/>
      <c r="F62" s="14"/>
      <c r="G62" s="14"/>
      <c r="H62" s="14"/>
      <c r="I62" s="14"/>
      <c r="J62" s="15"/>
      <c r="K62" s="14"/>
      <c r="L62" s="15"/>
      <c r="M62" s="14"/>
    </row>
    <row r="63" spans="1:30" ht="17.45" customHeight="1" x14ac:dyDescent="0.2">
      <c r="E63" s="3"/>
      <c r="F63" s="14"/>
      <c r="G63" s="14"/>
      <c r="H63" s="14"/>
      <c r="I63" s="14"/>
      <c r="J63" s="15"/>
      <c r="K63" s="14"/>
      <c r="L63" s="5"/>
      <c r="M63" s="14"/>
    </row>
    <row r="64" spans="1:30" ht="17.45" customHeight="1" x14ac:dyDescent="0.2">
      <c r="A64" s="17"/>
      <c r="E64" s="15"/>
      <c r="F64" s="26"/>
      <c r="G64" s="26"/>
      <c r="H64" s="26"/>
      <c r="I64" s="26"/>
      <c r="J64" s="37"/>
      <c r="K64" s="26"/>
      <c r="L64" s="37"/>
      <c r="M64" s="26"/>
    </row>
    <row r="65" spans="1:22" ht="17.45" customHeight="1" x14ac:dyDescent="0.2">
      <c r="A65" s="17"/>
      <c r="E65" s="15"/>
      <c r="F65" s="26"/>
      <c r="G65" s="26"/>
      <c r="H65" s="26"/>
      <c r="I65" s="26"/>
      <c r="J65" s="37"/>
      <c r="K65" s="26"/>
      <c r="L65" s="37"/>
      <c r="M65" s="26"/>
    </row>
    <row r="66" spans="1:22" ht="5.0999999999999996" customHeight="1" x14ac:dyDescent="0.2">
      <c r="A66" s="17"/>
      <c r="F66" s="26"/>
      <c r="G66" s="26"/>
      <c r="H66" s="26"/>
      <c r="I66" s="26"/>
      <c r="J66" s="37"/>
      <c r="K66" s="26"/>
      <c r="L66" s="37"/>
      <c r="M66" s="26"/>
    </row>
    <row r="67" spans="1:22" s="18" customFormat="1" ht="17.45" customHeight="1" x14ac:dyDescent="0.2">
      <c r="A67" s="2"/>
      <c r="F67" s="26"/>
      <c r="G67" s="26"/>
      <c r="H67" s="26"/>
      <c r="I67" s="26"/>
      <c r="J67" s="37"/>
      <c r="K67" s="26"/>
      <c r="L67" s="37"/>
      <c r="M67" s="26"/>
      <c r="N67" s="4"/>
      <c r="O67" s="4"/>
      <c r="P67" s="4"/>
      <c r="Q67" s="4"/>
      <c r="R67" s="4"/>
      <c r="S67" s="4"/>
      <c r="T67" s="4"/>
      <c r="U67" s="4"/>
      <c r="V67" s="4"/>
    </row>
    <row r="68" spans="1:22" ht="17.45" customHeight="1" x14ac:dyDescent="0.2">
      <c r="A68" s="17"/>
      <c r="E68" s="15"/>
      <c r="F68" s="26"/>
      <c r="G68" s="26"/>
      <c r="H68" s="26"/>
      <c r="I68" s="26"/>
      <c r="J68" s="37"/>
      <c r="K68" s="26"/>
      <c r="L68" s="37"/>
      <c r="M68" s="26"/>
    </row>
    <row r="69" spans="1:22" ht="17.45" customHeight="1" x14ac:dyDescent="0.2">
      <c r="A69" s="17"/>
      <c r="E69" s="15"/>
      <c r="F69" s="26"/>
      <c r="G69" s="26"/>
      <c r="H69" s="26"/>
      <c r="I69" s="26"/>
      <c r="J69" s="37"/>
      <c r="K69" s="26"/>
      <c r="L69" s="26"/>
      <c r="M69" s="26"/>
      <c r="N69" s="18"/>
    </row>
    <row r="70" spans="1:22" ht="17.45" customHeight="1" x14ac:dyDescent="0.2">
      <c r="A70" s="17"/>
      <c r="F70" s="26"/>
      <c r="G70" s="26"/>
      <c r="H70" s="26"/>
      <c r="I70" s="26"/>
      <c r="J70" s="37"/>
      <c r="K70" s="26"/>
      <c r="L70" s="26"/>
      <c r="M70" s="26"/>
    </row>
    <row r="71" spans="1:22" ht="17.45" customHeight="1" x14ac:dyDescent="0.2">
      <c r="A71" s="17"/>
      <c r="E71" s="15"/>
      <c r="F71" s="26"/>
      <c r="G71" s="26"/>
      <c r="H71" s="26"/>
      <c r="I71" s="26"/>
      <c r="J71" s="38"/>
      <c r="K71" s="26"/>
      <c r="L71" s="38"/>
      <c r="M71" s="26"/>
    </row>
    <row r="72" spans="1:22" ht="5.0999999999999996" customHeight="1" x14ac:dyDescent="0.2">
      <c r="B72" s="2"/>
      <c r="C72" s="18"/>
      <c r="E72" s="15"/>
      <c r="F72" s="26"/>
      <c r="G72" s="26"/>
      <c r="H72" s="26"/>
      <c r="I72" s="26"/>
      <c r="J72" s="38"/>
      <c r="K72" s="26"/>
      <c r="L72" s="37"/>
      <c r="M72" s="26"/>
    </row>
    <row r="73" spans="1:22" ht="17.45" customHeight="1" x14ac:dyDescent="0.2">
      <c r="A73" s="2"/>
      <c r="B73" s="2"/>
      <c r="C73" s="18"/>
      <c r="E73" s="15"/>
      <c r="F73" s="26"/>
      <c r="G73" s="26"/>
      <c r="H73" s="26"/>
      <c r="I73" s="26"/>
      <c r="J73" s="38"/>
      <c r="K73" s="26"/>
      <c r="L73" s="37"/>
      <c r="M73" s="26"/>
    </row>
    <row r="74" spans="1:22" ht="17.45" customHeight="1" x14ac:dyDescent="0.2">
      <c r="A74" s="17"/>
      <c r="E74" s="59"/>
      <c r="F74" s="26"/>
      <c r="G74" s="26"/>
      <c r="H74" s="26"/>
      <c r="I74" s="26"/>
      <c r="J74" s="38"/>
      <c r="K74" s="26"/>
      <c r="L74" s="37"/>
      <c r="M74" s="26"/>
    </row>
    <row r="75" spans="1:22" ht="5.0999999999999996" customHeight="1" x14ac:dyDescent="0.2">
      <c r="A75" s="17"/>
      <c r="B75" s="2"/>
      <c r="C75" s="18"/>
      <c r="E75" s="59"/>
      <c r="F75" s="26"/>
      <c r="G75" s="26"/>
      <c r="H75" s="26"/>
      <c r="I75" s="26"/>
      <c r="J75" s="38"/>
      <c r="K75" s="26"/>
      <c r="L75" s="37"/>
      <c r="M75" s="26"/>
      <c r="V75" s="18"/>
    </row>
    <row r="76" spans="1:22" ht="17.45" customHeight="1" x14ac:dyDescent="0.2">
      <c r="A76" s="2"/>
      <c r="B76" s="17"/>
      <c r="C76" s="18"/>
      <c r="E76" s="15"/>
      <c r="F76" s="26"/>
      <c r="G76" s="26"/>
      <c r="H76" s="26"/>
      <c r="I76" s="26"/>
      <c r="J76" s="38"/>
      <c r="K76" s="26"/>
      <c r="L76" s="37"/>
      <c r="M76" s="26"/>
    </row>
    <row r="77" spans="1:22" ht="17.45" customHeight="1" x14ac:dyDescent="0.2">
      <c r="A77" s="18"/>
      <c r="B77" s="18"/>
      <c r="E77" s="15"/>
      <c r="F77" s="26"/>
      <c r="G77" s="26"/>
      <c r="H77" s="26"/>
      <c r="I77" s="26"/>
      <c r="J77" s="38"/>
      <c r="K77" s="26"/>
      <c r="L77" s="37"/>
      <c r="M77" s="26"/>
    </row>
    <row r="78" spans="1:22" ht="17.45" customHeight="1" x14ac:dyDescent="0.2">
      <c r="E78" s="15"/>
      <c r="F78" s="26"/>
      <c r="G78" s="26"/>
      <c r="H78" s="26"/>
      <c r="I78" s="26"/>
      <c r="J78" s="38"/>
      <c r="K78" s="26"/>
      <c r="L78" s="37"/>
      <c r="M78" s="26"/>
    </row>
    <row r="79" spans="1:22" ht="17.45" customHeight="1" x14ac:dyDescent="0.2">
      <c r="E79" s="15"/>
      <c r="F79" s="26"/>
      <c r="G79" s="26"/>
      <c r="H79" s="26"/>
      <c r="I79" s="26"/>
      <c r="J79" s="38"/>
      <c r="K79" s="26"/>
      <c r="L79" s="37"/>
      <c r="M79" s="26"/>
    </row>
    <row r="80" spans="1:22" ht="17.45" customHeight="1" x14ac:dyDescent="0.2">
      <c r="E80" s="15"/>
      <c r="F80" s="26"/>
      <c r="G80" s="26"/>
      <c r="H80" s="26"/>
      <c r="I80" s="26"/>
      <c r="J80" s="38"/>
      <c r="K80" s="26"/>
      <c r="L80" s="37"/>
      <c r="M80" s="26"/>
      <c r="O80" s="18"/>
      <c r="P80" s="18"/>
      <c r="Q80" s="18"/>
      <c r="R80" s="18"/>
      <c r="S80" s="18"/>
      <c r="T80" s="18"/>
      <c r="U80" s="18"/>
    </row>
    <row r="81" spans="1:13" ht="17.45" customHeight="1" x14ac:dyDescent="0.2">
      <c r="B81" s="18"/>
      <c r="E81" s="15"/>
      <c r="F81" s="26"/>
      <c r="G81" s="26"/>
      <c r="H81" s="26"/>
      <c r="I81" s="26"/>
      <c r="J81" s="38"/>
      <c r="K81" s="26"/>
      <c r="L81" s="37"/>
      <c r="M81" s="26"/>
    </row>
    <row r="82" spans="1:13" ht="17.45" customHeight="1" x14ac:dyDescent="0.2">
      <c r="A82" s="17"/>
      <c r="C82" s="17"/>
      <c r="D82" s="17"/>
      <c r="E82" s="15"/>
      <c r="F82" s="15"/>
      <c r="G82" s="15"/>
      <c r="H82" s="15"/>
      <c r="I82" s="15"/>
      <c r="J82" s="15"/>
    </row>
    <row r="83" spans="1:13" ht="17.45" customHeight="1" x14ac:dyDescent="0.2">
      <c r="A83" s="17"/>
      <c r="B83" s="17"/>
      <c r="C83" s="17"/>
      <c r="D83" s="17"/>
      <c r="E83" s="15"/>
      <c r="F83" s="15"/>
      <c r="G83" s="15"/>
      <c r="H83" s="15"/>
      <c r="I83" s="15"/>
      <c r="J83" s="15"/>
    </row>
    <row r="84" spans="1:13" ht="17.45" customHeight="1" x14ac:dyDescent="0.2">
      <c r="E84" s="15"/>
      <c r="F84" s="26"/>
      <c r="G84" s="26"/>
      <c r="H84" s="26"/>
      <c r="I84" s="26"/>
      <c r="J84" s="38"/>
      <c r="K84" s="26"/>
      <c r="L84" s="37"/>
      <c r="M84" s="26"/>
    </row>
    <row r="85" spans="1:13" ht="5.0999999999999996" customHeight="1" x14ac:dyDescent="0.2">
      <c r="B85" s="18"/>
      <c r="E85" s="15"/>
      <c r="F85" s="26"/>
      <c r="G85" s="26"/>
      <c r="H85" s="26"/>
      <c r="I85" s="26"/>
      <c r="J85" s="38"/>
      <c r="K85" s="26"/>
      <c r="L85" s="37"/>
      <c r="M85" s="26"/>
    </row>
    <row r="86" spans="1:13" ht="17.45" customHeight="1" x14ac:dyDescent="0.2">
      <c r="A86" s="18"/>
      <c r="B86" s="18"/>
      <c r="E86" s="15"/>
      <c r="F86" s="26"/>
      <c r="G86" s="26"/>
      <c r="H86" s="26"/>
      <c r="I86" s="26"/>
      <c r="J86" s="38"/>
      <c r="K86" s="26"/>
      <c r="L86" s="37"/>
      <c r="M86" s="26"/>
    </row>
    <row r="87" spans="1:13" ht="14.25" customHeight="1" x14ac:dyDescent="0.2">
      <c r="B87" s="18"/>
      <c r="E87" s="15"/>
      <c r="F87" s="26"/>
      <c r="G87" s="26"/>
      <c r="H87" s="26"/>
      <c r="I87" s="26"/>
      <c r="J87" s="38"/>
      <c r="K87" s="26"/>
      <c r="L87" s="37"/>
      <c r="M87" s="26"/>
    </row>
    <row r="88" spans="1:13" ht="17.45" customHeight="1" x14ac:dyDescent="0.2">
      <c r="A88" s="18"/>
      <c r="B88" s="18"/>
      <c r="E88" s="15"/>
      <c r="F88" s="26"/>
      <c r="G88" s="26"/>
      <c r="H88" s="26"/>
      <c r="I88" s="26"/>
      <c r="J88" s="38"/>
      <c r="K88" s="26"/>
      <c r="L88" s="37"/>
      <c r="M88" s="26"/>
    </row>
    <row r="89" spans="1:13" ht="17.45" customHeight="1" x14ac:dyDescent="0.2">
      <c r="A89" s="17"/>
      <c r="B89" s="18"/>
      <c r="E89" s="15"/>
      <c r="F89" s="26"/>
      <c r="G89" s="26"/>
      <c r="H89" s="26"/>
      <c r="I89" s="26"/>
      <c r="J89" s="38"/>
      <c r="K89" s="26"/>
      <c r="L89" s="37"/>
      <c r="M89" s="26"/>
    </row>
    <row r="90" spans="1:13" ht="17.45" customHeight="1" x14ac:dyDescent="0.2">
      <c r="A90" s="17"/>
      <c r="B90" s="18"/>
      <c r="E90" s="15"/>
      <c r="F90" s="26"/>
      <c r="G90" s="26"/>
      <c r="H90" s="26"/>
      <c r="I90" s="26"/>
      <c r="J90" s="38"/>
      <c r="K90" s="26"/>
      <c r="L90" s="37"/>
      <c r="M90" s="26"/>
    </row>
    <row r="91" spans="1:13" ht="5.0999999999999996" customHeight="1" x14ac:dyDescent="0.2">
      <c r="A91" s="17"/>
      <c r="B91" s="18"/>
      <c r="E91" s="15"/>
      <c r="F91" s="26"/>
      <c r="G91" s="26"/>
      <c r="H91" s="26"/>
      <c r="I91" s="26"/>
      <c r="J91" s="38"/>
      <c r="K91" s="26"/>
      <c r="L91" s="37"/>
      <c r="M91" s="26"/>
    </row>
    <row r="92" spans="1:13" ht="17.45" customHeight="1" x14ac:dyDescent="0.2">
      <c r="A92" s="17"/>
      <c r="B92" s="18"/>
      <c r="E92" s="15"/>
      <c r="F92" s="26"/>
      <c r="G92" s="26"/>
      <c r="H92" s="26"/>
      <c r="I92" s="26"/>
      <c r="J92" s="38"/>
      <c r="K92" s="26"/>
      <c r="L92" s="37"/>
      <c r="M92" s="26"/>
    </row>
    <row r="93" spans="1:13" ht="5.0999999999999996" customHeight="1" x14ac:dyDescent="0.2">
      <c r="A93" s="17"/>
      <c r="B93" s="2"/>
      <c r="C93" s="18"/>
      <c r="E93" s="59"/>
      <c r="F93" s="26"/>
      <c r="G93" s="26"/>
      <c r="H93" s="26"/>
      <c r="I93" s="26"/>
      <c r="J93" s="38"/>
      <c r="K93" s="26"/>
      <c r="L93" s="37"/>
      <c r="M93" s="26"/>
    </row>
    <row r="94" spans="1:13" ht="17.45" customHeight="1" x14ac:dyDescent="0.2">
      <c r="A94" s="2"/>
      <c r="B94" s="17"/>
      <c r="E94" s="15"/>
      <c r="F94" s="26"/>
      <c r="G94" s="26"/>
      <c r="H94" s="26"/>
      <c r="I94" s="26"/>
      <c r="J94" s="38"/>
      <c r="K94" s="26"/>
      <c r="L94" s="37"/>
      <c r="M94" s="26"/>
    </row>
    <row r="95" spans="1:13" ht="17.45" customHeight="1" x14ac:dyDescent="0.2">
      <c r="A95" s="17"/>
      <c r="B95" s="17"/>
      <c r="E95" s="15"/>
      <c r="F95" s="26"/>
      <c r="G95" s="26"/>
      <c r="H95" s="26"/>
      <c r="I95" s="26"/>
      <c r="J95" s="38"/>
      <c r="K95" s="26"/>
      <c r="L95" s="37"/>
      <c r="M95" s="26"/>
    </row>
    <row r="96" spans="1:13" ht="17.45" customHeight="1" x14ac:dyDescent="0.2">
      <c r="A96" s="17"/>
      <c r="B96" s="17"/>
      <c r="E96" s="15"/>
      <c r="F96" s="26"/>
      <c r="G96" s="26"/>
      <c r="H96" s="26"/>
      <c r="I96" s="26"/>
      <c r="J96" s="38"/>
      <c r="K96" s="26"/>
      <c r="L96" s="37"/>
      <c r="M96" s="26"/>
    </row>
    <row r="97" spans="1:13" ht="5.0999999999999996" customHeight="1" x14ac:dyDescent="0.2">
      <c r="B97" s="17"/>
      <c r="E97" s="15"/>
      <c r="F97" s="26"/>
      <c r="G97" s="26"/>
      <c r="H97" s="26"/>
      <c r="I97" s="26"/>
      <c r="J97" s="38"/>
      <c r="K97" s="37"/>
      <c r="L97" s="37"/>
      <c r="M97" s="37"/>
    </row>
    <row r="98" spans="1:13" ht="17.45" customHeight="1" x14ac:dyDescent="0.2">
      <c r="B98" s="18"/>
      <c r="E98" s="15"/>
      <c r="F98" s="26"/>
      <c r="G98" s="26"/>
      <c r="H98" s="26"/>
      <c r="I98" s="26"/>
      <c r="J98" s="38"/>
      <c r="K98" s="26"/>
      <c r="L98" s="37"/>
      <c r="M98" s="26"/>
    </row>
    <row r="99" spans="1:13" ht="5.0999999999999996" customHeight="1" x14ac:dyDescent="0.2">
      <c r="A99" s="17"/>
      <c r="B99" s="2"/>
      <c r="C99" s="18"/>
      <c r="E99" s="59"/>
      <c r="F99" s="26"/>
      <c r="G99" s="26"/>
      <c r="H99" s="26"/>
      <c r="I99" s="26"/>
      <c r="J99" s="38"/>
      <c r="K99" s="26"/>
      <c r="L99" s="37"/>
      <c r="M99" s="26"/>
    </row>
    <row r="100" spans="1:13" ht="17.45" customHeight="1" x14ac:dyDescent="0.2">
      <c r="A100" s="2"/>
      <c r="B100" s="17"/>
      <c r="E100" s="15"/>
      <c r="F100" s="26"/>
      <c r="G100" s="26"/>
      <c r="H100" s="26"/>
      <c r="I100" s="26"/>
      <c r="J100" s="38"/>
      <c r="K100" s="37"/>
      <c r="L100" s="37"/>
      <c r="M100" s="37"/>
    </row>
    <row r="101" spans="1:13" ht="5.0999999999999996" customHeight="1" x14ac:dyDescent="0.2">
      <c r="A101" s="2"/>
      <c r="B101" s="17"/>
      <c r="F101" s="37"/>
      <c r="G101" s="37"/>
      <c r="H101" s="37"/>
      <c r="I101" s="37"/>
      <c r="K101" s="4"/>
      <c r="L101" s="4"/>
      <c r="M101" s="4"/>
    </row>
    <row r="102" spans="1:13" ht="17.45" customHeight="1" x14ac:dyDescent="0.2">
      <c r="A102" s="17"/>
      <c r="B102" s="17"/>
      <c r="C102" s="17"/>
      <c r="D102" s="17"/>
      <c r="F102" s="65"/>
      <c r="G102" s="65"/>
      <c r="H102" s="65"/>
      <c r="I102" s="65"/>
      <c r="J102" s="15"/>
      <c r="K102" s="65"/>
      <c r="M102" s="65"/>
    </row>
    <row r="103" spans="1:13" ht="3.75" customHeight="1" x14ac:dyDescent="0.2">
      <c r="A103" s="2"/>
      <c r="B103" s="17"/>
      <c r="F103" s="37"/>
      <c r="G103" s="37"/>
      <c r="H103" s="37"/>
      <c r="I103" s="37"/>
      <c r="K103" s="4"/>
      <c r="L103" s="4"/>
      <c r="M103" s="4"/>
    </row>
    <row r="104" spans="1:13" ht="17.45" customHeight="1" x14ac:dyDescent="0.2">
      <c r="A104" s="17"/>
      <c r="B104" s="2"/>
      <c r="C104" s="18"/>
      <c r="E104" s="59"/>
      <c r="F104" s="26"/>
      <c r="G104" s="65"/>
      <c r="H104" s="65"/>
      <c r="I104" s="65"/>
      <c r="J104" s="15"/>
      <c r="K104" s="65"/>
      <c r="M104" s="65"/>
    </row>
    <row r="105" spans="1:13" ht="3" customHeight="1" x14ac:dyDescent="0.2">
      <c r="A105" s="17"/>
      <c r="B105" s="2"/>
      <c r="C105" s="18"/>
      <c r="E105" s="59"/>
      <c r="F105" s="26"/>
      <c r="G105" s="65"/>
      <c r="H105" s="65"/>
      <c r="I105" s="65"/>
      <c r="J105" s="15"/>
      <c r="K105" s="65"/>
      <c r="M105" s="65"/>
    </row>
    <row r="106" spans="1:13" ht="21.95" customHeight="1" x14ac:dyDescent="0.2">
      <c r="B106" s="17"/>
      <c r="C106" s="17"/>
      <c r="D106" s="17"/>
      <c r="F106" s="65"/>
      <c r="G106" s="65"/>
      <c r="H106" s="65"/>
      <c r="I106" s="65"/>
      <c r="J106" s="15"/>
      <c r="K106" s="65"/>
      <c r="M106" s="65"/>
    </row>
    <row r="107" spans="1:13" ht="18" customHeight="1" x14ac:dyDescent="0.2"/>
    <row r="108" spans="1:13" ht="17.100000000000001" customHeight="1" x14ac:dyDescent="0.2"/>
    <row r="109" spans="1:13" ht="21.95" customHeight="1" x14ac:dyDescent="0.2"/>
    <row r="113" spans="11:13" ht="16.5" customHeight="1" x14ac:dyDescent="0.2">
      <c r="K113" s="4"/>
      <c r="L113" s="4"/>
      <c r="M113" s="4"/>
    </row>
    <row r="114" spans="11:13" ht="16.5" customHeight="1" x14ac:dyDescent="0.2">
      <c r="K114" s="4"/>
      <c r="L114" s="4"/>
      <c r="M114" s="4"/>
    </row>
  </sheetData>
  <mergeCells count="2">
    <mergeCell ref="G5:I5"/>
    <mergeCell ref="K5:M5"/>
  </mergeCells>
  <pageMargins left="0.9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&amp;R&amp;"Angsana New,Regular"&amp;12&amp;P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3"/>
  <sheetViews>
    <sheetView topLeftCell="A16" zoomScale="110" zoomScaleNormal="110" zoomScaleSheetLayoutView="115" workbookViewId="0">
      <selection activeCell="D133" sqref="D133"/>
    </sheetView>
  </sheetViews>
  <sheetFormatPr defaultColWidth="9.140625" defaultRowHeight="20.100000000000001" customHeight="1" x14ac:dyDescent="0.2"/>
  <cols>
    <col min="1" max="3" width="2" style="6" customWidth="1"/>
    <col min="4" max="4" width="29.7109375" style="6" customWidth="1"/>
    <col min="5" max="5" width="6.7109375" style="6" customWidth="1"/>
    <col min="6" max="6" width="0.7109375" style="6" customWidth="1"/>
    <col min="7" max="7" width="9.7109375" style="46" customWidth="1"/>
    <col min="8" max="8" width="0.7109375" style="24" customWidth="1"/>
    <col min="9" max="9" width="9.85546875" style="46" customWidth="1"/>
    <col min="10" max="10" width="0.7109375" style="24" customWidth="1"/>
    <col min="11" max="11" width="11.85546875" style="46" customWidth="1"/>
    <col min="12" max="12" width="0.7109375" style="46" customWidth="1"/>
    <col min="13" max="13" width="13.140625" style="46" bestFit="1" customWidth="1"/>
    <col min="14" max="14" width="0.5703125" style="46" customWidth="1"/>
    <col min="15" max="15" width="14.28515625" style="46" bestFit="1" customWidth="1"/>
    <col min="16" max="16" width="0.7109375" style="24" customWidth="1"/>
    <col min="17" max="17" width="13.28515625" style="46" customWidth="1"/>
    <col min="18" max="18" width="0.7109375" style="24" customWidth="1"/>
    <col min="19" max="19" width="13.7109375" style="24" customWidth="1"/>
    <col min="20" max="20" width="0.7109375" style="24" customWidth="1"/>
    <col min="21" max="21" width="10.7109375" style="46" customWidth="1"/>
    <col min="22" max="22" width="0.7109375" style="24" customWidth="1"/>
    <col min="23" max="23" width="10.7109375" style="46" customWidth="1"/>
    <col min="24" max="24" width="0.7109375" style="24" customWidth="1"/>
    <col min="25" max="25" width="10.7109375" style="22" customWidth="1"/>
    <col min="26" max="28" width="10.5703125" style="6" bestFit="1" customWidth="1"/>
    <col min="29" max="16384" width="9.140625" style="6"/>
  </cols>
  <sheetData>
    <row r="1" spans="1:30" ht="18" customHeight="1" x14ac:dyDescent="0.2">
      <c r="A1" s="2" t="s">
        <v>159</v>
      </c>
    </row>
    <row r="2" spans="1:30" ht="18" customHeight="1" x14ac:dyDescent="0.2">
      <c r="A2" s="1" t="s">
        <v>147</v>
      </c>
    </row>
    <row r="3" spans="1:30" ht="18" customHeight="1" x14ac:dyDescent="0.2">
      <c r="A3" s="10" t="str">
        <f>'7 PL '!3:3</f>
        <v>สำหรับปีสิ้นสุดวันที่ 31 ธันวาคม พ.ศ. 2560</v>
      </c>
      <c r="B3" s="31"/>
      <c r="C3" s="31"/>
      <c r="D3" s="31"/>
      <c r="E3" s="31"/>
      <c r="F3" s="31"/>
      <c r="G3" s="33"/>
      <c r="H3" s="50"/>
      <c r="I3" s="33"/>
      <c r="J3" s="50"/>
      <c r="K3" s="33"/>
      <c r="L3" s="33"/>
      <c r="M3" s="33"/>
      <c r="N3" s="33"/>
      <c r="O3" s="33"/>
      <c r="P3" s="50"/>
      <c r="Q3" s="33"/>
      <c r="R3" s="50"/>
      <c r="S3" s="50"/>
      <c r="T3" s="50"/>
      <c r="U3" s="33"/>
      <c r="V3" s="50"/>
      <c r="W3" s="33"/>
      <c r="X3" s="50"/>
      <c r="Y3" s="27"/>
    </row>
    <row r="4" spans="1:30" ht="18" customHeight="1" x14ac:dyDescent="0.2">
      <c r="A4" s="18"/>
      <c r="B4" s="4"/>
      <c r="C4" s="4"/>
      <c r="D4" s="4"/>
      <c r="E4" s="4"/>
      <c r="F4" s="4"/>
      <c r="G4" s="30"/>
      <c r="H4" s="19"/>
      <c r="I4" s="30"/>
      <c r="J4" s="19"/>
      <c r="K4" s="30"/>
      <c r="L4" s="30"/>
      <c r="M4" s="30"/>
      <c r="N4" s="30"/>
      <c r="O4" s="30"/>
      <c r="P4" s="19"/>
      <c r="Q4" s="30"/>
      <c r="R4" s="19"/>
      <c r="S4" s="19"/>
      <c r="T4" s="19"/>
      <c r="U4" s="30"/>
      <c r="V4" s="19"/>
      <c r="W4" s="30"/>
      <c r="X4" s="19"/>
      <c r="Y4" s="26"/>
    </row>
    <row r="5" spans="1:30" s="76" customFormat="1" ht="18" customHeight="1" x14ac:dyDescent="0.2">
      <c r="G5" s="170" t="s">
        <v>1</v>
      </c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</row>
    <row r="6" spans="1:30" s="76" customFormat="1" ht="18" customHeight="1" x14ac:dyDescent="0.2">
      <c r="G6" s="171" t="s">
        <v>80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77"/>
      <c r="W6" s="77"/>
      <c r="X6" s="78"/>
      <c r="Y6" s="78"/>
    </row>
    <row r="7" spans="1:30" s="79" customFormat="1" ht="18" customHeight="1" x14ac:dyDescent="0.2">
      <c r="G7" s="80"/>
      <c r="H7" s="80"/>
      <c r="I7" s="172" t="s">
        <v>48</v>
      </c>
      <c r="J7" s="173"/>
      <c r="K7" s="173"/>
      <c r="L7" s="81"/>
      <c r="M7" s="171" t="s">
        <v>51</v>
      </c>
      <c r="N7" s="171"/>
      <c r="O7" s="171"/>
      <c r="P7" s="171"/>
      <c r="Q7" s="171"/>
      <c r="R7" s="171"/>
      <c r="S7" s="171"/>
      <c r="AA7" s="76"/>
      <c r="AB7" s="76"/>
      <c r="AC7" s="76"/>
      <c r="AD7" s="76"/>
    </row>
    <row r="8" spans="1:30" s="79" customFormat="1" ht="18" customHeight="1" x14ac:dyDescent="0.2">
      <c r="B8" s="84"/>
      <c r="C8" s="84"/>
      <c r="D8" s="84"/>
      <c r="E8" s="84"/>
      <c r="F8" s="84"/>
      <c r="H8" s="80"/>
      <c r="I8" s="80" t="s">
        <v>153</v>
      </c>
      <c r="J8" s="80"/>
      <c r="K8" s="85"/>
      <c r="L8" s="85"/>
      <c r="M8" s="80" t="s">
        <v>81</v>
      </c>
      <c r="N8" s="81"/>
      <c r="O8" s="80" t="s">
        <v>82</v>
      </c>
      <c r="P8" s="80"/>
      <c r="Q8" s="80" t="s">
        <v>186</v>
      </c>
      <c r="R8" s="80"/>
      <c r="S8" s="80" t="s">
        <v>83</v>
      </c>
      <c r="T8" s="80"/>
      <c r="U8" s="82" t="s">
        <v>84</v>
      </c>
      <c r="V8" s="80"/>
      <c r="W8" s="82" t="s">
        <v>193</v>
      </c>
      <c r="X8" s="80"/>
      <c r="Y8" s="83"/>
      <c r="AA8" s="76"/>
      <c r="AB8" s="76"/>
      <c r="AC8" s="76"/>
      <c r="AD8" s="76"/>
    </row>
    <row r="9" spans="1:30" s="79" customFormat="1" ht="18" customHeight="1" x14ac:dyDescent="0.2">
      <c r="B9" s="84"/>
      <c r="C9" s="84"/>
      <c r="D9" s="84"/>
      <c r="E9" s="84"/>
      <c r="F9" s="84"/>
      <c r="G9" s="80" t="s">
        <v>85</v>
      </c>
      <c r="H9" s="80"/>
      <c r="I9" s="80" t="s">
        <v>192</v>
      </c>
      <c r="J9" s="80"/>
      <c r="K9" s="85"/>
      <c r="L9" s="85"/>
      <c r="M9" s="80" t="s">
        <v>86</v>
      </c>
      <c r="N9" s="80"/>
      <c r="O9" s="80" t="s">
        <v>87</v>
      </c>
      <c r="P9" s="80"/>
      <c r="Q9" s="80" t="s">
        <v>88</v>
      </c>
      <c r="R9" s="80"/>
      <c r="S9" s="80" t="s">
        <v>89</v>
      </c>
      <c r="T9" s="80"/>
      <c r="U9" s="86" t="s">
        <v>90</v>
      </c>
      <c r="V9" s="80"/>
      <c r="W9" s="86" t="s">
        <v>194</v>
      </c>
      <c r="X9" s="80"/>
      <c r="Y9" s="82" t="s">
        <v>84</v>
      </c>
      <c r="AA9" s="76"/>
      <c r="AB9" s="76"/>
      <c r="AC9" s="76"/>
      <c r="AD9" s="76"/>
    </row>
    <row r="10" spans="1:30" s="79" customFormat="1" ht="18.75" customHeight="1" x14ac:dyDescent="0.2">
      <c r="A10" s="87"/>
      <c r="B10" s="76"/>
      <c r="C10" s="76"/>
      <c r="D10" s="76"/>
      <c r="F10" s="76"/>
      <c r="G10" s="80" t="s">
        <v>91</v>
      </c>
      <c r="H10" s="80"/>
      <c r="I10" s="80" t="s">
        <v>191</v>
      </c>
      <c r="J10" s="80"/>
      <c r="K10" s="88" t="s">
        <v>93</v>
      </c>
      <c r="L10" s="88"/>
      <c r="M10" s="153" t="s">
        <v>94</v>
      </c>
      <c r="N10" s="89"/>
      <c r="O10" s="153" t="s">
        <v>95</v>
      </c>
      <c r="P10" s="80"/>
      <c r="Q10" s="153" t="s">
        <v>96</v>
      </c>
      <c r="R10" s="80"/>
      <c r="S10" s="153" t="s">
        <v>43</v>
      </c>
      <c r="T10" s="80"/>
      <c r="U10" s="154" t="s">
        <v>97</v>
      </c>
      <c r="V10" s="80"/>
      <c r="W10" s="154" t="s">
        <v>98</v>
      </c>
      <c r="X10" s="80"/>
      <c r="Y10" s="154" t="s">
        <v>99</v>
      </c>
      <c r="AA10" s="76"/>
      <c r="AB10" s="76"/>
      <c r="AC10" s="76"/>
      <c r="AD10" s="76"/>
    </row>
    <row r="11" spans="1:30" s="79" customFormat="1" ht="18.75" customHeight="1" x14ac:dyDescent="0.2">
      <c r="A11" s="87"/>
      <c r="B11" s="76"/>
      <c r="C11" s="76"/>
      <c r="D11" s="76"/>
      <c r="E11" s="11" t="s">
        <v>4</v>
      </c>
      <c r="F11" s="76"/>
      <c r="G11" s="75" t="s">
        <v>5</v>
      </c>
      <c r="H11" s="80"/>
      <c r="I11" s="75" t="s">
        <v>5</v>
      </c>
      <c r="J11" s="80"/>
      <c r="K11" s="75" t="s">
        <v>5</v>
      </c>
      <c r="L11" s="88"/>
      <c r="M11" s="75" t="s">
        <v>5</v>
      </c>
      <c r="N11" s="89"/>
      <c r="O11" s="75" t="s">
        <v>5</v>
      </c>
      <c r="P11" s="80"/>
      <c r="Q11" s="75" t="s">
        <v>5</v>
      </c>
      <c r="R11" s="80"/>
      <c r="S11" s="75" t="s">
        <v>5</v>
      </c>
      <c r="T11" s="80"/>
      <c r="U11" s="75" t="s">
        <v>5</v>
      </c>
      <c r="V11" s="80"/>
      <c r="W11" s="75" t="s">
        <v>5</v>
      </c>
      <c r="X11" s="80"/>
      <c r="Y11" s="75" t="s">
        <v>5</v>
      </c>
      <c r="AA11" s="76"/>
      <c r="AB11" s="76"/>
      <c r="AC11" s="76"/>
      <c r="AD11" s="76"/>
    </row>
    <row r="12" spans="1:30" s="79" customFormat="1" ht="6" customHeight="1" x14ac:dyDescent="0.2">
      <c r="C12" s="76"/>
      <c r="D12" s="76"/>
      <c r="E12" s="90"/>
      <c r="F12" s="76"/>
      <c r="G12" s="91"/>
      <c r="H12" s="92"/>
      <c r="I12" s="91"/>
      <c r="J12" s="92"/>
      <c r="K12" s="91"/>
      <c r="L12" s="91"/>
      <c r="M12" s="91"/>
      <c r="N12" s="91"/>
      <c r="O12" s="91"/>
      <c r="P12" s="92"/>
      <c r="Q12" s="91"/>
      <c r="R12" s="92"/>
      <c r="S12" s="92"/>
      <c r="T12" s="92"/>
      <c r="U12" s="91"/>
      <c r="V12" s="92"/>
      <c r="W12" s="91"/>
      <c r="X12" s="92"/>
      <c r="Y12" s="89"/>
      <c r="AA12" s="76"/>
      <c r="AB12" s="76"/>
      <c r="AC12" s="76"/>
      <c r="AD12" s="76"/>
    </row>
    <row r="13" spans="1:30" s="79" customFormat="1" ht="18" customHeight="1" x14ac:dyDescent="0.2">
      <c r="A13" s="87" t="s">
        <v>100</v>
      </c>
      <c r="B13" s="76"/>
      <c r="D13" s="84"/>
      <c r="E13" s="84"/>
      <c r="F13" s="90"/>
      <c r="G13" s="93">
        <v>70000000</v>
      </c>
      <c r="H13" s="94"/>
      <c r="I13" s="93">
        <v>1400000</v>
      </c>
      <c r="J13" s="94"/>
      <c r="K13" s="93">
        <v>141563033</v>
      </c>
      <c r="L13" s="93"/>
      <c r="M13" s="93">
        <v>52139388</v>
      </c>
      <c r="N13" s="89"/>
      <c r="O13" s="93">
        <v>175149</v>
      </c>
      <c r="P13" s="94"/>
      <c r="Q13" s="93">
        <v>0</v>
      </c>
      <c r="R13" s="94"/>
      <c r="S13" s="93">
        <f>SUM(M13:Q13)</f>
        <v>52314537</v>
      </c>
      <c r="T13" s="94"/>
      <c r="U13" s="93">
        <f>SUM(G13:K13,S13)</f>
        <v>265277570</v>
      </c>
      <c r="V13" s="94"/>
      <c r="W13" s="93">
        <v>6701935</v>
      </c>
      <c r="X13" s="94"/>
      <c r="Y13" s="89">
        <f>SUM(U13:X13)</f>
        <v>271979505</v>
      </c>
      <c r="AA13" s="76"/>
      <c r="AB13" s="76"/>
      <c r="AC13" s="76"/>
      <c r="AD13" s="76"/>
    </row>
    <row r="14" spans="1:30" s="79" customFormat="1" ht="18" customHeight="1" x14ac:dyDescent="0.2">
      <c r="A14" s="95" t="s">
        <v>92</v>
      </c>
      <c r="B14" s="76"/>
      <c r="D14" s="84"/>
      <c r="E14" s="90">
        <v>19</v>
      </c>
      <c r="F14" s="90"/>
      <c r="G14" s="93">
        <v>0</v>
      </c>
      <c r="H14" s="94"/>
      <c r="I14" s="93">
        <v>525000</v>
      </c>
      <c r="J14" s="94"/>
      <c r="K14" s="93">
        <v>-525000</v>
      </c>
      <c r="L14" s="93"/>
      <c r="M14" s="93">
        <v>0</v>
      </c>
      <c r="N14" s="89"/>
      <c r="O14" s="93">
        <v>0</v>
      </c>
      <c r="P14" s="94"/>
      <c r="Q14" s="93">
        <v>0</v>
      </c>
      <c r="R14" s="94"/>
      <c r="S14" s="93">
        <f>SUM(M14:Q14)</f>
        <v>0</v>
      </c>
      <c r="T14" s="94"/>
      <c r="U14" s="93">
        <f>SUM(G14:K14,S14)</f>
        <v>0</v>
      </c>
      <c r="V14" s="94"/>
      <c r="W14" s="93">
        <v>0</v>
      </c>
      <c r="X14" s="94"/>
      <c r="Y14" s="89">
        <f t="shared" ref="Y14:Y15" si="0">SUM(U14:X14)</f>
        <v>0</v>
      </c>
      <c r="AA14" s="76"/>
      <c r="AB14" s="76"/>
      <c r="AC14" s="76"/>
      <c r="AD14" s="76"/>
    </row>
    <row r="15" spans="1:30" s="79" customFormat="1" ht="18.75" customHeight="1" x14ac:dyDescent="0.2">
      <c r="A15" s="76" t="s">
        <v>173</v>
      </c>
      <c r="B15" s="76"/>
      <c r="C15" s="76"/>
      <c r="D15" s="76"/>
      <c r="E15" s="90">
        <v>26</v>
      </c>
      <c r="F15" s="76"/>
      <c r="G15" s="93">
        <v>0</v>
      </c>
      <c r="H15" s="96"/>
      <c r="I15" s="89">
        <v>0</v>
      </c>
      <c r="J15" s="96"/>
      <c r="K15" s="93">
        <v>-10500000</v>
      </c>
      <c r="L15" s="93"/>
      <c r="M15" s="93">
        <v>0</v>
      </c>
      <c r="N15" s="93"/>
      <c r="O15" s="93">
        <v>0</v>
      </c>
      <c r="P15" s="93"/>
      <c r="Q15" s="93">
        <v>0</v>
      </c>
      <c r="R15" s="93"/>
      <c r="S15" s="93">
        <f>SUM(M15:Q15)</f>
        <v>0</v>
      </c>
      <c r="T15" s="93"/>
      <c r="U15" s="93">
        <f>SUM(G15:K15,S15)</f>
        <v>-10500000</v>
      </c>
      <c r="V15" s="93"/>
      <c r="W15" s="93">
        <v>-1268605</v>
      </c>
      <c r="X15" s="93"/>
      <c r="Y15" s="93">
        <f t="shared" si="0"/>
        <v>-11768605</v>
      </c>
      <c r="Z15" s="83"/>
      <c r="AA15" s="76"/>
      <c r="AB15" s="76"/>
      <c r="AC15" s="76"/>
      <c r="AD15" s="76"/>
    </row>
    <row r="16" spans="1:30" s="79" customFormat="1" ht="18" customHeight="1" x14ac:dyDescent="0.2">
      <c r="A16" s="76" t="s">
        <v>74</v>
      </c>
      <c r="B16" s="76"/>
      <c r="C16" s="76"/>
      <c r="D16" s="76"/>
      <c r="E16" s="90"/>
      <c r="F16" s="76"/>
      <c r="G16" s="97">
        <v>0</v>
      </c>
      <c r="H16" s="96"/>
      <c r="I16" s="98">
        <v>0</v>
      </c>
      <c r="J16" s="96"/>
      <c r="K16" s="97">
        <v>41910407</v>
      </c>
      <c r="L16" s="93"/>
      <c r="M16" s="97">
        <v>0</v>
      </c>
      <c r="N16" s="93"/>
      <c r="O16" s="97">
        <v>0</v>
      </c>
      <c r="P16" s="93"/>
      <c r="Q16" s="97">
        <v>896398</v>
      </c>
      <c r="R16" s="93"/>
      <c r="S16" s="97">
        <f>SUM(M16:Q16)</f>
        <v>896398</v>
      </c>
      <c r="T16" s="93"/>
      <c r="U16" s="97">
        <f>SUM(G16:K16,S16)</f>
        <v>42806805</v>
      </c>
      <c r="V16" s="93"/>
      <c r="W16" s="97">
        <v>1909671</v>
      </c>
      <c r="X16" s="93"/>
      <c r="Y16" s="97">
        <f>SUM(U16:X16)</f>
        <v>44716476</v>
      </c>
      <c r="Z16" s="83"/>
      <c r="AA16" s="76"/>
      <c r="AB16" s="96"/>
      <c r="AC16" s="99"/>
      <c r="AD16" s="76"/>
    </row>
    <row r="17" spans="1:30" s="18" customFormat="1" ht="6" customHeight="1" x14ac:dyDescent="0.2">
      <c r="A17" s="17" t="s">
        <v>102</v>
      </c>
      <c r="B17" s="4"/>
      <c r="C17" s="4"/>
      <c r="D17" s="4"/>
      <c r="E17" s="15"/>
      <c r="F17" s="4"/>
      <c r="G17" s="26"/>
      <c r="H17" s="37"/>
      <c r="I17" s="26"/>
      <c r="J17" s="37"/>
      <c r="K17" s="26"/>
      <c r="L17" s="26"/>
      <c r="M17" s="26"/>
      <c r="N17" s="26"/>
      <c r="O17" s="26"/>
      <c r="P17" s="37"/>
      <c r="Q17" s="26"/>
      <c r="R17" s="37"/>
      <c r="S17" s="26"/>
      <c r="T17" s="37"/>
      <c r="U17" s="26"/>
      <c r="V17" s="37"/>
      <c r="W17" s="26"/>
      <c r="X17" s="37"/>
      <c r="Y17" s="26"/>
      <c r="AA17" s="4"/>
      <c r="AB17" s="4"/>
      <c r="AC17" s="4"/>
      <c r="AD17" s="4"/>
    </row>
    <row r="18" spans="1:30" s="79" customFormat="1" ht="18" customHeight="1" thickBot="1" x14ac:dyDescent="0.25">
      <c r="A18" s="87" t="s">
        <v>103</v>
      </c>
      <c r="B18" s="76"/>
      <c r="C18" s="76"/>
      <c r="D18" s="76"/>
      <c r="E18" s="90"/>
      <c r="F18" s="76"/>
      <c r="G18" s="100">
        <f>SUM(G13:G17)</f>
        <v>70000000</v>
      </c>
      <c r="H18" s="96"/>
      <c r="I18" s="100">
        <f>SUM(I13:I17)</f>
        <v>1925000</v>
      </c>
      <c r="J18" s="96"/>
      <c r="K18" s="100">
        <f>SUM(K13:K17)</f>
        <v>172448440</v>
      </c>
      <c r="L18" s="89"/>
      <c r="M18" s="100">
        <f>SUM(M13:M17)</f>
        <v>52139388</v>
      </c>
      <c r="N18" s="89"/>
      <c r="O18" s="100">
        <f>SUM(O13:O17)</f>
        <v>175149</v>
      </c>
      <c r="P18" s="96"/>
      <c r="Q18" s="100">
        <f>SUM(Q13:Q17)</f>
        <v>896398</v>
      </c>
      <c r="R18" s="96"/>
      <c r="S18" s="100">
        <f>SUM(M18:Q18)</f>
        <v>53210935</v>
      </c>
      <c r="T18" s="96"/>
      <c r="U18" s="100">
        <f>SUM(S18,K18,I18,G18)</f>
        <v>297584375</v>
      </c>
      <c r="V18" s="96"/>
      <c r="W18" s="100">
        <v>7343001</v>
      </c>
      <c r="X18" s="96"/>
      <c r="Y18" s="100">
        <f>SUM(W18,U18)</f>
        <v>304927376</v>
      </c>
      <c r="Z18" s="83"/>
      <c r="AA18" s="76"/>
      <c r="AB18" s="96"/>
      <c r="AC18" s="101"/>
      <c r="AD18" s="76"/>
    </row>
    <row r="19" spans="1:30" s="79" customFormat="1" ht="18" customHeight="1" thickTop="1" x14ac:dyDescent="0.2">
      <c r="A19" s="87"/>
      <c r="B19" s="76"/>
      <c r="C19" s="76"/>
      <c r="D19" s="76"/>
      <c r="E19" s="90"/>
      <c r="F19" s="76"/>
      <c r="G19" s="89"/>
      <c r="H19" s="96"/>
      <c r="I19" s="89"/>
      <c r="J19" s="96"/>
      <c r="K19" s="89"/>
      <c r="L19" s="89"/>
      <c r="M19" s="89"/>
      <c r="N19" s="89"/>
      <c r="O19" s="89"/>
      <c r="P19" s="96"/>
      <c r="Q19" s="89"/>
      <c r="R19" s="96"/>
      <c r="S19" s="89"/>
      <c r="T19" s="96"/>
      <c r="U19" s="89"/>
      <c r="V19" s="96"/>
      <c r="W19" s="89"/>
      <c r="X19" s="96"/>
      <c r="Y19" s="89"/>
      <c r="Z19" s="83"/>
      <c r="AA19" s="96"/>
      <c r="AB19" s="76"/>
      <c r="AC19" s="76"/>
      <c r="AD19" s="76"/>
    </row>
    <row r="20" spans="1:30" s="79" customFormat="1" ht="18" customHeight="1" x14ac:dyDescent="0.2">
      <c r="A20" s="87" t="s">
        <v>157</v>
      </c>
      <c r="B20" s="76"/>
      <c r="D20" s="84"/>
      <c r="E20" s="84"/>
      <c r="F20" s="90"/>
      <c r="G20" s="93">
        <v>70000000</v>
      </c>
      <c r="H20" s="94"/>
      <c r="I20" s="93">
        <v>1925000</v>
      </c>
      <c r="J20" s="94"/>
      <c r="K20" s="93">
        <v>172448440</v>
      </c>
      <c r="L20" s="93"/>
      <c r="M20" s="93">
        <v>52139388</v>
      </c>
      <c r="N20" s="89"/>
      <c r="O20" s="93">
        <v>175149</v>
      </c>
      <c r="P20" s="94"/>
      <c r="Q20" s="93">
        <v>896398</v>
      </c>
      <c r="R20" s="94"/>
      <c r="S20" s="93">
        <v>53210935</v>
      </c>
      <c r="T20" s="94"/>
      <c r="U20" s="93">
        <v>297584375</v>
      </c>
      <c r="V20" s="94"/>
      <c r="W20" s="93">
        <v>7343001</v>
      </c>
      <c r="X20" s="94"/>
      <c r="Y20" s="89">
        <f>SUM(U20:X20)</f>
        <v>304927376</v>
      </c>
      <c r="AA20" s="76"/>
      <c r="AB20" s="76"/>
      <c r="AC20" s="76"/>
      <c r="AD20" s="76"/>
    </row>
    <row r="21" spans="1:30" s="79" customFormat="1" ht="18" customHeight="1" x14ac:dyDescent="0.2">
      <c r="A21" s="95" t="s">
        <v>181</v>
      </c>
      <c r="B21" s="76"/>
      <c r="D21" s="84"/>
      <c r="E21" s="90">
        <v>18</v>
      </c>
      <c r="F21" s="90"/>
      <c r="G21" s="93">
        <v>130000000</v>
      </c>
      <c r="H21" s="94"/>
      <c r="I21" s="93">
        <v>0</v>
      </c>
      <c r="J21" s="94"/>
      <c r="K21" s="93">
        <v>0</v>
      </c>
      <c r="L21" s="93"/>
      <c r="M21" s="93">
        <v>0</v>
      </c>
      <c r="N21" s="89"/>
      <c r="O21" s="93">
        <v>0</v>
      </c>
      <c r="P21" s="94"/>
      <c r="Q21" s="93">
        <v>0</v>
      </c>
      <c r="R21" s="94"/>
      <c r="S21" s="93">
        <v>0</v>
      </c>
      <c r="T21" s="94"/>
      <c r="U21" s="93">
        <v>130000000</v>
      </c>
      <c r="V21" s="94"/>
      <c r="W21" s="93">
        <v>0</v>
      </c>
      <c r="X21" s="94"/>
      <c r="Y21" s="89">
        <f>SUM(U21:X21)</f>
        <v>130000000</v>
      </c>
      <c r="AA21" s="76"/>
      <c r="AB21" s="76"/>
      <c r="AC21" s="76"/>
      <c r="AD21" s="76"/>
    </row>
    <row r="22" spans="1:30" s="79" customFormat="1" ht="18" customHeight="1" x14ac:dyDescent="0.2">
      <c r="A22" s="95" t="s">
        <v>160</v>
      </c>
      <c r="B22" s="76"/>
      <c r="D22" s="84"/>
      <c r="E22" s="84"/>
      <c r="F22" s="90"/>
      <c r="G22" s="93">
        <v>0</v>
      </c>
      <c r="H22" s="94"/>
      <c r="I22" s="93">
        <v>0</v>
      </c>
      <c r="J22" s="94"/>
      <c r="K22" s="93">
        <v>896398</v>
      </c>
      <c r="L22" s="93"/>
      <c r="M22" s="93">
        <v>0</v>
      </c>
      <c r="N22" s="89"/>
      <c r="O22" s="93">
        <v>0</v>
      </c>
      <c r="P22" s="94"/>
      <c r="Q22" s="93">
        <v>-896398</v>
      </c>
      <c r="R22" s="94"/>
      <c r="S22" s="93">
        <v>-896398</v>
      </c>
      <c r="T22" s="94"/>
      <c r="U22" s="93">
        <v>0</v>
      </c>
      <c r="V22" s="94"/>
      <c r="W22" s="93">
        <v>0</v>
      </c>
      <c r="X22" s="94"/>
      <c r="Y22" s="89">
        <f>SUM(U22:X22)</f>
        <v>0</v>
      </c>
      <c r="AA22" s="76"/>
      <c r="AB22" s="76"/>
      <c r="AC22" s="76"/>
      <c r="AD22" s="76"/>
    </row>
    <row r="23" spans="1:30" s="79" customFormat="1" ht="18" customHeight="1" x14ac:dyDescent="0.2">
      <c r="A23" s="95" t="s">
        <v>92</v>
      </c>
      <c r="B23" s="76"/>
      <c r="D23" s="84"/>
      <c r="E23" s="90">
        <v>19</v>
      </c>
      <c r="F23" s="90"/>
      <c r="G23" s="93">
        <v>0</v>
      </c>
      <c r="H23" s="94"/>
      <c r="I23" s="93">
        <v>5247011</v>
      </c>
      <c r="J23" s="94"/>
      <c r="K23" s="93">
        <v>-5247011</v>
      </c>
      <c r="L23" s="93"/>
      <c r="M23" s="93">
        <v>0</v>
      </c>
      <c r="N23" s="89"/>
      <c r="O23" s="93">
        <v>0</v>
      </c>
      <c r="P23" s="94"/>
      <c r="Q23" s="93">
        <v>0</v>
      </c>
      <c r="R23" s="94"/>
      <c r="S23" s="93">
        <v>0</v>
      </c>
      <c r="T23" s="94"/>
      <c r="U23" s="93">
        <v>0</v>
      </c>
      <c r="V23" s="94"/>
      <c r="W23" s="93">
        <v>0</v>
      </c>
      <c r="X23" s="94"/>
      <c r="Y23" s="89">
        <f>SUM(U23:X23)</f>
        <v>0</v>
      </c>
      <c r="AA23" s="76"/>
      <c r="AB23" s="76"/>
      <c r="AC23" s="76"/>
      <c r="AD23" s="76"/>
    </row>
    <row r="24" spans="1:30" s="79" customFormat="1" ht="18.75" customHeight="1" x14ac:dyDescent="0.2">
      <c r="A24" s="76" t="s">
        <v>173</v>
      </c>
      <c r="B24" s="76"/>
      <c r="C24" s="76"/>
      <c r="D24" s="76"/>
      <c r="E24" s="90">
        <v>26</v>
      </c>
      <c r="F24" s="76"/>
      <c r="G24" s="93">
        <v>0</v>
      </c>
      <c r="H24" s="96"/>
      <c r="I24" s="89">
        <v>0</v>
      </c>
      <c r="J24" s="96"/>
      <c r="K24" s="93">
        <v>-210007000</v>
      </c>
      <c r="L24" s="93"/>
      <c r="M24" s="93">
        <v>0</v>
      </c>
      <c r="N24" s="93"/>
      <c r="O24" s="93">
        <v>0</v>
      </c>
      <c r="P24" s="93"/>
      <c r="Q24" s="93">
        <v>0</v>
      </c>
      <c r="R24" s="93"/>
      <c r="S24" s="93">
        <v>0</v>
      </c>
      <c r="T24" s="93"/>
      <c r="U24" s="93">
        <v>-210007000</v>
      </c>
      <c r="V24" s="93"/>
      <c r="W24" s="93">
        <v>-5666175</v>
      </c>
      <c r="X24" s="93"/>
      <c r="Y24" s="93">
        <f>SUM(U24:X24)</f>
        <v>-215673175</v>
      </c>
      <c r="Z24" s="83"/>
      <c r="AA24" s="76"/>
      <c r="AB24" s="76"/>
      <c r="AC24" s="76"/>
      <c r="AD24" s="76"/>
    </row>
    <row r="25" spans="1:30" s="79" customFormat="1" ht="18" customHeight="1" x14ac:dyDescent="0.2">
      <c r="A25" s="76" t="s">
        <v>74</v>
      </c>
      <c r="B25" s="76"/>
      <c r="C25" s="76"/>
      <c r="D25" s="76"/>
      <c r="E25" s="90"/>
      <c r="F25" s="76"/>
      <c r="G25" s="97">
        <v>0</v>
      </c>
      <c r="H25" s="96"/>
      <c r="I25" s="98">
        <v>0</v>
      </c>
      <c r="J25" s="96"/>
      <c r="K25" s="97">
        <v>45829740</v>
      </c>
      <c r="L25" s="93"/>
      <c r="M25" s="97">
        <v>0</v>
      </c>
      <c r="N25" s="93"/>
      <c r="O25" s="97">
        <v>0</v>
      </c>
      <c r="P25" s="93"/>
      <c r="Q25" s="97">
        <v>0</v>
      </c>
      <c r="R25" s="93"/>
      <c r="S25" s="97">
        <v>0</v>
      </c>
      <c r="T25" s="93"/>
      <c r="U25" s="97">
        <v>45829740</v>
      </c>
      <c r="V25" s="93"/>
      <c r="W25" s="97">
        <v>2088478</v>
      </c>
      <c r="X25" s="93"/>
      <c r="Y25" s="97">
        <f t="shared" ref="Y25" si="1">SUM(U25:X25)</f>
        <v>47918218</v>
      </c>
      <c r="Z25" s="83"/>
      <c r="AA25" s="76"/>
      <c r="AB25" s="96"/>
      <c r="AC25" s="99"/>
      <c r="AD25" s="76"/>
    </row>
    <row r="26" spans="1:30" s="18" customFormat="1" ht="6" customHeight="1" x14ac:dyDescent="0.2">
      <c r="A26" s="17" t="s">
        <v>102</v>
      </c>
      <c r="B26" s="4"/>
      <c r="C26" s="4"/>
      <c r="D26" s="4"/>
      <c r="E26" s="15"/>
      <c r="F26" s="4"/>
      <c r="G26" s="26"/>
      <c r="H26" s="37"/>
      <c r="I26" s="26"/>
      <c r="J26" s="37"/>
      <c r="K26" s="26"/>
      <c r="L26" s="26"/>
      <c r="M26" s="26"/>
      <c r="N26" s="26"/>
      <c r="O26" s="26"/>
      <c r="P26" s="37"/>
      <c r="Q26" s="26"/>
      <c r="R26" s="37"/>
      <c r="S26" s="26"/>
      <c r="T26" s="37"/>
      <c r="U26" s="26"/>
      <c r="V26" s="37"/>
      <c r="W26" s="26"/>
      <c r="X26" s="37"/>
      <c r="Y26" s="26"/>
      <c r="AA26" s="4"/>
      <c r="AB26" s="4"/>
      <c r="AC26" s="4"/>
      <c r="AD26" s="4"/>
    </row>
    <row r="27" spans="1:30" s="79" customFormat="1" ht="18" customHeight="1" thickBot="1" x14ac:dyDescent="0.25">
      <c r="A27" s="87" t="s">
        <v>158</v>
      </c>
      <c r="B27" s="76"/>
      <c r="C27" s="76"/>
      <c r="D27" s="76"/>
      <c r="E27" s="90"/>
      <c r="F27" s="76"/>
      <c r="G27" s="100">
        <f>SUM(G20:G26)</f>
        <v>200000000</v>
      </c>
      <c r="H27" s="96"/>
      <c r="I27" s="100">
        <f>SUM(I20:I26)</f>
        <v>7172011</v>
      </c>
      <c r="J27" s="96"/>
      <c r="K27" s="100">
        <f>SUM(K20:K26)</f>
        <v>3920567</v>
      </c>
      <c r="L27" s="89"/>
      <c r="M27" s="100">
        <f>SUM(M20:M26)</f>
        <v>52139388</v>
      </c>
      <c r="N27" s="89"/>
      <c r="O27" s="100">
        <f>SUM(O20:O26)</f>
        <v>175149</v>
      </c>
      <c r="P27" s="96"/>
      <c r="Q27" s="100">
        <f>SUM(Q20:Q26)</f>
        <v>0</v>
      </c>
      <c r="R27" s="96"/>
      <c r="S27" s="100">
        <f>SUM(M27:Q27)</f>
        <v>52314537</v>
      </c>
      <c r="T27" s="96"/>
      <c r="U27" s="100">
        <f>SUM(S27,K27,I27,G27)</f>
        <v>263407115</v>
      </c>
      <c r="V27" s="96"/>
      <c r="W27" s="100">
        <f>SUM(W20:W26)</f>
        <v>3765304</v>
      </c>
      <c r="X27" s="96"/>
      <c r="Y27" s="100">
        <f>SUM(W27,U27)</f>
        <v>267172419</v>
      </c>
      <c r="Z27" s="83"/>
      <c r="AA27" s="76"/>
      <c r="AB27" s="96"/>
      <c r="AC27" s="101"/>
      <c r="AD27" s="76"/>
    </row>
    <row r="28" spans="1:30" s="18" customFormat="1" ht="18" customHeight="1" thickTop="1" x14ac:dyDescent="0.2">
      <c r="AA28" s="4"/>
      <c r="AB28" s="4"/>
      <c r="AC28" s="4"/>
      <c r="AD28" s="4"/>
    </row>
    <row r="29" spans="1:30" s="18" customFormat="1" ht="18" customHeight="1" x14ac:dyDescent="0.2">
      <c r="AA29" s="4"/>
      <c r="AB29" s="4"/>
      <c r="AC29" s="4"/>
      <c r="AD29" s="4"/>
    </row>
    <row r="30" spans="1:30" s="18" customFormat="1" ht="18" customHeight="1" x14ac:dyDescent="0.2">
      <c r="AA30" s="4"/>
      <c r="AB30" s="4"/>
      <c r="AC30" s="4"/>
      <c r="AD30" s="4"/>
    </row>
    <row r="31" spans="1:30" s="79" customFormat="1" ht="20.25" customHeight="1" x14ac:dyDescent="0.2">
      <c r="B31" s="76"/>
      <c r="C31" s="76"/>
      <c r="D31" s="76"/>
      <c r="E31" s="90"/>
      <c r="F31" s="76"/>
      <c r="G31" s="89"/>
      <c r="H31" s="96"/>
      <c r="I31" s="89"/>
      <c r="J31" s="96"/>
      <c r="K31" s="89"/>
      <c r="L31" s="89"/>
      <c r="M31" s="89"/>
      <c r="N31" s="89"/>
      <c r="O31" s="89"/>
      <c r="P31" s="96"/>
      <c r="Q31" s="89"/>
      <c r="R31" s="96"/>
      <c r="S31" s="89"/>
      <c r="T31" s="96"/>
      <c r="U31" s="89"/>
      <c r="V31" s="96"/>
      <c r="W31" s="89"/>
      <c r="X31" s="96"/>
      <c r="Y31" s="89"/>
      <c r="Z31" s="83"/>
      <c r="AA31" s="76"/>
      <c r="AB31" s="76"/>
      <c r="AC31" s="76"/>
      <c r="AD31" s="76"/>
    </row>
    <row r="32" spans="1:30" s="18" customFormat="1" ht="21.95" customHeight="1" x14ac:dyDescent="0.2">
      <c r="A32" s="31" t="str">
        <f>'4-6 PAE'!A46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31"/>
      <c r="C32" s="31"/>
      <c r="D32" s="31"/>
      <c r="E32" s="32"/>
      <c r="F32" s="31"/>
      <c r="G32" s="27"/>
      <c r="H32" s="53"/>
      <c r="I32" s="27"/>
      <c r="J32" s="53"/>
      <c r="K32" s="27"/>
      <c r="L32" s="27"/>
      <c r="M32" s="27"/>
      <c r="N32" s="27"/>
      <c r="O32" s="27"/>
      <c r="P32" s="53"/>
      <c r="Q32" s="27"/>
      <c r="R32" s="53"/>
      <c r="S32" s="53"/>
      <c r="T32" s="53"/>
      <c r="U32" s="27"/>
      <c r="V32" s="53"/>
      <c r="W32" s="27"/>
      <c r="X32" s="53"/>
      <c r="Y32" s="27"/>
      <c r="AA32" s="4"/>
      <c r="AB32" s="4"/>
      <c r="AC32" s="4"/>
      <c r="AD32" s="4"/>
    </row>
    <row r="33" spans="1:30" s="18" customFormat="1" ht="20.100000000000001" customHeight="1" x14ac:dyDescent="0.2">
      <c r="A33" s="2"/>
      <c r="B33" s="4"/>
      <c r="C33" s="4"/>
      <c r="D33" s="4"/>
      <c r="E33" s="15"/>
      <c r="F33" s="4"/>
      <c r="G33" s="26"/>
      <c r="H33" s="37"/>
      <c r="I33" s="26"/>
      <c r="J33" s="37"/>
      <c r="K33" s="26"/>
      <c r="L33" s="26"/>
      <c r="M33" s="26"/>
      <c r="N33" s="26"/>
      <c r="O33" s="26"/>
      <c r="P33" s="37"/>
      <c r="Q33" s="26"/>
      <c r="R33" s="37"/>
      <c r="S33" s="37"/>
      <c r="T33" s="37"/>
      <c r="U33" s="26"/>
      <c r="V33" s="37"/>
      <c r="W33" s="26"/>
      <c r="X33" s="37"/>
      <c r="Y33" s="26">
        <v>8</v>
      </c>
      <c r="AA33" s="4"/>
      <c r="AB33" s="4"/>
      <c r="AC33" s="4"/>
      <c r="AD33" s="4"/>
    </row>
  </sheetData>
  <mergeCells count="4">
    <mergeCell ref="G5:Y5"/>
    <mergeCell ref="G6:U6"/>
    <mergeCell ref="M7:S7"/>
    <mergeCell ref="I7:K7"/>
  </mergeCells>
  <pageMargins left="0.5" right="0.5" top="0.5" bottom="0.4" header="0.49" footer="0.4"/>
  <pageSetup paperSize="9" scale="90" firstPageNumber="7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0"/>
  <sheetViews>
    <sheetView zoomScale="112" zoomScaleNormal="112" zoomScaleSheetLayoutView="100" workbookViewId="0">
      <selection activeCell="D133" sqref="D133"/>
    </sheetView>
  </sheetViews>
  <sheetFormatPr defaultColWidth="9.140625" defaultRowHeight="20.100000000000001" customHeight="1" x14ac:dyDescent="0.2"/>
  <cols>
    <col min="1" max="3" width="2" style="6" customWidth="1"/>
    <col min="4" max="4" width="56.5703125" style="6" customWidth="1"/>
    <col min="5" max="5" width="7.7109375" style="6" customWidth="1"/>
    <col min="6" max="6" width="0.85546875" style="6" customWidth="1"/>
    <col min="7" max="7" width="15.7109375" style="103" customWidth="1"/>
    <col min="8" max="8" width="0.85546875" style="104" customWidth="1"/>
    <col min="9" max="9" width="15.7109375" style="103" customWidth="1"/>
    <col min="10" max="10" width="0.85546875" style="104" customWidth="1"/>
    <col min="11" max="11" width="15.7109375" style="103" customWidth="1"/>
    <col min="12" max="12" width="0.85546875" style="103" customWidth="1"/>
    <col min="13" max="13" width="15.7109375" style="103" customWidth="1"/>
    <col min="14" max="14" width="9.42578125" style="6" bestFit="1" customWidth="1"/>
    <col min="15" max="15" width="11.28515625" style="6" bestFit="1" customWidth="1"/>
    <col min="16" max="16" width="9.28515625" style="6" bestFit="1" customWidth="1"/>
    <col min="17" max="16384" width="9.140625" style="6"/>
  </cols>
  <sheetData>
    <row r="1" spans="1:16" ht="18" customHeight="1" x14ac:dyDescent="0.2">
      <c r="A1" s="2" t="s">
        <v>159</v>
      </c>
    </row>
    <row r="2" spans="1:16" ht="18" customHeight="1" x14ac:dyDescent="0.2">
      <c r="A2" s="1" t="s">
        <v>148</v>
      </c>
    </row>
    <row r="3" spans="1:16" ht="18" customHeight="1" x14ac:dyDescent="0.2">
      <c r="A3" s="10" t="str">
        <f>'8 Consolidated'!A3</f>
        <v>สำหรับปีสิ้นสุดวันที่ 31 ธันวาคม พ.ศ. 2560</v>
      </c>
      <c r="B3" s="31"/>
      <c r="C3" s="31"/>
      <c r="D3" s="31"/>
      <c r="E3" s="31"/>
      <c r="F3" s="31"/>
      <c r="G3" s="105"/>
      <c r="H3" s="71"/>
      <c r="I3" s="105"/>
      <c r="J3" s="71"/>
      <c r="K3" s="105"/>
      <c r="L3" s="105"/>
      <c r="M3" s="105"/>
    </row>
    <row r="4" spans="1:16" ht="18" customHeight="1" x14ac:dyDescent="0.2">
      <c r="B4" s="4"/>
      <c r="C4" s="4"/>
      <c r="D4" s="4"/>
      <c r="E4" s="4"/>
      <c r="F4" s="4"/>
      <c r="G4" s="106"/>
      <c r="H4" s="67"/>
      <c r="I4" s="106"/>
      <c r="J4" s="67"/>
      <c r="K4" s="106"/>
      <c r="L4" s="106"/>
      <c r="M4" s="106"/>
    </row>
    <row r="5" spans="1:16" s="4" customFormat="1" ht="18" customHeight="1" x14ac:dyDescent="0.2">
      <c r="G5" s="168" t="str">
        <f>+'4-6 PAE'!K5</f>
        <v>งบการเงินเฉพาะกิจการ</v>
      </c>
      <c r="H5" s="168"/>
      <c r="I5" s="168"/>
      <c r="J5" s="168"/>
      <c r="K5" s="168"/>
      <c r="L5" s="168"/>
      <c r="M5" s="168"/>
    </row>
    <row r="6" spans="1:16" s="18" customFormat="1" ht="18" customHeight="1" x14ac:dyDescent="0.2">
      <c r="B6" s="108"/>
      <c r="C6" s="108"/>
      <c r="D6" s="108"/>
      <c r="G6" s="108"/>
      <c r="H6" s="15"/>
      <c r="I6" s="174" t="s">
        <v>48</v>
      </c>
      <c r="J6" s="175"/>
      <c r="K6" s="175"/>
      <c r="L6" s="109"/>
      <c r="M6" s="106"/>
      <c r="N6" s="110"/>
      <c r="O6" s="110"/>
      <c r="P6" s="110"/>
    </row>
    <row r="7" spans="1:16" s="18" customFormat="1" ht="18" customHeight="1" x14ac:dyDescent="0.2">
      <c r="G7" s="13" t="s">
        <v>85</v>
      </c>
      <c r="H7" s="13"/>
      <c r="I7" s="13" t="s">
        <v>153</v>
      </c>
      <c r="J7" s="13"/>
      <c r="K7" s="51"/>
      <c r="L7" s="51"/>
      <c r="M7" s="74" t="s">
        <v>84</v>
      </c>
      <c r="N7" s="110"/>
      <c r="O7" s="110"/>
      <c r="P7" s="110"/>
    </row>
    <row r="8" spans="1:16" s="18" customFormat="1" ht="18" customHeight="1" x14ac:dyDescent="0.2">
      <c r="B8" s="108"/>
      <c r="C8" s="108"/>
      <c r="D8" s="108"/>
      <c r="F8" s="108"/>
      <c r="G8" s="13" t="s">
        <v>91</v>
      </c>
      <c r="H8" s="13"/>
      <c r="I8" s="13" t="s">
        <v>92</v>
      </c>
      <c r="J8" s="13"/>
      <c r="K8" s="14" t="s">
        <v>93</v>
      </c>
      <c r="L8" s="14"/>
      <c r="M8" s="36" t="s">
        <v>99</v>
      </c>
      <c r="N8" s="110"/>
      <c r="O8" s="110"/>
      <c r="P8" s="110"/>
    </row>
    <row r="9" spans="1:16" s="18" customFormat="1" ht="18" customHeight="1" x14ac:dyDescent="0.2">
      <c r="B9" s="108"/>
      <c r="C9" s="108"/>
      <c r="D9" s="108"/>
      <c r="E9" s="11" t="s">
        <v>4</v>
      </c>
      <c r="F9" s="108"/>
      <c r="G9" s="107" t="s">
        <v>5</v>
      </c>
      <c r="H9" s="13"/>
      <c r="I9" s="107" t="s">
        <v>5</v>
      </c>
      <c r="J9" s="13"/>
      <c r="K9" s="16" t="s">
        <v>5</v>
      </c>
      <c r="L9" s="14"/>
      <c r="M9" s="54" t="s">
        <v>5</v>
      </c>
      <c r="N9" s="110"/>
      <c r="O9" s="110"/>
      <c r="P9" s="110"/>
    </row>
    <row r="10" spans="1:16" s="18" customFormat="1" ht="6" customHeight="1" x14ac:dyDescent="0.2">
      <c r="E10" s="3"/>
      <c r="F10" s="3"/>
      <c r="G10" s="111"/>
      <c r="H10" s="112"/>
      <c r="I10" s="111"/>
      <c r="J10" s="112"/>
      <c r="K10" s="111"/>
      <c r="L10" s="111"/>
      <c r="M10" s="111"/>
      <c r="N10" s="110"/>
      <c r="O10" s="110"/>
      <c r="P10" s="110"/>
    </row>
    <row r="11" spans="1:16" s="18" customFormat="1" ht="18" customHeight="1" x14ac:dyDescent="0.2">
      <c r="A11" s="87" t="s">
        <v>100</v>
      </c>
      <c r="B11" s="108"/>
      <c r="D11" s="108"/>
      <c r="E11" s="108"/>
      <c r="F11" s="15"/>
      <c r="G11" s="106">
        <v>70000000</v>
      </c>
      <c r="H11" s="112"/>
      <c r="I11" s="106">
        <v>1400000</v>
      </c>
      <c r="J11" s="112"/>
      <c r="K11" s="106">
        <v>95080225</v>
      </c>
      <c r="L11" s="106"/>
      <c r="M11" s="26">
        <f>SUM(G11:L11)</f>
        <v>166480225</v>
      </c>
      <c r="N11" s="110"/>
      <c r="O11" s="110"/>
      <c r="P11" s="110"/>
    </row>
    <row r="12" spans="1:16" s="18" customFormat="1" ht="18" customHeight="1" x14ac:dyDescent="0.2">
      <c r="A12" s="95" t="s">
        <v>92</v>
      </c>
      <c r="B12" s="108"/>
      <c r="D12" s="108"/>
      <c r="E12" s="113">
        <v>19</v>
      </c>
      <c r="F12" s="15"/>
      <c r="G12" s="106">
        <v>0</v>
      </c>
      <c r="H12" s="112"/>
      <c r="I12" s="106">
        <v>525000</v>
      </c>
      <c r="J12" s="112"/>
      <c r="K12" s="106">
        <v>-525000</v>
      </c>
      <c r="L12" s="106"/>
      <c r="M12" s="26">
        <f>SUM(G12:K12)</f>
        <v>0</v>
      </c>
      <c r="N12" s="110"/>
      <c r="O12" s="110"/>
      <c r="P12" s="110"/>
    </row>
    <row r="13" spans="1:16" s="18" customFormat="1" ht="18" customHeight="1" x14ac:dyDescent="0.2">
      <c r="A13" s="95" t="s">
        <v>173</v>
      </c>
      <c r="B13" s="108"/>
      <c r="D13" s="108"/>
      <c r="E13" s="113">
        <v>26</v>
      </c>
      <c r="F13" s="15"/>
      <c r="G13" s="106">
        <v>0</v>
      </c>
      <c r="H13" s="112"/>
      <c r="I13" s="106">
        <v>0</v>
      </c>
      <c r="J13" s="112"/>
      <c r="K13" s="106">
        <v>-10500000</v>
      </c>
      <c r="L13" s="106"/>
      <c r="M13" s="26">
        <f>SUM(G13:K13)</f>
        <v>-10500000</v>
      </c>
      <c r="N13" s="110"/>
      <c r="O13" s="110"/>
      <c r="P13" s="110"/>
    </row>
    <row r="14" spans="1:16" s="18" customFormat="1" ht="18" customHeight="1" x14ac:dyDescent="0.2">
      <c r="A14" s="17" t="s">
        <v>74</v>
      </c>
      <c r="B14" s="108"/>
      <c r="D14" s="108"/>
      <c r="E14" s="102"/>
      <c r="F14" s="15"/>
      <c r="G14" s="105">
        <v>0</v>
      </c>
      <c r="H14" s="112"/>
      <c r="I14" s="105">
        <v>0</v>
      </c>
      <c r="J14" s="112"/>
      <c r="K14" s="105">
        <v>40919113</v>
      </c>
      <c r="L14" s="106"/>
      <c r="M14" s="27">
        <f>SUM(G14:K14)</f>
        <v>40919113</v>
      </c>
      <c r="N14" s="110"/>
      <c r="O14" s="110"/>
      <c r="P14" s="110"/>
    </row>
    <row r="15" spans="1:16" s="18" customFormat="1" ht="6" customHeight="1" x14ac:dyDescent="0.2">
      <c r="A15" s="17"/>
      <c r="B15" s="4"/>
      <c r="C15" s="4"/>
      <c r="D15" s="4"/>
      <c r="E15" s="15"/>
      <c r="F15" s="4"/>
      <c r="G15" s="106"/>
      <c r="H15" s="67"/>
      <c r="I15" s="106"/>
      <c r="J15" s="67"/>
      <c r="K15" s="106"/>
      <c r="L15" s="106"/>
      <c r="M15" s="26"/>
      <c r="N15" s="110"/>
      <c r="O15" s="110"/>
      <c r="P15" s="110"/>
    </row>
    <row r="16" spans="1:16" s="18" customFormat="1" ht="18" customHeight="1" thickBot="1" x14ac:dyDescent="0.25">
      <c r="A16" s="87" t="s">
        <v>103</v>
      </c>
      <c r="B16" s="4"/>
      <c r="C16" s="4"/>
      <c r="D16" s="4"/>
      <c r="E16" s="90"/>
      <c r="F16" s="4"/>
      <c r="G16" s="114">
        <f>SUM(G11:G15)</f>
        <v>70000000</v>
      </c>
      <c r="H16" s="67"/>
      <c r="I16" s="114">
        <f>SUM(I11:I15)</f>
        <v>1925000</v>
      </c>
      <c r="J16" s="67"/>
      <c r="K16" s="114">
        <f>SUM(K11:K15)</f>
        <v>124974338</v>
      </c>
      <c r="L16" s="106"/>
      <c r="M16" s="114">
        <f>SUM(M11:M15)</f>
        <v>196899338</v>
      </c>
      <c r="N16" s="110"/>
      <c r="O16" s="110"/>
      <c r="P16" s="110"/>
    </row>
    <row r="17" spans="1:16" s="18" customFormat="1" ht="18" customHeight="1" thickTop="1" x14ac:dyDescent="0.2">
      <c r="A17" s="87"/>
      <c r="B17" s="4"/>
      <c r="C17" s="4"/>
      <c r="D17" s="4"/>
      <c r="E17" s="15"/>
      <c r="F17" s="4"/>
      <c r="G17" s="106"/>
      <c r="H17" s="67"/>
      <c r="I17" s="106"/>
      <c r="J17" s="67"/>
      <c r="K17" s="106"/>
      <c r="L17" s="106"/>
      <c r="M17" s="106"/>
      <c r="N17" s="115"/>
    </row>
    <row r="18" spans="1:16" s="18" customFormat="1" ht="18" customHeight="1" x14ac:dyDescent="0.2">
      <c r="A18" s="87" t="s">
        <v>157</v>
      </c>
      <c r="B18" s="108"/>
      <c r="D18" s="108"/>
      <c r="E18" s="113"/>
      <c r="F18" s="15"/>
      <c r="G18" s="106">
        <v>70000000</v>
      </c>
      <c r="H18" s="112"/>
      <c r="I18" s="106">
        <v>1925000</v>
      </c>
      <c r="J18" s="112"/>
      <c r="K18" s="106">
        <v>124974338</v>
      </c>
      <c r="L18" s="106"/>
      <c r="M18" s="26">
        <f>SUM(G18:L18)</f>
        <v>196899338</v>
      </c>
      <c r="N18" s="110"/>
      <c r="O18" s="110"/>
      <c r="P18" s="110"/>
    </row>
    <row r="19" spans="1:16" s="18" customFormat="1" ht="18" customHeight="1" x14ac:dyDescent="0.2">
      <c r="A19" s="95" t="s">
        <v>181</v>
      </c>
      <c r="B19" s="108"/>
      <c r="D19" s="108"/>
      <c r="E19" s="113">
        <v>18</v>
      </c>
      <c r="F19" s="15"/>
      <c r="G19" s="106">
        <v>130000000</v>
      </c>
      <c r="H19" s="112"/>
      <c r="I19" s="106">
        <v>0</v>
      </c>
      <c r="J19" s="112"/>
      <c r="K19" s="106">
        <v>0</v>
      </c>
      <c r="L19" s="106"/>
      <c r="M19" s="26">
        <f>SUM(G19:L19)</f>
        <v>130000000</v>
      </c>
      <c r="N19" s="110"/>
      <c r="O19" s="110"/>
      <c r="P19" s="110"/>
    </row>
    <row r="20" spans="1:16" s="18" customFormat="1" ht="18" customHeight="1" x14ac:dyDescent="0.2">
      <c r="A20" s="95" t="s">
        <v>92</v>
      </c>
      <c r="B20" s="108"/>
      <c r="D20" s="108"/>
      <c r="E20" s="113">
        <v>19</v>
      </c>
      <c r="F20" s="15"/>
      <c r="G20" s="106">
        <v>0</v>
      </c>
      <c r="H20" s="112"/>
      <c r="I20" s="106">
        <v>5247011</v>
      </c>
      <c r="J20" s="112"/>
      <c r="K20" s="106">
        <v>-5247011</v>
      </c>
      <c r="L20" s="106"/>
      <c r="M20" s="26">
        <f>SUM(G20:K20)</f>
        <v>0</v>
      </c>
      <c r="N20" s="110"/>
      <c r="O20" s="110"/>
      <c r="P20" s="110"/>
    </row>
    <row r="21" spans="1:16" s="18" customFormat="1" ht="18" customHeight="1" x14ac:dyDescent="0.2">
      <c r="A21" s="95" t="s">
        <v>173</v>
      </c>
      <c r="B21" s="108"/>
      <c r="D21" s="108"/>
      <c r="E21" s="113">
        <v>26</v>
      </c>
      <c r="F21" s="15"/>
      <c r="G21" s="106">
        <v>0</v>
      </c>
      <c r="H21" s="112"/>
      <c r="I21" s="106">
        <v>0</v>
      </c>
      <c r="J21" s="112"/>
      <c r="K21" s="106">
        <v>-210007000</v>
      </c>
      <c r="L21" s="106"/>
      <c r="M21" s="26">
        <f>SUM(G21:K21)</f>
        <v>-210007000</v>
      </c>
      <c r="N21" s="110"/>
      <c r="O21" s="110"/>
      <c r="P21" s="110"/>
    </row>
    <row r="22" spans="1:16" s="18" customFormat="1" ht="18" customHeight="1" x14ac:dyDescent="0.2">
      <c r="A22" s="17" t="s">
        <v>74</v>
      </c>
      <c r="B22" s="108"/>
      <c r="D22" s="108"/>
      <c r="E22" s="102"/>
      <c r="F22" s="15"/>
      <c r="G22" s="105">
        <v>0</v>
      </c>
      <c r="H22" s="112"/>
      <c r="I22" s="105">
        <v>0</v>
      </c>
      <c r="J22" s="112"/>
      <c r="K22" s="105">
        <v>104800051</v>
      </c>
      <c r="L22" s="106"/>
      <c r="M22" s="27">
        <f>SUM(G22:K22)</f>
        <v>104800051</v>
      </c>
      <c r="N22" s="110"/>
      <c r="O22" s="110"/>
      <c r="P22" s="110"/>
    </row>
    <row r="23" spans="1:16" s="18" customFormat="1" ht="6" customHeight="1" x14ac:dyDescent="0.2">
      <c r="A23" s="17"/>
      <c r="B23" s="4"/>
      <c r="C23" s="4"/>
      <c r="D23" s="4"/>
      <c r="E23" s="15"/>
      <c r="F23" s="4"/>
      <c r="G23" s="106"/>
      <c r="H23" s="67"/>
      <c r="I23" s="106"/>
      <c r="J23" s="67"/>
      <c r="K23" s="106"/>
      <c r="L23" s="106"/>
      <c r="M23" s="26"/>
      <c r="N23" s="110"/>
      <c r="O23" s="110"/>
      <c r="P23" s="110"/>
    </row>
    <row r="24" spans="1:16" s="18" customFormat="1" ht="18" customHeight="1" thickBot="1" x14ac:dyDescent="0.25">
      <c r="A24" s="87" t="s">
        <v>158</v>
      </c>
      <c r="B24" s="4"/>
      <c r="C24" s="4"/>
      <c r="D24" s="4"/>
      <c r="E24" s="90"/>
      <c r="F24" s="4"/>
      <c r="G24" s="114">
        <f>SUM(G18:G23)</f>
        <v>200000000</v>
      </c>
      <c r="H24" s="67"/>
      <c r="I24" s="114">
        <f>SUM(I18:I23)</f>
        <v>7172011</v>
      </c>
      <c r="J24" s="67"/>
      <c r="K24" s="114">
        <f>SUM(K18:K23)</f>
        <v>14520378</v>
      </c>
      <c r="L24" s="106"/>
      <c r="M24" s="114">
        <f>SUM(M18:M23)</f>
        <v>221692389</v>
      </c>
      <c r="N24" s="110"/>
      <c r="O24" s="110"/>
      <c r="P24" s="110"/>
    </row>
    <row r="25" spans="1:16" s="18" customFormat="1" ht="18" customHeight="1" thickTop="1" x14ac:dyDescent="0.2">
      <c r="B25" s="108"/>
      <c r="C25" s="108"/>
      <c r="D25" s="108"/>
      <c r="G25" s="108"/>
      <c r="H25" s="15"/>
      <c r="I25" s="106"/>
      <c r="J25" s="112"/>
      <c r="K25" s="106"/>
      <c r="L25" s="106"/>
      <c r="M25" s="106"/>
      <c r="N25" s="110"/>
      <c r="O25" s="110"/>
      <c r="P25" s="110"/>
    </row>
    <row r="26" spans="1:16" s="18" customFormat="1" ht="18" customHeight="1" x14ac:dyDescent="0.2">
      <c r="A26" s="87"/>
      <c r="B26" s="4"/>
      <c r="C26" s="4"/>
      <c r="D26" s="4"/>
      <c r="E26" s="15"/>
      <c r="F26" s="4"/>
      <c r="G26" s="106"/>
      <c r="H26" s="67"/>
      <c r="I26" s="106"/>
      <c r="J26" s="67"/>
      <c r="K26" s="106"/>
      <c r="L26" s="106"/>
      <c r="M26" s="106"/>
      <c r="N26" s="115"/>
    </row>
    <row r="27" spans="1:16" s="18" customFormat="1" ht="18" customHeight="1" x14ac:dyDescent="0.2">
      <c r="A27" s="87"/>
      <c r="B27" s="4"/>
      <c r="C27" s="4"/>
      <c r="D27" s="4"/>
      <c r="E27" s="15"/>
      <c r="F27" s="4"/>
      <c r="G27" s="106"/>
      <c r="H27" s="67"/>
      <c r="I27" s="106"/>
      <c r="J27" s="67"/>
      <c r="K27" s="106"/>
      <c r="L27" s="106"/>
      <c r="M27" s="106"/>
      <c r="N27" s="115"/>
    </row>
    <row r="28" spans="1:16" s="18" customFormat="1" ht="20.25" customHeight="1" x14ac:dyDescent="0.2">
      <c r="A28" s="87"/>
      <c r="B28" s="4"/>
      <c r="C28" s="4"/>
      <c r="D28" s="4"/>
      <c r="E28" s="15"/>
      <c r="F28" s="4"/>
      <c r="G28" s="106"/>
      <c r="H28" s="67"/>
      <c r="I28" s="106"/>
      <c r="J28" s="67"/>
      <c r="K28" s="106"/>
      <c r="L28" s="106"/>
      <c r="M28" s="106"/>
      <c r="N28" s="115"/>
    </row>
    <row r="29" spans="1:16" s="18" customFormat="1" ht="21.95" customHeight="1" x14ac:dyDescent="0.2">
      <c r="A29" s="31" t="str">
        <f>'4-6 PAE'!A46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16"/>
      <c r="C29" s="116"/>
      <c r="D29" s="31"/>
      <c r="E29" s="116"/>
      <c r="F29" s="116"/>
      <c r="G29" s="105"/>
      <c r="H29" s="71"/>
      <c r="I29" s="105"/>
      <c r="J29" s="71"/>
      <c r="K29" s="105"/>
      <c r="L29" s="105"/>
      <c r="M29" s="105"/>
    </row>
    <row r="30" spans="1:16" s="18" customFormat="1" ht="20.100000000000001" customHeight="1" x14ac:dyDescent="0.2">
      <c r="A30" s="17"/>
      <c r="G30" s="106"/>
      <c r="H30" s="67"/>
      <c r="I30" s="106"/>
      <c r="J30" s="67"/>
      <c r="K30" s="106"/>
      <c r="L30" s="106"/>
      <c r="M30" s="106">
        <v>9</v>
      </c>
    </row>
    <row r="31" spans="1:16" s="18" customFormat="1" ht="20.100000000000001" customHeight="1" x14ac:dyDescent="0.2">
      <c r="A31" s="17"/>
      <c r="G31" s="106"/>
      <c r="H31" s="67"/>
      <c r="I31" s="106"/>
      <c r="J31" s="67"/>
      <c r="K31" s="106"/>
      <c r="L31" s="106"/>
      <c r="M31" s="106"/>
    </row>
    <row r="32" spans="1:16" s="18" customFormat="1" ht="20.100000000000001" customHeight="1" x14ac:dyDescent="0.2">
      <c r="A32" s="17"/>
      <c r="G32" s="106"/>
      <c r="H32" s="67"/>
      <c r="I32" s="106"/>
      <c r="J32" s="67"/>
      <c r="K32" s="106"/>
      <c r="L32" s="106"/>
      <c r="M32" s="106"/>
    </row>
    <row r="33" spans="1:13" s="18" customFormat="1" ht="20.100000000000001" customHeight="1" x14ac:dyDescent="0.2">
      <c r="A33" s="17"/>
      <c r="G33" s="106"/>
      <c r="H33" s="67"/>
      <c r="I33" s="106"/>
      <c r="J33" s="67"/>
      <c r="K33" s="106"/>
      <c r="L33" s="106"/>
      <c r="M33" s="106"/>
    </row>
    <row r="34" spans="1:13" s="18" customFormat="1" ht="20.100000000000001" customHeight="1" x14ac:dyDescent="0.2">
      <c r="A34" s="17"/>
      <c r="G34" s="106"/>
      <c r="H34" s="67"/>
      <c r="I34" s="106"/>
      <c r="J34" s="67"/>
      <c r="K34" s="106"/>
      <c r="L34" s="106"/>
      <c r="M34" s="106"/>
    </row>
    <row r="35" spans="1:13" s="18" customFormat="1" ht="20.100000000000001" customHeight="1" x14ac:dyDescent="0.2">
      <c r="A35" s="17"/>
      <c r="G35" s="106"/>
      <c r="H35" s="67"/>
      <c r="I35" s="106"/>
      <c r="J35" s="67"/>
      <c r="K35" s="106"/>
      <c r="L35" s="106"/>
      <c r="M35" s="106"/>
    </row>
    <row r="36" spans="1:13" s="18" customFormat="1" ht="20.100000000000001" customHeight="1" x14ac:dyDescent="0.2">
      <c r="A36" s="17"/>
      <c r="G36" s="106"/>
      <c r="H36" s="67"/>
      <c r="I36" s="106"/>
      <c r="J36" s="67"/>
      <c r="K36" s="106"/>
      <c r="L36" s="106"/>
      <c r="M36" s="106"/>
    </row>
    <row r="37" spans="1:13" s="18" customFormat="1" ht="20.100000000000001" customHeight="1" x14ac:dyDescent="0.2">
      <c r="A37" s="17"/>
      <c r="G37" s="106"/>
      <c r="H37" s="67"/>
      <c r="I37" s="106"/>
      <c r="J37" s="67"/>
      <c r="K37" s="106"/>
      <c r="L37" s="106"/>
      <c r="M37" s="106"/>
    </row>
    <row r="38" spans="1:13" s="18" customFormat="1" ht="20.100000000000001" customHeight="1" x14ac:dyDescent="0.2">
      <c r="A38" s="17"/>
      <c r="G38" s="106"/>
      <c r="H38" s="67"/>
      <c r="I38" s="106"/>
      <c r="J38" s="67"/>
      <c r="K38" s="106"/>
      <c r="L38" s="106"/>
      <c r="M38" s="106"/>
    </row>
    <row r="39" spans="1:13" s="18" customFormat="1" ht="20.100000000000001" customHeight="1" x14ac:dyDescent="0.2">
      <c r="A39" s="17"/>
      <c r="G39" s="106"/>
      <c r="H39" s="67"/>
      <c r="I39" s="106"/>
      <c r="J39" s="67"/>
      <c r="K39" s="106"/>
      <c r="L39" s="106"/>
      <c r="M39" s="106"/>
    </row>
    <row r="40" spans="1:13" ht="20.100000000000001" customHeight="1" x14ac:dyDescent="0.2">
      <c r="D40" s="18"/>
    </row>
  </sheetData>
  <mergeCells count="2">
    <mergeCell ref="G5:M5"/>
    <mergeCell ref="I6:K6"/>
  </mergeCells>
  <pageMargins left="1" right="1" top="0.5" bottom="0.4" header="0.49" footer="0.4"/>
  <pageSetup paperSize="9" firstPageNumber="8" orientation="landscape" useFirstPageNumber="1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3"/>
  <sheetViews>
    <sheetView zoomScaleNormal="100" workbookViewId="0">
      <selection activeCell="P18" sqref="P18"/>
    </sheetView>
  </sheetViews>
  <sheetFormatPr defaultColWidth="9.42578125" defaultRowHeight="16.7" customHeight="1" x14ac:dyDescent="0.2"/>
  <cols>
    <col min="1" max="3" width="0.85546875" style="4" customWidth="1"/>
    <col min="4" max="4" width="36" style="4" customWidth="1"/>
    <col min="5" max="5" width="7" style="4" customWidth="1"/>
    <col min="6" max="6" width="0.5703125" style="4" customWidth="1"/>
    <col min="7" max="7" width="13.42578125" style="106" customWidth="1"/>
    <col min="8" max="8" width="0.5703125" style="117" customWidth="1"/>
    <col min="9" max="9" width="13.42578125" style="106" customWidth="1"/>
    <col min="10" max="10" width="0.5703125" style="67" customWidth="1"/>
    <col min="11" max="11" width="13.42578125" style="106" customWidth="1"/>
    <col min="12" max="12" width="0.5703125" style="67" customWidth="1"/>
    <col min="13" max="13" width="13.42578125" style="106" customWidth="1"/>
    <col min="14" max="16384" width="9.42578125" style="4"/>
  </cols>
  <sheetData>
    <row r="1" spans="1:13" ht="18" customHeight="1" x14ac:dyDescent="0.2">
      <c r="A1" s="2" t="s">
        <v>159</v>
      </c>
    </row>
    <row r="2" spans="1:13" ht="18" customHeight="1" x14ac:dyDescent="0.2">
      <c r="A2" s="2" t="s">
        <v>104</v>
      </c>
      <c r="B2" s="8"/>
      <c r="C2" s="8"/>
      <c r="D2" s="8"/>
      <c r="E2" s="8"/>
      <c r="F2" s="8"/>
      <c r="J2" s="56"/>
      <c r="L2" s="56"/>
    </row>
    <row r="3" spans="1:13" ht="18" customHeight="1" x14ac:dyDescent="0.2">
      <c r="A3" s="10" t="str">
        <f>'9 Company'!A3</f>
        <v>สำหรับปีสิ้นสุดวันที่ 31 ธันวาคม พ.ศ. 2560</v>
      </c>
      <c r="B3" s="12"/>
      <c r="C3" s="12"/>
      <c r="D3" s="12"/>
      <c r="E3" s="12"/>
      <c r="F3" s="12"/>
      <c r="G3" s="105"/>
      <c r="H3" s="118"/>
      <c r="I3" s="105"/>
      <c r="J3" s="57"/>
      <c r="K3" s="105"/>
      <c r="L3" s="57"/>
      <c r="M3" s="105"/>
    </row>
    <row r="4" spans="1:13" ht="18" customHeight="1" x14ac:dyDescent="0.2">
      <c r="A4" s="2"/>
      <c r="B4" s="8"/>
      <c r="C4" s="8"/>
      <c r="D4" s="8"/>
      <c r="E4" s="8"/>
      <c r="F4" s="8"/>
      <c r="J4" s="56"/>
      <c r="L4" s="56"/>
    </row>
    <row r="5" spans="1:13" ht="18" customHeight="1" x14ac:dyDescent="0.2">
      <c r="A5" s="8"/>
      <c r="B5" s="8"/>
      <c r="C5" s="8"/>
      <c r="D5" s="8"/>
      <c r="E5" s="3"/>
      <c r="F5" s="58"/>
      <c r="G5" s="168" t="s">
        <v>1</v>
      </c>
      <c r="H5" s="168"/>
      <c r="I5" s="168"/>
      <c r="J5" s="5"/>
      <c r="K5" s="168" t="str">
        <f>+'4-6 PAE'!K5</f>
        <v>งบการเงินเฉพาะกิจการ</v>
      </c>
      <c r="L5" s="168"/>
      <c r="M5" s="168"/>
    </row>
    <row r="6" spans="1:13" ht="18" customHeight="1" x14ac:dyDescent="0.2">
      <c r="E6" s="15"/>
      <c r="F6" s="3"/>
      <c r="G6" s="119" t="s">
        <v>155</v>
      </c>
      <c r="H6" s="120"/>
      <c r="I6" s="119" t="s">
        <v>3</v>
      </c>
      <c r="J6" s="5"/>
      <c r="K6" s="120" t="s">
        <v>155</v>
      </c>
      <c r="L6" s="120"/>
      <c r="M6" s="120" t="s">
        <v>3</v>
      </c>
    </row>
    <row r="7" spans="1:13" ht="18" customHeight="1" x14ac:dyDescent="0.2">
      <c r="E7" s="11" t="s">
        <v>4</v>
      </c>
      <c r="F7" s="15"/>
      <c r="G7" s="121" t="s">
        <v>5</v>
      </c>
      <c r="H7" s="122"/>
      <c r="I7" s="121" t="s">
        <v>5</v>
      </c>
      <c r="J7" s="5"/>
      <c r="K7" s="16" t="s">
        <v>5</v>
      </c>
      <c r="L7" s="15"/>
      <c r="M7" s="16" t="s">
        <v>5</v>
      </c>
    </row>
    <row r="8" spans="1:13" ht="18" customHeight="1" x14ac:dyDescent="0.2">
      <c r="E8" s="3"/>
      <c r="F8" s="15"/>
      <c r="G8" s="123"/>
      <c r="H8" s="122"/>
      <c r="I8" s="123"/>
      <c r="J8" s="5"/>
      <c r="K8" s="14"/>
      <c r="L8" s="15"/>
      <c r="M8" s="14"/>
    </row>
    <row r="9" spans="1:13" ht="18" customHeight="1" x14ac:dyDescent="0.2">
      <c r="A9" s="18" t="s">
        <v>105</v>
      </c>
      <c r="E9" s="3"/>
      <c r="F9" s="3"/>
      <c r="G9" s="112"/>
      <c r="H9" s="124"/>
      <c r="I9" s="112"/>
      <c r="K9" s="112"/>
      <c r="M9" s="112"/>
    </row>
    <row r="10" spans="1:13" ht="18" customHeight="1" x14ac:dyDescent="0.2">
      <c r="A10" s="4" t="s">
        <v>64</v>
      </c>
      <c r="B10" s="6"/>
      <c r="C10" s="6"/>
      <c r="D10" s="6"/>
      <c r="E10" s="6"/>
      <c r="F10" s="6"/>
      <c r="G10" s="67">
        <v>60578889</v>
      </c>
      <c r="H10" s="67"/>
      <c r="I10" s="67">
        <v>52350550</v>
      </c>
      <c r="J10" s="106"/>
      <c r="K10" s="67">
        <v>109098144</v>
      </c>
      <c r="M10" s="67">
        <v>43659447</v>
      </c>
    </row>
    <row r="11" spans="1:13" ht="18" customHeight="1" x14ac:dyDescent="0.2">
      <c r="A11" s="4" t="s">
        <v>106</v>
      </c>
      <c r="B11" s="6"/>
      <c r="C11" s="6"/>
      <c r="D11" s="6"/>
      <c r="E11" s="6"/>
      <c r="F11" s="6"/>
      <c r="G11" s="67"/>
      <c r="H11" s="67"/>
      <c r="I11" s="67"/>
      <c r="J11" s="106"/>
      <c r="K11" s="67"/>
      <c r="M11" s="67"/>
    </row>
    <row r="12" spans="1:13" ht="18" customHeight="1" x14ac:dyDescent="0.2">
      <c r="A12" s="6"/>
      <c r="B12" s="6" t="s">
        <v>107</v>
      </c>
      <c r="C12" s="6"/>
      <c r="D12" s="6"/>
      <c r="E12" s="20" t="s">
        <v>108</v>
      </c>
      <c r="F12" s="6"/>
      <c r="G12" s="104">
        <v>26208262</v>
      </c>
      <c r="H12" s="104"/>
      <c r="I12" s="104">
        <v>20327961</v>
      </c>
      <c r="J12" s="106"/>
      <c r="K12" s="67">
        <v>24341632</v>
      </c>
      <c r="M12" s="67">
        <v>16915454</v>
      </c>
    </row>
    <row r="13" spans="1:13" ht="18" customHeight="1" x14ac:dyDescent="0.2">
      <c r="A13" s="6"/>
      <c r="B13" s="6" t="s">
        <v>109</v>
      </c>
      <c r="C13" s="6"/>
      <c r="D13" s="6"/>
      <c r="E13" s="20"/>
      <c r="F13" s="6"/>
      <c r="G13" s="104">
        <v>2200112</v>
      </c>
      <c r="H13" s="104"/>
      <c r="I13" s="104">
        <v>790636</v>
      </c>
      <c r="K13" s="67">
        <v>236943</v>
      </c>
      <c r="M13" s="67">
        <v>813947</v>
      </c>
    </row>
    <row r="14" spans="1:13" ht="18" customHeight="1" x14ac:dyDescent="0.2">
      <c r="A14" s="6"/>
      <c r="B14" s="6" t="s">
        <v>187</v>
      </c>
      <c r="C14" s="6"/>
      <c r="D14" s="6"/>
      <c r="E14" s="20"/>
      <c r="F14" s="6"/>
      <c r="G14" s="104">
        <v>4920</v>
      </c>
      <c r="H14" s="104"/>
      <c r="I14" s="104">
        <v>0</v>
      </c>
      <c r="K14" s="67">
        <v>1069872</v>
      </c>
      <c r="M14" s="67">
        <v>0</v>
      </c>
    </row>
    <row r="15" spans="1:13" ht="18" customHeight="1" x14ac:dyDescent="0.2">
      <c r="A15" s="6"/>
      <c r="B15" s="6" t="s">
        <v>174</v>
      </c>
      <c r="C15" s="6"/>
      <c r="D15" s="6"/>
      <c r="E15" s="20">
        <v>9.1999999999999993</v>
      </c>
      <c r="F15" s="6"/>
      <c r="G15" s="104">
        <v>4425425</v>
      </c>
      <c r="H15" s="104"/>
      <c r="I15" s="104">
        <v>-3168513</v>
      </c>
      <c r="K15" s="67">
        <v>0</v>
      </c>
      <c r="M15" s="67">
        <v>0</v>
      </c>
    </row>
    <row r="16" spans="1:13" ht="18" customHeight="1" x14ac:dyDescent="0.2">
      <c r="A16" s="6"/>
      <c r="B16" s="6" t="s">
        <v>110</v>
      </c>
      <c r="C16" s="6"/>
      <c r="D16" s="6"/>
      <c r="E16" s="20"/>
      <c r="F16" s="6"/>
      <c r="G16" s="104">
        <v>-1465248</v>
      </c>
      <c r="H16" s="104"/>
      <c r="I16" s="104">
        <v>-498324</v>
      </c>
      <c r="K16" s="67">
        <v>-1414451</v>
      </c>
      <c r="M16" s="67">
        <v>-258242</v>
      </c>
    </row>
    <row r="17" spans="1:13" ht="18" customHeight="1" x14ac:dyDescent="0.2">
      <c r="A17" s="6"/>
      <c r="B17" s="4" t="s">
        <v>178</v>
      </c>
      <c r="C17" s="6"/>
      <c r="D17" s="6"/>
      <c r="F17" s="6"/>
      <c r="G17" s="104">
        <v>355429</v>
      </c>
      <c r="H17" s="104"/>
      <c r="I17" s="104">
        <v>0</v>
      </c>
      <c r="K17" s="67">
        <v>212710</v>
      </c>
      <c r="M17" s="67">
        <v>0</v>
      </c>
    </row>
    <row r="18" spans="1:13" ht="18" customHeight="1" x14ac:dyDescent="0.2">
      <c r="A18" s="6"/>
      <c r="B18" s="4" t="s">
        <v>111</v>
      </c>
      <c r="C18" s="6"/>
      <c r="D18" s="6"/>
      <c r="E18" s="20">
        <v>21</v>
      </c>
      <c r="F18" s="6"/>
      <c r="G18" s="104">
        <v>0</v>
      </c>
      <c r="H18" s="104"/>
      <c r="I18" s="104">
        <v>0</v>
      </c>
      <c r="K18" s="67">
        <v>-86282525</v>
      </c>
      <c r="M18" s="67">
        <v>-27849095</v>
      </c>
    </row>
    <row r="19" spans="1:13" ht="18" customHeight="1" x14ac:dyDescent="0.2">
      <c r="A19" s="6"/>
      <c r="B19" s="6" t="s">
        <v>175</v>
      </c>
      <c r="D19" s="6"/>
      <c r="E19" s="20">
        <v>17</v>
      </c>
      <c r="F19" s="6"/>
      <c r="G19" s="104">
        <v>907797</v>
      </c>
      <c r="H19" s="104"/>
      <c r="I19" s="104">
        <v>823683</v>
      </c>
      <c r="J19" s="104"/>
      <c r="K19" s="67">
        <v>1171127</v>
      </c>
      <c r="L19" s="104"/>
      <c r="M19" s="67">
        <v>452175</v>
      </c>
    </row>
    <row r="20" spans="1:13" ht="18" customHeight="1" x14ac:dyDescent="0.2">
      <c r="A20" s="6"/>
      <c r="B20" s="6" t="s">
        <v>152</v>
      </c>
      <c r="D20" s="6"/>
      <c r="E20" s="20"/>
      <c r="F20" s="6"/>
      <c r="G20" s="104">
        <v>197822</v>
      </c>
      <c r="H20" s="104"/>
      <c r="I20" s="104">
        <v>-42929</v>
      </c>
      <c r="J20" s="104"/>
      <c r="K20" s="67">
        <v>-73748</v>
      </c>
      <c r="L20" s="104"/>
      <c r="M20" s="67">
        <v>44736</v>
      </c>
    </row>
    <row r="21" spans="1:13" ht="18" customHeight="1" x14ac:dyDescent="0.2">
      <c r="A21" s="6"/>
      <c r="B21" s="6" t="s">
        <v>162</v>
      </c>
      <c r="D21" s="6"/>
      <c r="E21" s="20"/>
      <c r="F21" s="6"/>
      <c r="G21" s="67">
        <v>21932</v>
      </c>
      <c r="H21" s="104"/>
      <c r="I21" s="104">
        <v>15396</v>
      </c>
      <c r="J21" s="104"/>
      <c r="K21" s="67">
        <v>21932</v>
      </c>
      <c r="L21" s="104"/>
      <c r="M21" s="67">
        <v>15396</v>
      </c>
    </row>
    <row r="22" spans="1:13" ht="18" customHeight="1" x14ac:dyDescent="0.2">
      <c r="A22" s="7"/>
      <c r="B22" s="4" t="s">
        <v>112</v>
      </c>
      <c r="C22" s="24"/>
      <c r="D22" s="6"/>
      <c r="E22" s="20"/>
      <c r="F22" s="6"/>
      <c r="G22" s="104">
        <v>8132897</v>
      </c>
      <c r="H22" s="104"/>
      <c r="I22" s="104">
        <v>6784384</v>
      </c>
      <c r="J22" s="106"/>
      <c r="K22" s="104">
        <v>8605134</v>
      </c>
      <c r="M22" s="104">
        <v>7217497</v>
      </c>
    </row>
    <row r="23" spans="1:13" ht="18" customHeight="1" x14ac:dyDescent="0.2">
      <c r="B23" s="4" t="s">
        <v>113</v>
      </c>
      <c r="C23" s="6"/>
      <c r="E23" s="20"/>
      <c r="F23" s="6"/>
      <c r="G23" s="67">
        <v>-113110</v>
      </c>
      <c r="H23" s="67"/>
      <c r="I23" s="67">
        <v>-219803</v>
      </c>
      <c r="K23" s="67">
        <v>-32683</v>
      </c>
      <c r="M23" s="67">
        <v>-44417</v>
      </c>
    </row>
    <row r="24" spans="1:13" ht="6" customHeight="1" x14ac:dyDescent="0.2">
      <c r="E24" s="6"/>
      <c r="F24" s="6"/>
      <c r="G24" s="67"/>
      <c r="H24" s="67"/>
      <c r="I24" s="67"/>
      <c r="K24" s="67"/>
      <c r="M24" s="67"/>
    </row>
    <row r="25" spans="1:13" ht="18" customHeight="1" x14ac:dyDescent="0.2">
      <c r="A25" s="4" t="s">
        <v>114</v>
      </c>
      <c r="E25" s="6"/>
      <c r="F25" s="6"/>
      <c r="G25" s="67"/>
      <c r="H25" s="67"/>
      <c r="I25" s="67"/>
      <c r="K25" s="67"/>
      <c r="M25" s="67"/>
    </row>
    <row r="26" spans="1:13" ht="18" customHeight="1" x14ac:dyDescent="0.2">
      <c r="A26" s="6"/>
      <c r="B26" s="4" t="s">
        <v>115</v>
      </c>
      <c r="C26" s="6"/>
      <c r="D26" s="6"/>
      <c r="E26" s="20"/>
      <c r="F26" s="6"/>
      <c r="K26" s="117"/>
      <c r="L26" s="125"/>
      <c r="M26" s="117"/>
    </row>
    <row r="27" spans="1:13" ht="18" customHeight="1" x14ac:dyDescent="0.2">
      <c r="A27" s="6"/>
      <c r="B27" s="126" t="s">
        <v>116</v>
      </c>
      <c r="C27" s="6"/>
      <c r="D27" s="6"/>
      <c r="E27" s="6"/>
      <c r="F27" s="6"/>
      <c r="G27" s="104">
        <v>-25161028</v>
      </c>
      <c r="H27" s="104"/>
      <c r="I27" s="104">
        <v>-15251808</v>
      </c>
      <c r="J27" s="106"/>
      <c r="K27" s="104">
        <v>-5327227</v>
      </c>
      <c r="M27" s="104">
        <v>-17601648</v>
      </c>
    </row>
    <row r="28" spans="1:13" ht="18" customHeight="1" x14ac:dyDescent="0.2">
      <c r="A28" s="6"/>
      <c r="B28" s="126" t="s">
        <v>117</v>
      </c>
      <c r="C28" s="6"/>
      <c r="D28" s="6"/>
      <c r="E28" s="6"/>
      <c r="F28" s="6"/>
      <c r="G28" s="104">
        <v>56768</v>
      </c>
      <c r="H28" s="104"/>
      <c r="I28" s="104">
        <v>-116952</v>
      </c>
      <c r="J28" s="106"/>
      <c r="K28" s="104">
        <v>92419</v>
      </c>
      <c r="M28" s="104">
        <v>-115654</v>
      </c>
    </row>
    <row r="29" spans="1:13" ht="18" customHeight="1" x14ac:dyDescent="0.2">
      <c r="A29" s="6"/>
      <c r="B29" s="126" t="s">
        <v>118</v>
      </c>
      <c r="C29" s="6"/>
      <c r="D29" s="6"/>
      <c r="E29" s="6"/>
      <c r="F29" s="6"/>
      <c r="G29" s="67">
        <v>127615</v>
      </c>
      <c r="H29" s="104"/>
      <c r="I29" s="67">
        <v>4652539</v>
      </c>
      <c r="J29" s="106"/>
      <c r="K29" s="104">
        <v>-291854</v>
      </c>
      <c r="M29" s="104">
        <v>4870000</v>
      </c>
    </row>
    <row r="30" spans="1:13" ht="6" customHeight="1" x14ac:dyDescent="0.2">
      <c r="E30" s="6"/>
      <c r="F30" s="6"/>
      <c r="G30" s="67"/>
      <c r="H30" s="67"/>
      <c r="I30" s="67"/>
      <c r="K30" s="67"/>
      <c r="M30" s="67"/>
    </row>
    <row r="31" spans="1:13" ht="18" customHeight="1" x14ac:dyDescent="0.2">
      <c r="A31" s="6"/>
      <c r="B31" s="4" t="s">
        <v>119</v>
      </c>
      <c r="C31" s="6"/>
      <c r="D31" s="6"/>
      <c r="E31" s="20"/>
      <c r="F31" s="6"/>
      <c r="K31" s="117"/>
      <c r="L31" s="125"/>
      <c r="M31" s="117"/>
    </row>
    <row r="32" spans="1:13" ht="18" customHeight="1" x14ac:dyDescent="0.2">
      <c r="A32" s="6"/>
      <c r="B32" s="127" t="s">
        <v>120</v>
      </c>
      <c r="C32" s="6"/>
      <c r="D32" s="6"/>
      <c r="E32" s="6"/>
      <c r="F32" s="6"/>
      <c r="G32" s="67">
        <v>1449997</v>
      </c>
      <c r="H32" s="104"/>
      <c r="I32" s="67">
        <v>-2966320</v>
      </c>
      <c r="J32" s="106"/>
      <c r="K32" s="104">
        <v>-15456884</v>
      </c>
      <c r="M32" s="104">
        <v>5483935</v>
      </c>
    </row>
    <row r="33" spans="1:13" ht="18" customHeight="1" x14ac:dyDescent="0.2">
      <c r="A33" s="7"/>
      <c r="B33" s="127" t="s">
        <v>121</v>
      </c>
      <c r="C33" s="6"/>
      <c r="D33" s="6"/>
      <c r="F33" s="6"/>
      <c r="G33" s="67">
        <v>-357540</v>
      </c>
      <c r="H33" s="67"/>
      <c r="I33" s="67">
        <v>2113926</v>
      </c>
      <c r="J33" s="106"/>
      <c r="K33" s="67">
        <v>-160856</v>
      </c>
      <c r="M33" s="67">
        <v>1032135</v>
      </c>
    </row>
    <row r="34" spans="1:13" ht="18" customHeight="1" x14ac:dyDescent="0.2">
      <c r="A34" s="7"/>
      <c r="B34" s="127" t="s">
        <v>122</v>
      </c>
      <c r="C34" s="6"/>
      <c r="D34" s="6"/>
      <c r="F34" s="6"/>
      <c r="G34" s="105">
        <v>-1489884</v>
      </c>
      <c r="H34" s="67"/>
      <c r="I34" s="105">
        <v>1451042</v>
      </c>
      <c r="J34" s="106"/>
      <c r="K34" s="71">
        <v>-1184059</v>
      </c>
      <c r="L34" s="104"/>
      <c r="M34" s="71">
        <v>1464990</v>
      </c>
    </row>
    <row r="35" spans="1:13" ht="6" customHeight="1" x14ac:dyDescent="0.2">
      <c r="E35" s="3"/>
      <c r="F35" s="15"/>
      <c r="G35" s="123"/>
      <c r="H35" s="123"/>
      <c r="I35" s="123"/>
      <c r="J35" s="128"/>
      <c r="K35" s="123"/>
      <c r="L35" s="113"/>
      <c r="M35" s="123"/>
    </row>
    <row r="36" spans="1:13" ht="18" customHeight="1" x14ac:dyDescent="0.2">
      <c r="A36" s="129" t="s">
        <v>123</v>
      </c>
      <c r="E36" s="6"/>
      <c r="F36" s="6"/>
      <c r="G36" s="106">
        <f>SUM(G10:G34)</f>
        <v>76081055</v>
      </c>
      <c r="H36" s="106"/>
      <c r="I36" s="106">
        <f>SUM(I10:I34)</f>
        <v>67045468</v>
      </c>
      <c r="J36" s="106"/>
      <c r="K36" s="106">
        <f>SUM(K10:K34)</f>
        <v>34625626</v>
      </c>
      <c r="M36" s="106">
        <f>SUM(M10:M34)</f>
        <v>36100656</v>
      </c>
    </row>
    <row r="37" spans="1:13" ht="18" customHeight="1" x14ac:dyDescent="0.2">
      <c r="A37" s="129"/>
      <c r="B37" s="130" t="s">
        <v>124</v>
      </c>
      <c r="E37" s="6"/>
      <c r="F37" s="6"/>
      <c r="G37" s="104">
        <v>-8085698</v>
      </c>
      <c r="H37" s="67"/>
      <c r="I37" s="104">
        <v>-6774301</v>
      </c>
      <c r="J37" s="106"/>
      <c r="K37" s="106">
        <v>-8650370</v>
      </c>
      <c r="M37" s="106">
        <v>-7101021</v>
      </c>
    </row>
    <row r="38" spans="1:13" ht="18" customHeight="1" x14ac:dyDescent="0.2">
      <c r="B38" s="130" t="s">
        <v>125</v>
      </c>
      <c r="C38" s="130"/>
      <c r="D38" s="6"/>
      <c r="E38" s="20"/>
      <c r="F38" s="6"/>
      <c r="G38" s="104">
        <v>159826</v>
      </c>
      <c r="H38" s="67"/>
      <c r="I38" s="104">
        <v>172173</v>
      </c>
      <c r="J38" s="106"/>
      <c r="K38" s="67">
        <v>32327</v>
      </c>
      <c r="L38" s="125"/>
      <c r="M38" s="67">
        <v>43859</v>
      </c>
    </row>
    <row r="39" spans="1:13" ht="18" customHeight="1" x14ac:dyDescent="0.2">
      <c r="A39" s="6"/>
      <c r="B39" s="130" t="s">
        <v>126</v>
      </c>
      <c r="C39" s="6"/>
      <c r="D39" s="6"/>
      <c r="E39" s="6"/>
      <c r="F39" s="6"/>
      <c r="G39" s="105">
        <v>-11815941</v>
      </c>
      <c r="H39" s="67"/>
      <c r="I39" s="105">
        <v>-7419976</v>
      </c>
      <c r="J39" s="106"/>
      <c r="K39" s="71">
        <v>-4156254</v>
      </c>
      <c r="L39" s="104"/>
      <c r="M39" s="71">
        <v>-872628</v>
      </c>
    </row>
    <row r="40" spans="1:13" ht="6" customHeight="1" x14ac:dyDescent="0.2">
      <c r="E40" s="3"/>
      <c r="F40" s="15"/>
      <c r="G40" s="123"/>
      <c r="H40" s="123"/>
      <c r="I40" s="123"/>
      <c r="J40" s="128"/>
      <c r="K40" s="123"/>
      <c r="L40" s="113"/>
      <c r="M40" s="123"/>
    </row>
    <row r="41" spans="1:13" ht="18" customHeight="1" x14ac:dyDescent="0.2">
      <c r="A41" s="6" t="s">
        <v>127</v>
      </c>
      <c r="B41" s="6"/>
      <c r="C41" s="6"/>
      <c r="D41" s="6"/>
      <c r="E41" s="6"/>
      <c r="F41" s="6"/>
      <c r="G41" s="105">
        <f>SUM(G36:G39)</f>
        <v>56339242</v>
      </c>
      <c r="H41" s="106"/>
      <c r="I41" s="105">
        <f>SUM(I36:I39)</f>
        <v>53023364</v>
      </c>
      <c r="J41" s="106"/>
      <c r="K41" s="105">
        <f>SUM(K36:K39)</f>
        <v>21851329</v>
      </c>
      <c r="M41" s="105">
        <f>SUM(M36:M39)</f>
        <v>28170866</v>
      </c>
    </row>
    <row r="42" spans="1:13" ht="18" customHeight="1" x14ac:dyDescent="0.2">
      <c r="A42" s="6"/>
      <c r="B42" s="6"/>
      <c r="C42" s="6"/>
      <c r="D42" s="6"/>
      <c r="E42" s="6"/>
      <c r="F42" s="6"/>
      <c r="J42" s="106"/>
      <c r="K42" s="117"/>
      <c r="L42" s="125"/>
      <c r="M42" s="117"/>
    </row>
    <row r="43" spans="1:13" ht="18" customHeight="1" x14ac:dyDescent="0.2">
      <c r="A43" s="7"/>
      <c r="B43" s="127"/>
      <c r="C43" s="6"/>
      <c r="D43" s="6"/>
      <c r="F43" s="6"/>
      <c r="G43" s="67"/>
      <c r="H43" s="125"/>
      <c r="I43" s="67"/>
      <c r="J43" s="106"/>
      <c r="K43" s="125"/>
      <c r="L43" s="125"/>
      <c r="M43" s="125"/>
    </row>
    <row r="44" spans="1:13" ht="20.25" customHeight="1" x14ac:dyDescent="0.2">
      <c r="A44" s="7"/>
      <c r="B44" s="127"/>
      <c r="C44" s="6"/>
      <c r="D44" s="6"/>
      <c r="F44" s="6"/>
      <c r="G44" s="67"/>
      <c r="H44" s="125"/>
      <c r="I44" s="67"/>
      <c r="J44" s="106"/>
      <c r="K44" s="125"/>
      <c r="L44" s="125"/>
      <c r="M44" s="125"/>
    </row>
    <row r="45" spans="1:13" ht="21.95" customHeight="1" x14ac:dyDescent="0.2">
      <c r="A45" s="31" t="str">
        <f>'4-6 PAE'!A46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31"/>
      <c r="C45" s="31"/>
      <c r="D45" s="31"/>
      <c r="E45" s="31"/>
      <c r="F45" s="31"/>
      <c r="G45" s="71"/>
      <c r="H45" s="132"/>
      <c r="I45" s="71"/>
      <c r="J45" s="32"/>
      <c r="K45" s="118"/>
      <c r="L45" s="118"/>
      <c r="M45" s="118"/>
    </row>
    <row r="46" spans="1:13" ht="20.100000000000001" customHeight="1" x14ac:dyDescent="0.2">
      <c r="A46" s="17"/>
      <c r="E46" s="15"/>
      <c r="F46" s="15"/>
      <c r="G46" s="113"/>
      <c r="H46" s="133"/>
      <c r="I46" s="113"/>
      <c r="J46" s="15"/>
      <c r="K46" s="117"/>
      <c r="L46" s="117"/>
      <c r="M46" s="106">
        <v>10</v>
      </c>
    </row>
    <row r="47" spans="1:13" ht="17.100000000000001" customHeight="1" x14ac:dyDescent="0.2">
      <c r="A47" s="2" t="str">
        <f>A1</f>
        <v>บริษัท โซนิค อินเตอร์เฟรท จำกัด (มหาชน)</v>
      </c>
      <c r="K47" s="117"/>
      <c r="L47" s="125"/>
      <c r="M47" s="117"/>
    </row>
    <row r="48" spans="1:13" ht="17.100000000000001" customHeight="1" x14ac:dyDescent="0.2">
      <c r="A48" s="2" t="s">
        <v>128</v>
      </c>
      <c r="B48" s="8"/>
      <c r="C48" s="8"/>
      <c r="D48" s="8"/>
      <c r="E48" s="8"/>
      <c r="F48" s="8"/>
      <c r="J48" s="56"/>
      <c r="K48" s="117"/>
      <c r="L48" s="134"/>
      <c r="M48" s="117"/>
    </row>
    <row r="49" spans="1:13" ht="17.100000000000001" customHeight="1" x14ac:dyDescent="0.2">
      <c r="A49" s="10" t="str">
        <f>A3</f>
        <v>สำหรับปีสิ้นสุดวันที่ 31 ธันวาคม พ.ศ. 2560</v>
      </c>
      <c r="B49" s="12"/>
      <c r="C49" s="12"/>
      <c r="D49" s="12"/>
      <c r="E49" s="12"/>
      <c r="F49" s="12"/>
      <c r="G49" s="105"/>
      <c r="H49" s="118"/>
      <c r="I49" s="105"/>
      <c r="J49" s="57"/>
      <c r="K49" s="118"/>
      <c r="L49" s="135"/>
      <c r="M49" s="118"/>
    </row>
    <row r="50" spans="1:13" ht="17.100000000000001" customHeight="1" x14ac:dyDescent="0.2">
      <c r="A50" s="2"/>
      <c r="B50" s="8"/>
      <c r="C50" s="8"/>
      <c r="D50" s="8"/>
      <c r="E50" s="8"/>
      <c r="F50" s="8"/>
      <c r="J50" s="56"/>
      <c r="K50" s="117"/>
      <c r="L50" s="134"/>
      <c r="M50" s="117"/>
    </row>
    <row r="51" spans="1:13" ht="17.100000000000001" customHeight="1" x14ac:dyDescent="0.2">
      <c r="A51" s="8"/>
      <c r="B51" s="8"/>
      <c r="C51" s="8"/>
      <c r="D51" s="8"/>
      <c r="E51" s="3"/>
      <c r="F51" s="58"/>
      <c r="G51" s="168" t="s">
        <v>1</v>
      </c>
      <c r="H51" s="168"/>
      <c r="I51" s="168"/>
      <c r="J51" s="5"/>
      <c r="K51" s="168" t="str">
        <f>+K5</f>
        <v>งบการเงินเฉพาะกิจการ</v>
      </c>
      <c r="L51" s="168"/>
      <c r="M51" s="168"/>
    </row>
    <row r="52" spans="1:13" ht="17.100000000000001" customHeight="1" x14ac:dyDescent="0.2">
      <c r="E52" s="15"/>
      <c r="F52" s="3"/>
      <c r="G52" s="119" t="s">
        <v>155</v>
      </c>
      <c r="H52" s="120"/>
      <c r="I52" s="119" t="s">
        <v>3</v>
      </c>
      <c r="J52" s="5"/>
      <c r="K52" s="120" t="s">
        <v>155</v>
      </c>
      <c r="L52" s="120"/>
      <c r="M52" s="120" t="s">
        <v>3</v>
      </c>
    </row>
    <row r="53" spans="1:13" ht="17.100000000000001" customHeight="1" x14ac:dyDescent="0.2">
      <c r="E53" s="11" t="s">
        <v>4</v>
      </c>
      <c r="F53" s="15"/>
      <c r="G53" s="121" t="s">
        <v>5</v>
      </c>
      <c r="H53" s="122"/>
      <c r="I53" s="121" t="s">
        <v>5</v>
      </c>
      <c r="J53" s="5"/>
      <c r="K53" s="16" t="s">
        <v>5</v>
      </c>
      <c r="L53" s="15"/>
      <c r="M53" s="16" t="s">
        <v>5</v>
      </c>
    </row>
    <row r="54" spans="1:13" ht="3.95" customHeight="1" x14ac:dyDescent="0.2">
      <c r="E54" s="3"/>
      <c r="F54" s="3"/>
      <c r="G54" s="112"/>
      <c r="H54" s="124"/>
      <c r="I54" s="112"/>
      <c r="K54" s="124"/>
      <c r="L54" s="125"/>
      <c r="M54" s="124"/>
    </row>
    <row r="55" spans="1:13" ht="17.100000000000001" customHeight="1" x14ac:dyDescent="0.2">
      <c r="A55" s="1" t="s">
        <v>129</v>
      </c>
      <c r="B55" s="6"/>
      <c r="C55" s="6"/>
      <c r="D55" s="6"/>
      <c r="E55" s="6"/>
      <c r="F55" s="6"/>
      <c r="G55" s="104"/>
      <c r="H55" s="131"/>
      <c r="I55" s="104"/>
      <c r="J55" s="104"/>
      <c r="K55" s="131"/>
      <c r="L55" s="131"/>
      <c r="M55" s="131"/>
    </row>
    <row r="56" spans="1:13" ht="17.100000000000001" customHeight="1" x14ac:dyDescent="0.2">
      <c r="A56" s="6" t="s">
        <v>149</v>
      </c>
      <c r="B56" s="6"/>
      <c r="C56" s="6"/>
      <c r="D56" s="6"/>
      <c r="E56" s="6"/>
      <c r="F56" s="6"/>
      <c r="G56" s="104">
        <v>0</v>
      </c>
      <c r="H56" s="104"/>
      <c r="I56" s="104">
        <v>11524500</v>
      </c>
      <c r="J56" s="104"/>
      <c r="K56" s="106">
        <v>0</v>
      </c>
      <c r="L56" s="104"/>
      <c r="M56" s="106">
        <v>0</v>
      </c>
    </row>
    <row r="57" spans="1:13" ht="17.100000000000001" customHeight="1" x14ac:dyDescent="0.2">
      <c r="A57" s="6" t="s">
        <v>132</v>
      </c>
      <c r="B57" s="24"/>
      <c r="C57" s="6"/>
      <c r="D57" s="6"/>
      <c r="E57" s="20"/>
      <c r="F57" s="6"/>
      <c r="G57" s="67">
        <v>0</v>
      </c>
      <c r="H57" s="106"/>
      <c r="I57" s="67">
        <v>-5153932</v>
      </c>
      <c r="J57" s="106"/>
      <c r="K57" s="104">
        <v>0</v>
      </c>
      <c r="M57" s="104">
        <v>0</v>
      </c>
    </row>
    <row r="58" spans="1:13" ht="16.7" customHeight="1" x14ac:dyDescent="0.2">
      <c r="A58" s="6" t="s">
        <v>131</v>
      </c>
      <c r="G58" s="106">
        <v>7158784</v>
      </c>
      <c r="I58" s="106">
        <v>0</v>
      </c>
      <c r="K58" s="106">
        <v>0</v>
      </c>
      <c r="M58" s="106">
        <v>0</v>
      </c>
    </row>
    <row r="59" spans="1:13" ht="17.100000000000001" customHeight="1" x14ac:dyDescent="0.2">
      <c r="A59" s="6" t="s">
        <v>195</v>
      </c>
      <c r="B59" s="6"/>
      <c r="D59" s="6"/>
      <c r="E59" s="34"/>
      <c r="F59" s="6"/>
      <c r="G59" s="67">
        <v>-14492077</v>
      </c>
      <c r="H59" s="106"/>
      <c r="I59" s="67">
        <v>-82069228</v>
      </c>
      <c r="J59" s="106"/>
      <c r="K59" s="104">
        <v>-11011252</v>
      </c>
      <c r="M59" s="104">
        <v>-86077847</v>
      </c>
    </row>
    <row r="60" spans="1:13" ht="17.100000000000001" customHeight="1" x14ac:dyDescent="0.2">
      <c r="A60" s="6" t="s">
        <v>130</v>
      </c>
      <c r="B60" s="24"/>
      <c r="C60" s="6"/>
      <c r="D60" s="6"/>
      <c r="E60" s="20"/>
      <c r="F60" s="6"/>
      <c r="G60" s="67">
        <v>1880740</v>
      </c>
      <c r="H60" s="106"/>
      <c r="I60" s="67">
        <v>691522</v>
      </c>
      <c r="J60" s="106"/>
      <c r="K60" s="104">
        <v>1780954</v>
      </c>
      <c r="M60" s="104">
        <v>312618</v>
      </c>
    </row>
    <row r="61" spans="1:13" ht="17.100000000000001" customHeight="1" x14ac:dyDescent="0.2">
      <c r="A61" s="6" t="s">
        <v>133</v>
      </c>
      <c r="B61" s="24"/>
      <c r="C61" s="6"/>
      <c r="D61" s="6"/>
      <c r="E61" s="20"/>
      <c r="F61" s="6"/>
      <c r="G61" s="71">
        <v>0</v>
      </c>
      <c r="H61" s="106"/>
      <c r="I61" s="71">
        <v>8967700</v>
      </c>
      <c r="J61" s="106"/>
      <c r="K61" s="71">
        <v>84333025</v>
      </c>
      <c r="M61" s="71">
        <v>27849095</v>
      </c>
    </row>
    <row r="62" spans="1:13" ht="3.95" customHeight="1" x14ac:dyDescent="0.2">
      <c r="A62" s="6"/>
      <c r="B62" s="6"/>
      <c r="C62" s="6"/>
      <c r="D62" s="6"/>
      <c r="E62" s="20"/>
      <c r="F62" s="6"/>
      <c r="G62" s="104"/>
      <c r="H62" s="104"/>
      <c r="I62" s="104"/>
      <c r="J62" s="106"/>
      <c r="K62" s="125"/>
      <c r="L62" s="125"/>
      <c r="M62" s="125"/>
    </row>
    <row r="63" spans="1:13" ht="17.100000000000001" customHeight="1" x14ac:dyDescent="0.2">
      <c r="A63" s="1" t="s">
        <v>176</v>
      </c>
      <c r="B63" s="6"/>
      <c r="D63" s="6"/>
      <c r="E63" s="20"/>
      <c r="F63" s="6"/>
      <c r="G63" s="105">
        <f>SUM(G56:G61)</f>
        <v>-5452553</v>
      </c>
      <c r="H63" s="106"/>
      <c r="I63" s="105">
        <f>SUM(I56:I61)</f>
        <v>-66039438</v>
      </c>
      <c r="J63" s="106"/>
      <c r="K63" s="105">
        <f>SUM(K56:K61)</f>
        <v>75102727</v>
      </c>
      <c r="M63" s="105">
        <f>SUM(M56:M61)</f>
        <v>-57916134</v>
      </c>
    </row>
    <row r="64" spans="1:13" ht="9.9499999999999993" customHeight="1" x14ac:dyDescent="0.2">
      <c r="A64" s="6"/>
      <c r="B64" s="6"/>
      <c r="C64" s="6"/>
      <c r="D64" s="6"/>
      <c r="E64" s="20"/>
      <c r="F64" s="6"/>
      <c r="G64" s="104"/>
      <c r="H64" s="104"/>
      <c r="I64" s="104"/>
      <c r="J64" s="106"/>
      <c r="K64" s="67"/>
      <c r="M64" s="67"/>
    </row>
    <row r="65" spans="1:13" ht="17.100000000000001" customHeight="1" x14ac:dyDescent="0.2">
      <c r="A65" s="1" t="s">
        <v>134</v>
      </c>
      <c r="B65" s="6"/>
      <c r="C65" s="6"/>
      <c r="D65" s="6"/>
      <c r="E65" s="20"/>
      <c r="F65" s="6"/>
      <c r="H65" s="106"/>
      <c r="J65" s="106"/>
      <c r="K65" s="67"/>
      <c r="M65" s="67"/>
    </row>
    <row r="66" spans="1:13" ht="17.100000000000001" customHeight="1" x14ac:dyDescent="0.2">
      <c r="A66" s="6" t="s">
        <v>135</v>
      </c>
      <c r="B66" s="6"/>
      <c r="C66" s="6"/>
      <c r="D66" s="6"/>
      <c r="E66" s="20"/>
      <c r="F66" s="6"/>
      <c r="G66" s="67">
        <v>260600000</v>
      </c>
      <c r="H66" s="4"/>
      <c r="I66" s="67">
        <v>70000000</v>
      </c>
      <c r="K66" s="67">
        <v>242600000</v>
      </c>
      <c r="M66" s="67">
        <v>70000000</v>
      </c>
    </row>
    <row r="67" spans="1:13" ht="17.100000000000001" customHeight="1" x14ac:dyDescent="0.2">
      <c r="A67" s="6" t="s">
        <v>136</v>
      </c>
      <c r="B67" s="6"/>
      <c r="C67" s="6"/>
      <c r="D67" s="6"/>
      <c r="E67" s="20"/>
      <c r="F67" s="6"/>
      <c r="G67" s="67">
        <v>-178000000</v>
      </c>
      <c r="H67" s="67"/>
      <c r="I67" s="67">
        <v>-87600000</v>
      </c>
      <c r="K67" s="106">
        <v>-173000000</v>
      </c>
      <c r="M67" s="106">
        <v>-87600000</v>
      </c>
    </row>
    <row r="68" spans="1:13" ht="17.100000000000001" customHeight="1" x14ac:dyDescent="0.2">
      <c r="A68" s="6" t="s">
        <v>137</v>
      </c>
      <c r="B68" s="6"/>
      <c r="C68" s="6"/>
      <c r="D68" s="6"/>
      <c r="E68" s="20">
        <v>14</v>
      </c>
      <c r="F68" s="6"/>
      <c r="G68" s="67">
        <v>6000000</v>
      </c>
      <c r="H68" s="67"/>
      <c r="I68" s="67">
        <v>42882042</v>
      </c>
      <c r="K68" s="67">
        <v>6000000</v>
      </c>
      <c r="M68" s="67">
        <v>42882042</v>
      </c>
    </row>
    <row r="69" spans="1:13" ht="17.100000000000001" customHeight="1" x14ac:dyDescent="0.2">
      <c r="A69" s="6" t="s">
        <v>138</v>
      </c>
      <c r="B69" s="6"/>
      <c r="C69" s="6"/>
      <c r="D69" s="6"/>
      <c r="E69" s="20">
        <v>14</v>
      </c>
      <c r="F69" s="6"/>
      <c r="G69" s="67">
        <v>-14212753</v>
      </c>
      <c r="H69" s="106"/>
      <c r="I69" s="67">
        <v>-13266671</v>
      </c>
      <c r="J69" s="106"/>
      <c r="K69" s="106">
        <v>-14212753</v>
      </c>
      <c r="L69" s="104"/>
      <c r="M69" s="106">
        <v>-13266671</v>
      </c>
    </row>
    <row r="70" spans="1:13" ht="17.100000000000001" customHeight="1" x14ac:dyDescent="0.2">
      <c r="A70" s="6" t="s">
        <v>150</v>
      </c>
      <c r="C70" s="6"/>
      <c r="D70" s="6"/>
      <c r="E70" s="20">
        <v>14</v>
      </c>
      <c r="F70" s="6"/>
      <c r="G70" s="104">
        <v>-14485957</v>
      </c>
      <c r="H70" s="106"/>
      <c r="I70" s="104">
        <v>-4266550</v>
      </c>
      <c r="J70" s="106"/>
      <c r="K70" s="106">
        <v>-14485957</v>
      </c>
      <c r="L70" s="104"/>
      <c r="M70" s="106">
        <v>-4266550</v>
      </c>
    </row>
    <row r="71" spans="1:13" ht="17.100000000000001" customHeight="1" x14ac:dyDescent="0.2">
      <c r="A71" s="6" t="s">
        <v>184</v>
      </c>
      <c r="B71" s="6"/>
      <c r="C71" s="6"/>
      <c r="D71" s="6"/>
      <c r="E71" s="20"/>
      <c r="F71" s="6"/>
      <c r="G71" s="104"/>
      <c r="H71" s="106"/>
      <c r="I71" s="104"/>
      <c r="J71" s="106"/>
      <c r="L71" s="104"/>
    </row>
    <row r="72" spans="1:13" ht="17.100000000000001" customHeight="1" x14ac:dyDescent="0.2">
      <c r="A72" s="6"/>
      <c r="B72" s="4" t="s">
        <v>139</v>
      </c>
      <c r="C72" s="6"/>
      <c r="D72" s="6"/>
      <c r="E72" s="20" t="s">
        <v>140</v>
      </c>
      <c r="F72" s="6"/>
      <c r="G72" s="104">
        <v>0</v>
      </c>
      <c r="H72" s="106"/>
      <c r="I72" s="104">
        <v>0</v>
      </c>
      <c r="J72" s="106"/>
      <c r="K72" s="106">
        <v>66000000</v>
      </c>
      <c r="L72" s="104"/>
      <c r="M72" s="106">
        <v>60035691</v>
      </c>
    </row>
    <row r="73" spans="1:13" ht="16.899999999999999" customHeight="1" x14ac:dyDescent="0.2">
      <c r="A73" s="6" t="s">
        <v>188</v>
      </c>
      <c r="B73" s="6"/>
      <c r="C73" s="6"/>
      <c r="D73" s="6"/>
      <c r="E73" s="20"/>
      <c r="F73" s="6"/>
      <c r="G73" s="104"/>
      <c r="H73" s="106"/>
      <c r="I73" s="104"/>
      <c r="J73" s="106"/>
      <c r="L73" s="104"/>
    </row>
    <row r="74" spans="1:13" ht="17.100000000000001" customHeight="1" x14ac:dyDescent="0.2">
      <c r="A74" s="6"/>
      <c r="B74" s="4" t="s">
        <v>139</v>
      </c>
      <c r="C74" s="6"/>
      <c r="D74" s="6"/>
      <c r="E74" s="20"/>
      <c r="F74" s="6"/>
      <c r="G74" s="104">
        <v>0</v>
      </c>
      <c r="H74" s="67"/>
      <c r="I74" s="104">
        <v>0</v>
      </c>
      <c r="K74" s="104">
        <v>-126035691</v>
      </c>
      <c r="M74" s="104">
        <v>0</v>
      </c>
    </row>
    <row r="75" spans="1:13" ht="17.100000000000001" customHeight="1" x14ac:dyDescent="0.2">
      <c r="A75" s="6" t="s">
        <v>189</v>
      </c>
      <c r="C75" s="6"/>
      <c r="D75" s="6"/>
      <c r="E75" s="20">
        <v>18</v>
      </c>
      <c r="F75" s="6"/>
      <c r="G75" s="104">
        <v>130000000</v>
      </c>
      <c r="H75" s="67"/>
      <c r="I75" s="104">
        <v>0</v>
      </c>
      <c r="K75" s="104">
        <v>130000000</v>
      </c>
      <c r="M75" s="104">
        <v>0</v>
      </c>
    </row>
    <row r="76" spans="1:13" ht="17.100000000000001" customHeight="1" x14ac:dyDescent="0.2">
      <c r="A76" s="6" t="s">
        <v>101</v>
      </c>
      <c r="C76" s="6"/>
      <c r="D76" s="6"/>
      <c r="E76" s="20"/>
      <c r="F76" s="6"/>
      <c r="G76" s="105">
        <v>-215673175</v>
      </c>
      <c r="H76" s="106"/>
      <c r="I76" s="105">
        <v>-11768605</v>
      </c>
      <c r="J76" s="106"/>
      <c r="K76" s="105">
        <v>-210007000</v>
      </c>
      <c r="M76" s="105">
        <v>-10500000</v>
      </c>
    </row>
    <row r="77" spans="1:13" ht="3.95" customHeight="1" x14ac:dyDescent="0.2">
      <c r="A77" s="6"/>
      <c r="B77" s="6"/>
      <c r="C77" s="6"/>
      <c r="D77" s="6"/>
      <c r="E77" s="20"/>
      <c r="F77" s="6"/>
      <c r="G77" s="104"/>
      <c r="H77" s="104"/>
      <c r="I77" s="104"/>
      <c r="J77" s="106"/>
      <c r="K77" s="67"/>
      <c r="M77" s="67"/>
    </row>
    <row r="78" spans="1:13" ht="17.100000000000001" customHeight="1" x14ac:dyDescent="0.2">
      <c r="A78" s="18" t="s">
        <v>141</v>
      </c>
      <c r="B78" s="6"/>
      <c r="C78" s="6"/>
      <c r="D78" s="6"/>
      <c r="E78" s="20"/>
      <c r="F78" s="6"/>
      <c r="G78" s="105">
        <f>SUM(G66:G76)</f>
        <v>-25771885</v>
      </c>
      <c r="H78" s="106"/>
      <c r="I78" s="105">
        <f>SUM(I66:I76)</f>
        <v>-4019784</v>
      </c>
      <c r="J78" s="106"/>
      <c r="K78" s="105">
        <f>SUM(K66:K76)</f>
        <v>-93141401</v>
      </c>
      <c r="M78" s="105">
        <f>SUM(M66:M76)</f>
        <v>57284512</v>
      </c>
    </row>
    <row r="79" spans="1:13" ht="9.9499999999999993" customHeight="1" x14ac:dyDescent="0.2">
      <c r="B79" s="6"/>
      <c r="C79" s="6"/>
      <c r="D79" s="6"/>
      <c r="E79" s="20"/>
      <c r="F79" s="6"/>
      <c r="J79" s="106"/>
      <c r="K79" s="117"/>
      <c r="L79" s="125"/>
      <c r="M79" s="117"/>
    </row>
    <row r="80" spans="1:13" ht="17.100000000000001" customHeight="1" x14ac:dyDescent="0.2">
      <c r="A80" s="1" t="s">
        <v>142</v>
      </c>
      <c r="B80" s="6"/>
      <c r="C80" s="6"/>
      <c r="D80" s="6"/>
      <c r="E80" s="20"/>
      <c r="F80" s="6"/>
      <c r="G80" s="67">
        <f>G41+G63+G78</f>
        <v>25114804</v>
      </c>
      <c r="H80" s="67"/>
      <c r="I80" s="67">
        <f>I41+I63+I78</f>
        <v>-17035858</v>
      </c>
      <c r="J80" s="106"/>
      <c r="K80" s="67">
        <f>K41+K63+K78</f>
        <v>3812655</v>
      </c>
      <c r="M80" s="67">
        <f>M41+M63+M78</f>
        <v>27539244</v>
      </c>
    </row>
    <row r="81" spans="1:13" ht="17.100000000000001" customHeight="1" x14ac:dyDescent="0.2">
      <c r="A81" s="6" t="s">
        <v>143</v>
      </c>
      <c r="C81" s="6"/>
      <c r="D81" s="6"/>
      <c r="E81" s="20"/>
      <c r="F81" s="6"/>
      <c r="G81" s="71">
        <v>30447075</v>
      </c>
      <c r="H81" s="67"/>
      <c r="I81" s="71">
        <v>47482933</v>
      </c>
      <c r="J81" s="106"/>
      <c r="K81" s="71">
        <v>10611110</v>
      </c>
      <c r="M81" s="71">
        <v>-16928134</v>
      </c>
    </row>
    <row r="82" spans="1:13" ht="3.95" customHeight="1" x14ac:dyDescent="0.2">
      <c r="A82" s="6"/>
      <c r="C82" s="6"/>
      <c r="D82" s="6"/>
      <c r="E82" s="20"/>
      <c r="F82" s="6"/>
      <c r="G82" s="67"/>
      <c r="H82" s="104"/>
      <c r="I82" s="67"/>
      <c r="J82" s="106"/>
      <c r="K82" s="67"/>
      <c r="M82" s="67"/>
    </row>
    <row r="83" spans="1:13" ht="17.100000000000001" customHeight="1" thickBot="1" x14ac:dyDescent="0.25">
      <c r="A83" s="1" t="s">
        <v>182</v>
      </c>
      <c r="C83" s="6"/>
      <c r="D83" s="6"/>
      <c r="E83" s="20"/>
      <c r="F83" s="6"/>
      <c r="G83" s="114">
        <f>SUM(G80:G81)</f>
        <v>55561879</v>
      </c>
      <c r="H83" s="106"/>
      <c r="I83" s="114">
        <f>SUM(I80:I81)</f>
        <v>30447075</v>
      </c>
      <c r="J83" s="106"/>
      <c r="K83" s="114">
        <f>SUM(K80:K81)</f>
        <v>14423765</v>
      </c>
      <c r="M83" s="114">
        <f>SUM(M80:M81)</f>
        <v>10611110</v>
      </c>
    </row>
    <row r="84" spans="1:13" ht="9.9499999999999993" customHeight="1" thickTop="1" x14ac:dyDescent="0.2">
      <c r="A84" s="1"/>
      <c r="C84" s="6"/>
      <c r="D84" s="6"/>
      <c r="E84" s="20"/>
      <c r="F84" s="6"/>
      <c r="H84" s="106"/>
      <c r="J84" s="106"/>
    </row>
    <row r="85" spans="1:13" ht="9.9499999999999993" customHeight="1" x14ac:dyDescent="0.2">
      <c r="A85" s="6"/>
      <c r="C85" s="6"/>
      <c r="D85" s="6"/>
      <c r="E85" s="20"/>
      <c r="F85" s="6"/>
      <c r="J85" s="106"/>
      <c r="K85" s="117"/>
      <c r="L85" s="125"/>
      <c r="M85" s="117"/>
    </row>
    <row r="86" spans="1:13" s="138" customFormat="1" ht="17.649999999999999" customHeight="1" x14ac:dyDescent="0.2">
      <c r="A86" s="137" t="s">
        <v>144</v>
      </c>
      <c r="C86" s="139"/>
      <c r="E86" s="140"/>
      <c r="F86" s="140"/>
      <c r="G86" s="141"/>
      <c r="H86" s="140"/>
      <c r="I86" s="141"/>
      <c r="J86" s="140"/>
      <c r="K86" s="140"/>
      <c r="M86" s="140"/>
    </row>
    <row r="87" spans="1:13" ht="6" customHeight="1" x14ac:dyDescent="0.2">
      <c r="A87" s="6"/>
      <c r="C87" s="6"/>
      <c r="D87" s="6"/>
      <c r="E87" s="20"/>
      <c r="F87" s="6"/>
      <c r="H87" s="106"/>
      <c r="J87" s="106"/>
      <c r="L87" s="106"/>
    </row>
    <row r="88" spans="1:13" s="138" customFormat="1" ht="17.649999999999999" customHeight="1" x14ac:dyDescent="0.2">
      <c r="A88" s="142" t="s">
        <v>145</v>
      </c>
      <c r="C88" s="139"/>
      <c r="E88" s="143"/>
      <c r="F88" s="143"/>
      <c r="G88" s="144"/>
      <c r="H88" s="145"/>
      <c r="I88" s="144"/>
      <c r="J88" s="143"/>
      <c r="K88" s="143"/>
      <c r="M88" s="143"/>
    </row>
    <row r="89" spans="1:13" s="138" customFormat="1" ht="5.25" customHeight="1" x14ac:dyDescent="0.2">
      <c r="A89" s="142"/>
      <c r="C89" s="139"/>
      <c r="E89" s="143"/>
      <c r="F89" s="139"/>
      <c r="G89" s="144"/>
      <c r="H89" s="145"/>
      <c r="I89" s="144"/>
      <c r="J89" s="143"/>
      <c r="K89" s="143"/>
      <c r="M89" s="143"/>
    </row>
    <row r="90" spans="1:13" s="138" customFormat="1" ht="17.649999999999999" customHeight="1" x14ac:dyDescent="0.2">
      <c r="C90" s="146"/>
      <c r="D90" s="136"/>
      <c r="G90" s="168" t="s">
        <v>1</v>
      </c>
      <c r="H90" s="168"/>
      <c r="I90" s="168"/>
      <c r="J90" s="5"/>
      <c r="K90" s="168" t="str">
        <f>+K5</f>
        <v>งบการเงินเฉพาะกิจการ</v>
      </c>
      <c r="L90" s="168"/>
      <c r="M90" s="168"/>
    </row>
    <row r="91" spans="1:13" s="138" customFormat="1" ht="17.649999999999999" customHeight="1" x14ac:dyDescent="0.2">
      <c r="C91" s="136"/>
      <c r="D91" s="147"/>
      <c r="G91" s="119" t="s">
        <v>155</v>
      </c>
      <c r="H91" s="120"/>
      <c r="I91" s="119" t="s">
        <v>3</v>
      </c>
      <c r="J91" s="5"/>
      <c r="K91" s="120" t="s">
        <v>155</v>
      </c>
      <c r="L91" s="120"/>
      <c r="M91" s="120" t="s">
        <v>3</v>
      </c>
    </row>
    <row r="92" spans="1:13" s="138" customFormat="1" ht="17.649999999999999" customHeight="1" x14ac:dyDescent="0.2">
      <c r="C92" s="5"/>
      <c r="G92" s="121" t="s">
        <v>5</v>
      </c>
      <c r="H92" s="148"/>
      <c r="I92" s="121" t="s">
        <v>5</v>
      </c>
      <c r="J92" s="148"/>
      <c r="K92" s="149" t="s">
        <v>5</v>
      </c>
      <c r="L92" s="148"/>
      <c r="M92" s="149" t="s">
        <v>5</v>
      </c>
    </row>
    <row r="93" spans="1:13" s="138" customFormat="1" ht="6" customHeight="1" x14ac:dyDescent="0.2">
      <c r="C93" s="5"/>
      <c r="G93" s="123"/>
      <c r="H93" s="148"/>
      <c r="I93" s="123"/>
      <c r="J93" s="148"/>
      <c r="K93" s="111"/>
      <c r="L93" s="148"/>
      <c r="M93" s="111"/>
    </row>
    <row r="94" spans="1:13" s="138" customFormat="1" ht="17.649999999999999" customHeight="1" x14ac:dyDescent="0.2">
      <c r="A94" s="17" t="s">
        <v>190</v>
      </c>
      <c r="C94" s="139"/>
      <c r="G94" s="103">
        <v>0</v>
      </c>
      <c r="H94" s="150"/>
      <c r="I94" s="103">
        <v>454136.92</v>
      </c>
      <c r="J94" s="150"/>
      <c r="K94" s="150">
        <v>0</v>
      </c>
      <c r="L94" s="150"/>
      <c r="M94" s="150">
        <v>353000</v>
      </c>
    </row>
    <row r="95" spans="1:13" ht="16.5" customHeight="1" x14ac:dyDescent="0.2">
      <c r="A95" s="17" t="s">
        <v>177</v>
      </c>
      <c r="C95" s="6"/>
      <c r="D95" s="44"/>
      <c r="E95" s="44"/>
      <c r="F95" s="44"/>
      <c r="G95" s="103">
        <v>13204440</v>
      </c>
      <c r="H95" s="150"/>
      <c r="I95" s="103">
        <v>99307900</v>
      </c>
      <c r="J95" s="150"/>
      <c r="K95" s="150">
        <v>13204440</v>
      </c>
      <c r="L95" s="150"/>
      <c r="M95" s="150">
        <v>99307900</v>
      </c>
    </row>
    <row r="96" spans="1:13" ht="16.5" customHeight="1" x14ac:dyDescent="0.2">
      <c r="A96" s="17" t="s">
        <v>161</v>
      </c>
      <c r="C96" s="6"/>
      <c r="D96" s="44"/>
      <c r="E96" s="44"/>
      <c r="F96" s="44"/>
      <c r="G96" s="67">
        <v>1949500.0000000002</v>
      </c>
      <c r="H96" s="151"/>
      <c r="I96" s="67">
        <v>0</v>
      </c>
      <c r="J96" s="106"/>
      <c r="K96" s="150">
        <v>1949500</v>
      </c>
      <c r="L96" s="125"/>
      <c r="M96" s="117">
        <v>0</v>
      </c>
    </row>
    <row r="97" spans="1:13" ht="6.75" customHeight="1" x14ac:dyDescent="0.2">
      <c r="A97" s="6"/>
      <c r="C97" s="6"/>
      <c r="D97" s="6"/>
      <c r="E97" s="20"/>
      <c r="F97" s="6"/>
      <c r="H97" s="106"/>
      <c r="J97" s="106"/>
      <c r="L97" s="106"/>
    </row>
    <row r="98" spans="1:13" ht="21.95" customHeight="1" x14ac:dyDescent="0.2">
      <c r="A98" s="31" t="s">
        <v>24</v>
      </c>
      <c r="B98" s="31"/>
      <c r="C98" s="31"/>
      <c r="D98" s="31"/>
      <c r="E98" s="32"/>
      <c r="F98" s="31"/>
      <c r="G98" s="105"/>
      <c r="H98" s="105"/>
      <c r="I98" s="105"/>
      <c r="J98" s="105"/>
      <c r="K98" s="105"/>
      <c r="L98" s="105"/>
      <c r="M98" s="105"/>
    </row>
    <row r="99" spans="1:13" ht="20.100000000000001" customHeight="1" x14ac:dyDescent="0.2">
      <c r="A99" s="6"/>
      <c r="C99" s="6"/>
      <c r="D99" s="6"/>
      <c r="E99" s="20"/>
      <c r="F99" s="6"/>
      <c r="H99" s="106"/>
      <c r="J99" s="106"/>
      <c r="L99" s="106"/>
      <c r="M99" s="106">
        <v>11</v>
      </c>
    </row>
    <row r="100" spans="1:13" ht="16.7" customHeight="1" x14ac:dyDescent="0.2">
      <c r="A100" s="18"/>
    </row>
    <row r="102" spans="1:13" ht="16.7" customHeight="1" x14ac:dyDescent="0.2">
      <c r="A102" s="18"/>
      <c r="B102" s="18"/>
      <c r="G102" s="67"/>
      <c r="H102" s="125"/>
      <c r="I102" s="67"/>
      <c r="J102" s="4"/>
      <c r="K102" s="152"/>
      <c r="L102" s="4"/>
      <c r="M102" s="152"/>
    </row>
    <row r="103" spans="1:13" ht="16.7" customHeight="1" x14ac:dyDescent="0.2">
      <c r="A103" s="18"/>
      <c r="B103" s="18"/>
    </row>
    <row r="104" spans="1:13" ht="16.7" customHeight="1" x14ac:dyDescent="0.2">
      <c r="G104" s="67"/>
      <c r="H104" s="125"/>
      <c r="I104" s="67"/>
      <c r="J104" s="4"/>
      <c r="K104" s="4"/>
      <c r="L104" s="4"/>
      <c r="M104" s="4"/>
    </row>
    <row r="106" spans="1:13" ht="16.7" customHeight="1" x14ac:dyDescent="0.2">
      <c r="G106" s="67"/>
      <c r="H106" s="125"/>
      <c r="I106" s="67"/>
      <c r="J106" s="4"/>
      <c r="K106" s="4"/>
      <c r="L106" s="4"/>
      <c r="M106" s="4"/>
    </row>
    <row r="109" spans="1:13" ht="16.7" customHeight="1" x14ac:dyDescent="0.2">
      <c r="A109" s="18"/>
      <c r="G109" s="67"/>
      <c r="H109" s="125"/>
      <c r="I109" s="67"/>
      <c r="J109" s="4"/>
      <c r="K109" s="4"/>
      <c r="L109" s="4"/>
      <c r="M109" s="4"/>
    </row>
    <row r="110" spans="1:13" ht="16.7" customHeight="1" x14ac:dyDescent="0.2">
      <c r="B110" s="18"/>
    </row>
    <row r="112" spans="1:13" ht="16.7" customHeight="1" x14ac:dyDescent="0.2">
      <c r="L112" s="4"/>
    </row>
    <row r="113" spans="12:12" ht="16.7" customHeight="1" x14ac:dyDescent="0.2">
      <c r="L113" s="4"/>
    </row>
  </sheetData>
  <mergeCells count="6">
    <mergeCell ref="G5:I5"/>
    <mergeCell ref="K5:M5"/>
    <mergeCell ref="G51:I51"/>
    <mergeCell ref="K51:M51"/>
    <mergeCell ref="G90:I90"/>
    <mergeCell ref="K90:M90"/>
  </mergeCells>
  <pageMargins left="0.9" right="0.5" top="0.5" bottom="0.4" header="0.49" footer="0.4"/>
  <pageSetup paperSize="9" scale="95" firstPageNumber="9" orientation="portrait" useFirstPageNumber="1" horizontalDpi="1200" verticalDpi="1200" r:id="rId1"/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4-6 PAE</vt:lpstr>
      <vt:lpstr>7 PL </vt:lpstr>
      <vt:lpstr>8 Consolidated</vt:lpstr>
      <vt:lpstr>9 Company</vt:lpstr>
      <vt:lpstr>10-11 CF </vt:lpstr>
      <vt:lpstr>'10-11 CF '!Print_Area</vt:lpstr>
      <vt:lpstr>'4-6 PAE'!Print_Area</vt:lpstr>
      <vt:lpstr>'7 PL '!Print_Area</vt:lpstr>
      <vt:lpstr>'8 Consolidated'!Print_Area</vt:lpstr>
      <vt:lpstr>'9 Company'!Print_Area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PIYATHIDA TANGOAD</cp:lastModifiedBy>
  <cp:lastPrinted>2018-02-28T02:54:38Z</cp:lastPrinted>
  <dcterms:created xsi:type="dcterms:W3CDTF">2017-02-15T18:40:47Z</dcterms:created>
  <dcterms:modified xsi:type="dcterms:W3CDTF">2018-10-09T04:20:52Z</dcterms:modified>
</cp:coreProperties>
</file>