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backupFile="1" saveExternalLinkValues="0"/>
  <mc:AlternateContent xmlns:mc="http://schemas.openxmlformats.org/markup-compatibility/2006">
    <mc:Choice Requires="x15">
      <x15ac:absPath xmlns:x15ac="http://schemas.microsoft.com/office/spreadsheetml/2010/11/ac" url="G:\F\FinSt_2017_D_Audit\P\Praram 9 Hospital\YE12'17\"/>
    </mc:Choice>
  </mc:AlternateContent>
  <bookViews>
    <workbookView xWindow="0" yWindow="0" windowWidth="20490" windowHeight="7755"/>
  </bookViews>
  <sheets>
    <sheet name="BS" sheetId="1" r:id="rId1"/>
    <sheet name="PL&amp;CF" sheetId="6" r:id="rId2"/>
    <sheet name="The Company" sheetId="5" r:id="rId3"/>
  </sheets>
  <definedNames>
    <definedName name="_xlnm.Print_Area" localSheetId="0">BS!$A$1:$I$66</definedName>
    <definedName name="_xlnm.Print_Area" localSheetId="1">'PL&amp;CF'!$A$1:$F$102</definedName>
    <definedName name="_xlnm.Print_Area" localSheetId="2">'The Company'!$A$1:$R$31</definedName>
  </definedNames>
  <calcPr calcId="152511"/>
</workbook>
</file>

<file path=xl/calcChain.xml><?xml version="1.0" encoding="utf-8"?>
<calcChain xmlns="http://schemas.openxmlformats.org/spreadsheetml/2006/main">
  <c r="F27" i="6" l="1"/>
  <c r="F28" i="6" s="1"/>
  <c r="D27" i="6"/>
  <c r="D28" i="6" s="1"/>
  <c r="G17" i="5" l="1"/>
  <c r="H43" i="1" l="1"/>
  <c r="F15" i="6" l="1"/>
  <c r="F14" i="6"/>
  <c r="F13" i="6"/>
  <c r="F87" i="6"/>
  <c r="D87" i="6"/>
  <c r="H57" i="1"/>
  <c r="F57" i="1"/>
  <c r="F56" i="1"/>
  <c r="F58" i="1" s="1"/>
  <c r="K29" i="5"/>
  <c r="I29" i="5"/>
  <c r="G29" i="5"/>
  <c r="Q28" i="5"/>
  <c r="Q23" i="5"/>
  <c r="Q24" i="5"/>
  <c r="Q21" i="5"/>
  <c r="Q18" i="5"/>
  <c r="G19" i="5"/>
  <c r="Q14" i="5"/>
  <c r="Q13" i="5"/>
  <c r="Q11" i="5"/>
  <c r="H25" i="1"/>
  <c r="F25" i="1"/>
  <c r="F26" i="1" s="1"/>
  <c r="D25" i="1"/>
  <c r="G27" i="5"/>
  <c r="O14" i="5"/>
  <c r="G24" i="5"/>
  <c r="G14" i="5"/>
  <c r="O26" i="5"/>
  <c r="O27" i="5" s="1"/>
  <c r="O29" i="5" s="1"/>
  <c r="D57" i="1" s="1"/>
  <c r="O16" i="5"/>
  <c r="O17" i="5" s="1"/>
  <c r="O19" i="5" s="1"/>
  <c r="O24" i="5"/>
  <c r="M26" i="5"/>
  <c r="M16" i="5"/>
  <c r="H45" i="1"/>
  <c r="F45" i="1"/>
  <c r="D45" i="1"/>
  <c r="V23" i="5"/>
  <c r="K27" i="5"/>
  <c r="I27" i="5"/>
  <c r="K17" i="5"/>
  <c r="I17" i="5"/>
  <c r="F92" i="6"/>
  <c r="D92" i="6"/>
  <c r="M24" i="5"/>
  <c r="K24" i="5"/>
  <c r="I24" i="5"/>
  <c r="M14" i="5"/>
  <c r="H56" i="1"/>
  <c r="H58" i="1"/>
  <c r="K14" i="5"/>
  <c r="K19" i="5"/>
  <c r="I14" i="5"/>
  <c r="H41" i="1"/>
  <c r="H46" i="1" s="1"/>
  <c r="H59" i="1" s="1"/>
  <c r="H15" i="1"/>
  <c r="H26" i="1"/>
  <c r="F90" i="6"/>
  <c r="D90" i="6"/>
  <c r="D16" i="6"/>
  <c r="F11" i="6"/>
  <c r="D11" i="6"/>
  <c r="D17" i="6" s="1"/>
  <c r="F41" i="1"/>
  <c r="F46" i="1" s="1"/>
  <c r="F15" i="1"/>
  <c r="D41" i="1"/>
  <c r="D46" i="1" s="1"/>
  <c r="D15" i="1"/>
  <c r="D26" i="1" s="1"/>
  <c r="I19" i="5"/>
  <c r="F16" i="6" l="1"/>
  <c r="F17" i="6" s="1"/>
  <c r="Q26" i="5"/>
  <c r="F19" i="6"/>
  <c r="F44" i="6"/>
  <c r="F55" i="6" s="1"/>
  <c r="F66" i="6" s="1"/>
  <c r="F68" i="6" s="1"/>
  <c r="F91" i="6" s="1"/>
  <c r="F93" i="6" s="1"/>
  <c r="F94" i="6" s="1"/>
  <c r="Q16" i="5"/>
  <c r="D44" i="6"/>
  <c r="D55" i="6" s="1"/>
  <c r="D66" i="6" s="1"/>
  <c r="D68" i="6" s="1"/>
  <c r="D91" i="6" s="1"/>
  <c r="D93" i="6" s="1"/>
  <c r="D94" i="6" s="1"/>
  <c r="D19" i="6"/>
  <c r="D30" i="6" s="1"/>
  <c r="F59" i="1"/>
  <c r="F60" i="1" s="1"/>
  <c r="H60" i="1"/>
  <c r="M25" i="5" l="1"/>
  <c r="D33" i="6"/>
  <c r="M15" i="5"/>
  <c r="F30" i="6"/>
  <c r="F33" i="6"/>
  <c r="Q25" i="5" l="1"/>
  <c r="Q27" i="5" s="1"/>
  <c r="Q29" i="5" s="1"/>
  <c r="M27" i="5"/>
  <c r="M29" i="5" s="1"/>
  <c r="D56" i="1" s="1"/>
  <c r="D58" i="1" s="1"/>
  <c r="D59" i="1" s="1"/>
  <c r="D60" i="1" s="1"/>
  <c r="M17" i="5"/>
  <c r="M19" i="5" s="1"/>
  <c r="Q15" i="5"/>
  <c r="Q17" i="5" s="1"/>
  <c r="Q19" i="5" s="1"/>
</calcChain>
</file>

<file path=xl/sharedStrings.xml><?xml version="1.0" encoding="utf-8"?>
<sst xmlns="http://schemas.openxmlformats.org/spreadsheetml/2006/main" count="202" uniqueCount="160">
  <si>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</si>
  <si>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</si>
  <si>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</si>
  <si>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</si>
  <si>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</si>
  <si>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</si>
  <si>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</si>
  <si>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</si>
  <si>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</si>
  <si>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</si>
  <si>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</si>
  <si>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</si>
  <si>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</si>
  <si>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</si>
  <si>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</si>
  <si>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</si>
  <si>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งบกระแสเงินสด</t>
  </si>
  <si>
    <t>งบกระแสเงินสด (ต่อ)</t>
  </si>
  <si>
    <t>งบแสดงการเปลี่ยนแปลงส่วนของผู้ถือหุ้น</t>
  </si>
  <si>
    <t>กำไรสะสม</t>
  </si>
  <si>
    <t>จัดสรรแล้ว</t>
  </si>
  <si>
    <t>ยังไม่ได้จัดสรร</t>
  </si>
  <si>
    <t>รวม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</si>
  <si>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</si>
  <si>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</si>
  <si>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</si>
  <si>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</si>
  <si>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</si>
  <si>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</si>
  <si>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</si>
  <si>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</si>
  <si>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ทุนเรือนหุ้น</t>
  </si>
  <si>
    <t xml:space="preserve">   ทุนจดทะเบียน</t>
  </si>
  <si>
    <t xml:space="preserve">   จัดสรรแล้ว - สำรองตามกฎหมาย</t>
  </si>
  <si>
    <t>รายได้</t>
  </si>
  <si>
    <t>รวมรายได้</t>
  </si>
  <si>
    <t>ค่าใช้จ่าย</t>
  </si>
  <si>
    <t>รวมค่าใช้จ่าย</t>
  </si>
  <si>
    <t xml:space="preserve">   และหนี้สินดำเนินงาน</t>
  </si>
  <si>
    <t xml:space="preserve">   สินทรัพย์หมุนเวียนอื่น</t>
  </si>
  <si>
    <t xml:space="preserve">   หนี้สินหมุนเวียนอื่น</t>
  </si>
  <si>
    <t>หนี้สินและส่วนของผู้ถือหุ้น</t>
  </si>
  <si>
    <t>หนี้สินดำเนินงานเพิ่มขึ้น (ลดลง)</t>
  </si>
  <si>
    <t>เงินสดสุทธิใช้ไปในกิจกรรมลงทุน</t>
  </si>
  <si>
    <t>รายได้อื่น</t>
  </si>
  <si>
    <t>ค่าใช้จ่ายในการบริหาร</t>
  </si>
  <si>
    <t>สินทรัพย์ดำเนินงาน (เพิ่มขึ้น) ลดลง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</si>
  <si>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</si>
  <si>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</si>
  <si>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</si>
  <si>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งบกำไรขาดทุนเบ็ดเสร็จ</t>
  </si>
  <si>
    <t>ลูกหนี้การค้าและลูกหนี้อื่น</t>
  </si>
  <si>
    <t>ค่าใช้จ่ายในการขาย</t>
  </si>
  <si>
    <t xml:space="preserve">   ดอกเบี้ยรับ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</si>
  <si>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</si>
  <si>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</si>
  <si>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เจ้าหนี้การค้าและเจ้าหนี้อื่น</t>
  </si>
  <si>
    <t>ซื้อส่วนปรับปรุงอาคารและอุปกรณ์</t>
  </si>
  <si>
    <t xml:space="preserve">   สินทรัพย์ไม่หมุนเวียนอื่น</t>
  </si>
  <si>
    <t xml:space="preserve">   ทุนออกจำหน่ายและชำระเต็มมูลค่าแล้ว</t>
  </si>
  <si>
    <t xml:space="preserve">   จากกิจกรรมดำเนินงาน</t>
  </si>
  <si>
    <t>เงินสดรับจากการขายอุปกรณ์</t>
  </si>
  <si>
    <t>กำไรจากการดำเนินงานก่อนการเปลี่ยนแปลงในสินทรัพย์</t>
  </si>
  <si>
    <t>เงินสดจากกิจกรรมดำเนินงาน</t>
  </si>
  <si>
    <t>(หน่วย: บาท)</t>
  </si>
  <si>
    <t>กำไรขาดทุนเบ็ดเสร็จรวมสำหรับปี</t>
  </si>
  <si>
    <t xml:space="preserve">กำไรขาดทุนเบ็ดเสร็จรวมสำหรับปี 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</si>
  <si>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</si>
  <si>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</si>
  <si>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ข้อมูลกระแสเงินสดเปิดเผยเพิ่มเติม</t>
  </si>
  <si>
    <t>รายการที่ไม่ใช่เงินสด</t>
  </si>
  <si>
    <t>ยา เวชภัณฑ์และวัสดุคงเหลือ</t>
  </si>
  <si>
    <t xml:space="preserve">   ยา เวชภัณฑ์และวัสดุคงเหลือ</t>
  </si>
  <si>
    <t>กำไรขาดทุน:</t>
  </si>
  <si>
    <t xml:space="preserve">   จ่ายภาษีเงินได้</t>
  </si>
  <si>
    <t>ณ วันที่</t>
  </si>
  <si>
    <t>(ปรับปรุงใหม่)</t>
  </si>
  <si>
    <t>เงินสดสุทธิใช้ไปในกิจกรรมจัดหาเงิน</t>
  </si>
  <si>
    <t>กำไรขาดทุนเบ็ดเสร็จอื่น</t>
  </si>
  <si>
    <t>31 ธันวาคม 2559</t>
  </si>
  <si>
    <t>2559</t>
  </si>
  <si>
    <t>ยอดคงเหลือ ณ วันที่ 31 ธันวาคม 2558 - หลังการปรับปรุง</t>
  </si>
  <si>
    <t>ยอดคงเหลือ ณ วันที่ 31 ธันวาคม 2558 - ตามที่รายงานไว้เดิม</t>
  </si>
  <si>
    <t xml:space="preserve">ที่ดิน อาคารและอุปกรณ์ </t>
  </si>
  <si>
    <t>เงินฝากธนาคารที่มีภาระค้ำประกัน</t>
  </si>
  <si>
    <t>ภาษีเงินได้ค้างจ่าย</t>
  </si>
  <si>
    <t xml:space="preserve">   ยังไม่ได้จัดสรร</t>
  </si>
  <si>
    <t>กำไรก่อนค่าใช้จ่ายภาษีเงินได้</t>
  </si>
  <si>
    <t>ค่าใช้จ่ายภาษีเงินได้</t>
  </si>
  <si>
    <t>กำไรก่อนภาษี</t>
  </si>
  <si>
    <t xml:space="preserve">   จ่ายผลประโยชน์ระยะยาวของพนักงาน</t>
  </si>
  <si>
    <t>ซื้อสินทรัพย์ไม่มีตัวตน</t>
  </si>
  <si>
    <t xml:space="preserve">   ซื้อส่วนปรับปรุงอาคารและอุปกรณ์ที่ยังไม่ได้จ่ายชำระ</t>
  </si>
  <si>
    <t>กำไรขาดทุนเบ็ดเสร็จอื่นสำหรับปี</t>
  </si>
  <si>
    <t>หนี้สินไม่หมุนเวียนอื่น</t>
  </si>
  <si>
    <t>สินทรัพย์ภาษีเงินได้รอการตัดบัญชี</t>
  </si>
  <si>
    <t>กำไรสำหรับปี</t>
  </si>
  <si>
    <t>- สำรองตามกฎหมาย</t>
  </si>
  <si>
    <t>กำไรสำหรับปี - ปรับปรุงใหม่</t>
  </si>
  <si>
    <t xml:space="preserve">รายการปรับกระทบยอดกำไรก่อนภาษีเป็นเงินสดรับ (จ่าย) </t>
  </si>
  <si>
    <t xml:space="preserve">บริษัท โรงพยาบาลพระรามเก้า จำกัด </t>
  </si>
  <si>
    <t>เงินลงทุนชั่วคราว</t>
  </si>
  <si>
    <t>เงินจ่ายล่วงหน้าค่าซื้อสินทรัพย์ถาวร</t>
  </si>
  <si>
    <t>เงินลงทุนระยะยาวอื่น</t>
  </si>
  <si>
    <t>สินทรัพย์ไม่มีตัวตน</t>
  </si>
  <si>
    <t>ณ วันที่ 31 ธันวาคม 2560</t>
  </si>
  <si>
    <t>31 ธันวาคม 2560</t>
  </si>
  <si>
    <t>1 มกราคม 2559</t>
  </si>
  <si>
    <t xml:space="preserve">      หุ้นสามัญ 6,000,000 หุ้น มูลค่าหุ้นละ 100 บาท</t>
  </si>
  <si>
    <t>ส่วนเกินมูลค่าหุ้นสามัญ</t>
  </si>
  <si>
    <t>องค์ประกอบอื่นของส่วนของผู้ถือหุ้น</t>
  </si>
  <si>
    <t>สำหรับปีสิ้นสุดวันที่ 31 ธันวาคม 2560</t>
  </si>
  <si>
    <t>2560</t>
  </si>
  <si>
    <t>กำไรต่อหุ้นขั้นพื้นฐาน</t>
  </si>
  <si>
    <t>จำนวนหุ้นสามัญถัวเฉลี่ยถ่วงน้ำหนัก (หุ้น)</t>
  </si>
  <si>
    <t xml:space="preserve">กำไรส่วนที่เป็นของผู้ถือหุ้นของบริษัทฯ </t>
  </si>
  <si>
    <t>องค์ประกอบอื่น</t>
  </si>
  <si>
    <t>ของส่วนของผู้ถือหุ้น</t>
  </si>
  <si>
    <t>ส่วนเกินทุนจากการ</t>
  </si>
  <si>
    <t>วัดมูลค่าเงินลงทุน</t>
  </si>
  <si>
    <t>ในหลักทรัพย์เผื่อขาย</t>
  </si>
  <si>
    <t>กำไรขาดทุนเบ็ดเสร็จอื่นสำหรับปี - ปรับปรุงใหม่</t>
  </si>
  <si>
    <t>กำไรขาดทุนเบ็ดเสร็จรวมสำหรับปี - ปรับปรุงใหม่</t>
  </si>
  <si>
    <t>ยอดคงเหลือ ณ วันที่ 31 ธันวาคม 2559 - ตามที่รายงานไว้เดิม</t>
  </si>
  <si>
    <t>ยอดคงเหลือ ณ วันที่ 31 ธันวาคม 2559 - หลังการปรับปรุง</t>
  </si>
  <si>
    <t>ยอดคงเหลือ ณ วันที่ 31 ธันวาคม 2560</t>
  </si>
  <si>
    <t xml:space="preserve">กำไรสำหรับปี </t>
  </si>
  <si>
    <t xml:space="preserve">   ค่าเสื่อมราคาและค่าตัดจำหน่าย</t>
  </si>
  <si>
    <t xml:space="preserve">   เงินปันผลรับ</t>
  </si>
  <si>
    <t xml:space="preserve">   หนี้สินไม่หมุนเวียนอื่น</t>
  </si>
  <si>
    <t>เงินสดสุทธิจากกิจกรรมดำเนินงาน</t>
  </si>
  <si>
    <t>เงินลงทุนชั่วคราวลดลง (เพิ่มขึ้น)</t>
  </si>
  <si>
    <t>เงินสดรับจากเงินปันผลจากเงินลงทุน</t>
  </si>
  <si>
    <t>เงินฝากระยะยาวกับธนาคารลดลง</t>
  </si>
  <si>
    <t>จ่ายชำระหนี้ค่าซื้อส่วนปรับปรุงอาคารและอุปกรณ์</t>
  </si>
  <si>
    <t>จ่ายเงินล่วงหน้าค่าซื้อสินทรัพย์ถาวร</t>
  </si>
  <si>
    <t>จ่ายชำระหนี้ค่าซื้อสินทรัพย์ไม่มีตัวตน</t>
  </si>
  <si>
    <t>ดอกเบี้ยรับ</t>
  </si>
  <si>
    <t>จ่ายเงินปันผล</t>
  </si>
  <si>
    <t xml:space="preserve">   จัดประเภทที่ดิน อาคารและอุปกรณ์ เป็นสินทรัพย์ไม่มีตัวตน</t>
  </si>
  <si>
    <t>เงินปันผลจ่าย (หมายเหตุ 24)</t>
  </si>
  <si>
    <t>เงินฝากระยะยาวกับธนาคาร</t>
  </si>
  <si>
    <t>ผลสะสมจากการเปลี่ยนแปลงนโยบายการบัญชีเนื่องจาก</t>
  </si>
  <si>
    <t xml:space="preserve">  การเปลี่ยนแปลงเกณฑ์ในการจัดทำงบการเงิน (หมายเหตุ 4)</t>
  </si>
  <si>
    <t>ผลขาดทุนจากการวัดมูลค่าเงินลงทุนในหลักทรัพย์เผื่อขาย</t>
  </si>
  <si>
    <t xml:space="preserve">   ซื้อสินทรัพย์ไม่มีตัวตนที่ยังไม่ได้จ่ายชำระ</t>
  </si>
  <si>
    <t>เงินสดและรายการเทียบเท่าเงินสดเพิ่มขึ้นสุทธิ</t>
  </si>
  <si>
    <t>กำไรขาดทุนเบ็ดเสร็จอื่น:</t>
  </si>
  <si>
    <t>รายได้จากการประกอบกิจการโรงพยาบาล</t>
  </si>
  <si>
    <t>ต้นทุนในการประกอบกิจการโรงพยาบาล</t>
  </si>
  <si>
    <t>หัก: ผลกระทบของภาษีเงินได้</t>
  </si>
  <si>
    <t>รายการที่จะถูกบันทึกในส่วนของกำไรหรือ</t>
  </si>
  <si>
    <t xml:space="preserve">   ขาดทุนในภายหลัง</t>
  </si>
  <si>
    <t>ที่ออกและชำระแล้ว</t>
  </si>
  <si>
    <t xml:space="preserve">   สำรองผลประโยชน์ระยะยาวของพนักงานเพิ่มขึ้น</t>
  </si>
  <si>
    <t xml:space="preserve">   ขาดทุนจากการจำหน่ายและตัดจำหน่ายส่วนปรับปรุงอาคารและอุปกรณ์</t>
  </si>
  <si>
    <t xml:space="preserve">   เงินปันผลค้างจ่าย</t>
  </si>
  <si>
    <t xml:space="preserve">   ขาดทุนในภายหลัง - สุทธิจากภาษีเงินได้</t>
  </si>
  <si>
    <t xml:space="preserve">   หนี้สูญ</t>
  </si>
  <si>
    <t xml:space="preserve">   ค่าเผื่อหนี้สงสัยจะสูญเพิ่มขึ้น (โอนกลับ)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</si>
</sst>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Red]\(#,##0\)"/>
    <numFmt numFmtId="167" formatCode="_([$€-2]\ * #,##0.00_);_([$€-2]\ * \(#,##0.00\);_([$€-2]\ * &quot;-&quot;??_);_(@_)"/>
    <numFmt numFmtId="168" formatCode="_(* #,##0.00_);_(* \(#,##0.00\);_(* &quot;-&quot;_);_(@_)"/>
    <numFmt numFmtId="169" formatCode="[$-1070000]d/m/yy;@"/>
    <numFmt numFmtId="170" formatCode="#,##0.00\ ;\-#,##0.00\ ;&quot; -&quot;#\ ;@\ "/>
  </numFmts>
  <fonts count="16">
    <font>
      <sz val="14"/>
      <name val="Cordia New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i/>
      <sz val="16"/>
      <name val="Angsana New"/>
      <family val="1"/>
    </font>
    <font>
      <u/>
      <sz val="16"/>
      <name val="Angsana New"/>
      <family val="1"/>
    </font>
    <font>
      <sz val="10"/>
      <name val="Arial"/>
      <family val="2"/>
    </font>
    <font>
      <sz val="12"/>
      <name val="Tms Rmn"/>
    </font>
    <font>
      <sz val="11"/>
      <color indexed="8"/>
      <name val="Tahoma"/>
      <family val="2"/>
      <charset val="222"/>
    </font>
    <font>
      <sz val="10"/>
      <name val="ApFont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6"/>
      <color theme="1"/>
      <name val="Angsana New"/>
      <family val="1"/>
    </font>
    <font>
      <sz val="16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2">
    <xf numFmtId="0" fontId="0" fillId="0" borderId="0"/>
    <xf numFmtId="0" fontId="1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9" fillId="0" borderId="0" applyFill="0" applyBorder="0" applyAlignment="0" applyProtection="0"/>
    <xf numFmtId="43" fontId="13" fillId="0" borderId="0" applyFont="0" applyFill="0" applyBorder="0" applyAlignment="0" applyProtection="0"/>
    <xf numFmtId="169" fontId="1" fillId="0" borderId="0"/>
    <xf numFmtId="0" fontId="8" fillId="0" borderId="0" applyNumberFormat="0" applyFill="0" applyBorder="0" applyAlignment="0" applyProtection="0"/>
    <xf numFmtId="0" fontId="11" fillId="0" borderId="0"/>
    <xf numFmtId="0" fontId="11" fillId="0" borderId="0"/>
    <xf numFmtId="0" fontId="12" fillId="0" borderId="0"/>
    <xf numFmtId="0" fontId="13" fillId="0" borderId="0"/>
    <xf numFmtId="0" fontId="7" fillId="0" borderId="0"/>
    <xf numFmtId="0" fontId="9" fillId="0" borderId="0"/>
    <xf numFmtId="0" fontId="7" fillId="0" borderId="0"/>
    <xf numFmtId="0" fontId="13" fillId="0" borderId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ill="0" applyBorder="0" applyAlignment="0" applyProtection="0"/>
    <xf numFmtId="9" fontId="13" fillId="0" borderId="0" applyFont="0" applyFill="0" applyBorder="0" applyAlignment="0" applyProtection="0"/>
  </cellStyleXfs>
  <cellXfs count="134">
    <xf numFmtId="0" fontId="0" fillId="0" borderId="0" xfId="0"/>
    <xf numFmtId="165" fontId="2" fillId="0" borderId="0" xfId="10" applyNumberFormat="1" applyFont="1" applyFill="1" applyAlignment="1">
      <alignment vertical="top"/>
    </xf>
    <xf numFmtId="37" fontId="3" fillId="0" borderId="0" xfId="10" applyNumberFormat="1" applyFont="1" applyFill="1" applyAlignment="1">
      <alignment horizontal="left" vertical="top"/>
    </xf>
    <xf numFmtId="37" fontId="3" fillId="0" borderId="0" xfId="10" applyNumberFormat="1" applyFont="1" applyFill="1" applyBorder="1" applyAlignment="1">
      <alignment horizontal="left" vertical="top"/>
    </xf>
    <xf numFmtId="38" fontId="2" fillId="0" borderId="0" xfId="10" applyNumberFormat="1" applyFont="1" applyFill="1" applyAlignment="1">
      <alignment horizontal="centerContinuous" vertical="top"/>
    </xf>
    <xf numFmtId="38" fontId="2" fillId="0" borderId="0" xfId="10" applyNumberFormat="1" applyFont="1" applyFill="1" applyBorder="1" applyAlignment="1">
      <alignment horizontal="centerContinuous" vertical="top"/>
    </xf>
    <xf numFmtId="0" fontId="2" fillId="0" borderId="0" xfId="10" applyFont="1" applyFill="1" applyAlignment="1">
      <alignment horizontal="right" vertical="top"/>
    </xf>
    <xf numFmtId="165" fontId="2" fillId="0" borderId="0" xfId="10" applyNumberFormat="1" applyFont="1" applyFill="1" applyAlignment="1">
      <alignment horizontal="center" vertical="top"/>
    </xf>
    <xf numFmtId="165" fontId="2" fillId="0" borderId="0" xfId="10" applyNumberFormat="1" applyFont="1" applyFill="1" applyBorder="1" applyAlignment="1">
      <alignment horizontal="center" vertical="top"/>
    </xf>
    <xf numFmtId="165" fontId="2" fillId="0" borderId="0" xfId="10" applyNumberFormat="1" applyFont="1" applyFill="1" applyBorder="1" applyAlignment="1">
      <alignment vertical="top"/>
    </xf>
    <xf numFmtId="0" fontId="3" fillId="0" borderId="0" xfId="10" applyNumberFormat="1" applyFont="1" applyFill="1" applyAlignment="1">
      <alignment vertical="top"/>
    </xf>
    <xf numFmtId="0" fontId="2" fillId="0" borderId="0" xfId="10" applyNumberFormat="1" applyFont="1" applyFill="1" applyAlignment="1">
      <alignment vertical="top"/>
    </xf>
    <xf numFmtId="38" fontId="2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left" vertical="center"/>
    </xf>
    <xf numFmtId="38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Border="1" applyAlignment="1">
      <alignment horizontal="left" vertical="center"/>
    </xf>
    <xf numFmtId="38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vertical="top"/>
    </xf>
    <xf numFmtId="38" fontId="3" fillId="0" borderId="0" xfId="0" quotePrefix="1" applyNumberFormat="1" applyFont="1" applyFill="1" applyBorder="1" applyAlignment="1">
      <alignment horizontal="left" vertical="center"/>
    </xf>
    <xf numFmtId="0" fontId="6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38" fontId="2" fillId="0" borderId="0" xfId="0" quotePrefix="1" applyNumberFormat="1" applyFont="1" applyFill="1" applyAlignment="1">
      <alignment horizontal="left" vertical="center"/>
    </xf>
    <xf numFmtId="38" fontId="3" fillId="0" borderId="0" xfId="0" quotePrefix="1" applyNumberFormat="1" applyFont="1" applyFill="1" applyAlignment="1">
      <alignment horizontal="left" vertical="center"/>
    </xf>
    <xf numFmtId="38" fontId="2" fillId="0" borderId="2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centerContinuous" vertical="center"/>
    </xf>
    <xf numFmtId="37" fontId="2" fillId="0" borderId="0" xfId="0" quotePrefix="1" applyNumberFormat="1" applyFont="1" applyFill="1" applyBorder="1" applyAlignment="1">
      <alignment horizontal="right" vertical="center"/>
    </xf>
    <xf numFmtId="38" fontId="2" fillId="0" borderId="0" xfId="0" quotePrefix="1" applyNumberFormat="1" applyFont="1" applyFill="1" applyBorder="1" applyAlignment="1">
      <alignment horizontal="left" vertical="center"/>
    </xf>
    <xf numFmtId="41" fontId="2" fillId="0" borderId="0" xfId="0" applyNumberFormat="1" applyFont="1" applyFill="1" applyBorder="1" applyAlignment="1">
      <alignment horizontal="right" vertical="center"/>
    </xf>
    <xf numFmtId="49" fontId="14" fillId="0" borderId="0" xfId="0" applyNumberFormat="1" applyFont="1" applyFill="1" applyAlignment="1">
      <alignment vertical="top"/>
    </xf>
    <xf numFmtId="38" fontId="6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right" vertical="center"/>
    </xf>
    <xf numFmtId="41" fontId="2" fillId="0" borderId="0" xfId="2" applyNumberFormat="1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Alignment="1">
      <alignment horizontal="centerContinuous" vertical="center"/>
    </xf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40" fontId="2" fillId="0" borderId="0" xfId="0" applyNumberFormat="1" applyFont="1" applyFill="1" applyAlignment="1">
      <alignment vertical="center"/>
    </xf>
    <xf numFmtId="38" fontId="6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4" xfId="0" applyNumberFormat="1" applyFont="1" applyFill="1" applyBorder="1" applyAlignment="1">
      <alignment horizontal="right" vertical="center"/>
    </xf>
    <xf numFmtId="41" fontId="2" fillId="0" borderId="0" xfId="2" applyNumberFormat="1" applyFont="1" applyFill="1" applyBorder="1" applyAlignment="1">
      <alignment horizontal="right" vertical="center"/>
    </xf>
    <xf numFmtId="41" fontId="2" fillId="0" borderId="0" xfId="2" applyNumberFormat="1" applyFont="1" applyFill="1" applyAlignment="1">
      <alignment horizontal="right" vertical="center"/>
    </xf>
    <xf numFmtId="41" fontId="2" fillId="0" borderId="5" xfId="0" applyNumberFormat="1" applyFont="1" applyFill="1" applyBorder="1" applyAlignment="1">
      <alignment horizontal="right" vertical="center"/>
    </xf>
    <xf numFmtId="41" fontId="2" fillId="0" borderId="0" xfId="2" applyNumberFormat="1" applyFont="1" applyFill="1" applyAlignment="1">
      <alignment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3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vertical="center"/>
    </xf>
    <xf numFmtId="41" fontId="2" fillId="0" borderId="1" xfId="2" applyNumberFormat="1" applyFont="1" applyFill="1" applyBorder="1" applyAlignment="1">
      <alignment vertical="center"/>
    </xf>
    <xf numFmtId="41" fontId="2" fillId="0" borderId="4" xfId="2" applyNumberFormat="1" applyFont="1" applyFill="1" applyBorder="1" applyAlignment="1">
      <alignment vertical="center"/>
    </xf>
    <xf numFmtId="41" fontId="2" fillId="0" borderId="0" xfId="2" applyNumberFormat="1" applyFont="1" applyFill="1" applyBorder="1" applyAlignment="1">
      <alignment vertical="center"/>
    </xf>
    <xf numFmtId="41" fontId="5" fillId="0" borderId="0" xfId="2" applyNumberFormat="1" applyFont="1" applyFill="1" applyAlignment="1">
      <alignment vertical="center"/>
    </xf>
    <xf numFmtId="41" fontId="2" fillId="0" borderId="3" xfId="2" applyNumberFormat="1" applyFont="1" applyFill="1" applyBorder="1" applyAlignment="1">
      <alignment vertical="center"/>
    </xf>
    <xf numFmtId="41" fontId="5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Alignment="1">
      <alignment vertical="center"/>
    </xf>
    <xf numFmtId="41" fontId="2" fillId="0" borderId="6" xfId="2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left" vertical="top"/>
    </xf>
    <xf numFmtId="0" fontId="3" fillId="0" borderId="0" xfId="0" applyFont="1" applyAlignment="1">
      <alignment vertical="top"/>
    </xf>
    <xf numFmtId="165" fontId="2" fillId="0" borderId="0" xfId="2" applyNumberFormat="1" applyFont="1" applyFill="1" applyAlignment="1">
      <alignment vertical="center"/>
    </xf>
    <xf numFmtId="165" fontId="2" fillId="0" borderId="0" xfId="2" applyNumberFormat="1" applyFont="1" applyFill="1" applyAlignment="1">
      <alignment horizontal="right" vertical="center"/>
    </xf>
    <xf numFmtId="165" fontId="6" fillId="0" borderId="0" xfId="2" quotePrefix="1" applyNumberFormat="1" applyFont="1" applyFill="1" applyBorder="1" applyAlignment="1">
      <alignment horizontal="center" vertical="center"/>
    </xf>
    <xf numFmtId="165" fontId="6" fillId="0" borderId="0" xfId="2" applyNumberFormat="1" applyFont="1" applyFill="1" applyBorder="1" applyAlignment="1">
      <alignment horizontal="center" vertical="center"/>
    </xf>
    <xf numFmtId="165" fontId="2" fillId="0" borderId="0" xfId="2" applyNumberFormat="1" applyFont="1" applyFill="1" applyAlignment="1">
      <alignment horizontal="centerContinuous" vertical="center"/>
    </xf>
    <xf numFmtId="41" fontId="2" fillId="2" borderId="0" xfId="2" applyNumberFormat="1" applyFont="1" applyFill="1" applyAlignment="1">
      <alignment vertical="center"/>
    </xf>
    <xf numFmtId="0" fontId="3" fillId="0" borderId="0" xfId="0" quotePrefix="1" applyNumberFormat="1" applyFont="1" applyFill="1" applyAlignment="1">
      <alignment horizontal="left" vertical="top"/>
    </xf>
    <xf numFmtId="0" fontId="6" fillId="0" borderId="0" xfId="2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left" vertical="top"/>
    </xf>
    <xf numFmtId="167" fontId="14" fillId="0" borderId="0" xfId="0" applyNumberFormat="1" applyFont="1" applyFill="1" applyAlignment="1">
      <alignment horizontal="right" vertical="top"/>
    </xf>
    <xf numFmtId="167" fontId="14" fillId="0" borderId="0" xfId="0" applyNumberFormat="1" applyFont="1" applyFill="1" applyAlignment="1">
      <alignment vertical="top"/>
    </xf>
    <xf numFmtId="41" fontId="2" fillId="0" borderId="0" xfId="10" applyNumberFormat="1" applyFont="1" applyFill="1" applyAlignment="1">
      <alignment vertical="top"/>
    </xf>
    <xf numFmtId="0" fontId="3" fillId="0" borderId="0" xfId="0" applyNumberFormat="1" applyFont="1" applyFill="1" applyAlignment="1">
      <alignment vertical="top"/>
    </xf>
    <xf numFmtId="0" fontId="5" fillId="0" borderId="0" xfId="0" applyFont="1" applyFill="1" applyBorder="1" applyAlignment="1">
      <alignment horizontal="center" vertical="center"/>
    </xf>
    <xf numFmtId="165" fontId="2" fillId="0" borderId="0" xfId="2" quotePrefix="1" applyNumberFormat="1" applyFont="1" applyFill="1" applyBorder="1" applyAlignment="1">
      <alignment horizontal="center" vertical="center"/>
    </xf>
    <xf numFmtId="9" fontId="2" fillId="0" borderId="0" xfId="18" applyFont="1" applyFill="1" applyAlignment="1">
      <alignment vertical="center"/>
    </xf>
    <xf numFmtId="41" fontId="2" fillId="0" borderId="0" xfId="10" applyNumberFormat="1" applyFont="1" applyFill="1" applyAlignment="1">
      <alignment horizontal="center" vertical="top"/>
    </xf>
    <xf numFmtId="41" fontId="2" fillId="0" borderId="1" xfId="10" applyNumberFormat="1" applyFont="1" applyFill="1" applyBorder="1" applyAlignment="1">
      <alignment horizontal="center" vertical="top"/>
    </xf>
    <xf numFmtId="41" fontId="2" fillId="0" borderId="0" xfId="10" applyNumberFormat="1" applyFont="1" applyFill="1" applyBorder="1" applyAlignment="1">
      <alignment vertical="top"/>
    </xf>
    <xf numFmtId="41" fontId="2" fillId="0" borderId="0" xfId="10" applyNumberFormat="1" applyFont="1" applyFill="1" applyBorder="1" applyAlignment="1">
      <alignment horizontal="center" vertical="top"/>
    </xf>
    <xf numFmtId="41" fontId="2" fillId="0" borderId="6" xfId="10" applyNumberFormat="1" applyFont="1" applyFill="1" applyBorder="1" applyAlignment="1">
      <alignment horizontal="center" vertical="top"/>
    </xf>
    <xf numFmtId="0" fontId="2" fillId="0" borderId="0" xfId="2" applyNumberFormat="1" applyFont="1" applyFill="1" applyAlignment="1">
      <alignment horizontal="right" vertical="center"/>
    </xf>
    <xf numFmtId="43" fontId="15" fillId="0" borderId="0" xfId="13" applyNumberFormat="1" applyFont="1"/>
    <xf numFmtId="4" fontId="2" fillId="0" borderId="0" xfId="0" applyNumberFormat="1" applyFont="1" applyFill="1" applyAlignment="1">
      <alignment vertical="center"/>
    </xf>
    <xf numFmtId="165" fontId="2" fillId="0" borderId="0" xfId="2" applyNumberFormat="1" applyFont="1" applyFill="1" applyBorder="1" applyAlignment="1">
      <alignment horizontal="right" vertical="center"/>
    </xf>
    <xf numFmtId="165" fontId="2" fillId="0" borderId="1" xfId="2" applyNumberFormat="1" applyFont="1" applyFill="1" applyBorder="1" applyAlignment="1">
      <alignment horizontal="right" vertical="center"/>
    </xf>
    <xf numFmtId="165" fontId="2" fillId="0" borderId="5" xfId="2" applyNumberFormat="1" applyFont="1" applyFill="1" applyBorder="1" applyAlignment="1">
      <alignment horizontal="right" vertical="center"/>
    </xf>
    <xf numFmtId="165" fontId="2" fillId="0" borderId="3" xfId="2" applyNumberFormat="1" applyFont="1" applyFill="1" applyBorder="1" applyAlignment="1">
      <alignment horizontal="right" vertical="center"/>
    </xf>
    <xf numFmtId="165" fontId="2" fillId="0" borderId="4" xfId="2" applyNumberFormat="1" applyFont="1" applyFill="1" applyBorder="1" applyAlignment="1">
      <alignment horizontal="right" vertical="center"/>
    </xf>
    <xf numFmtId="43" fontId="2" fillId="0" borderId="0" xfId="2" applyFont="1" applyFill="1" applyAlignment="1">
      <alignment vertical="center"/>
    </xf>
    <xf numFmtId="165" fontId="2" fillId="0" borderId="1" xfId="10" quotePrefix="1" applyNumberFormat="1" applyFont="1" applyFill="1" applyBorder="1" applyAlignment="1">
      <alignment horizontal="center" vertical="top"/>
    </xf>
    <xf numFmtId="41" fontId="5" fillId="0" borderId="0" xfId="2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49" fontId="15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left" vertical="center"/>
    </xf>
    <xf numFmtId="1" fontId="14" fillId="0" borderId="0" xfId="0" applyNumberFormat="1" applyFont="1" applyFill="1" applyAlignment="1">
      <alignment horizontal="center" vertical="top"/>
    </xf>
    <xf numFmtId="41" fontId="15" fillId="0" borderId="0" xfId="0" applyNumberFormat="1" applyFont="1" applyFill="1" applyBorder="1" applyAlignment="1">
      <alignment horizontal="right" vertical="top"/>
    </xf>
    <xf numFmtId="167" fontId="15" fillId="0" borderId="0" xfId="0" applyNumberFormat="1" applyFont="1" applyFill="1" applyBorder="1" applyAlignment="1">
      <alignment vertical="top"/>
    </xf>
    <xf numFmtId="0" fontId="2" fillId="0" borderId="0" xfId="1" applyNumberFormat="1" applyFont="1" applyFill="1" applyAlignment="1">
      <alignment horizontal="left" vertical="top"/>
    </xf>
    <xf numFmtId="168" fontId="15" fillId="0" borderId="4" xfId="0" applyNumberFormat="1" applyFont="1" applyFill="1" applyBorder="1" applyAlignment="1">
      <alignment horizontal="right" vertical="top"/>
    </xf>
    <xf numFmtId="168" fontId="15" fillId="0" borderId="0" xfId="0" applyNumberFormat="1" applyFont="1" applyFill="1" applyBorder="1" applyAlignment="1">
      <alignment vertical="top"/>
    </xf>
    <xf numFmtId="41" fontId="15" fillId="0" borderId="4" xfId="0" applyNumberFormat="1" applyFont="1" applyFill="1" applyBorder="1" applyAlignment="1">
      <alignment horizontal="right" vertical="top"/>
    </xf>
    <xf numFmtId="41" fontId="15" fillId="0" borderId="1" xfId="0" applyNumberFormat="1" applyFont="1" applyFill="1" applyBorder="1" applyAlignment="1">
      <alignment horizontal="right" vertical="top"/>
    </xf>
    <xf numFmtId="167" fontId="15" fillId="0" borderId="0" xfId="0" applyNumberFormat="1" applyFont="1" applyFill="1" applyAlignment="1">
      <alignment vertical="top"/>
    </xf>
    <xf numFmtId="41" fontId="15" fillId="0" borderId="5" xfId="0" applyNumberFormat="1" applyFont="1" applyFill="1" applyBorder="1" applyAlignment="1">
      <alignment horizontal="right" vertical="top"/>
    </xf>
    <xf numFmtId="41" fontId="2" fillId="0" borderId="7" xfId="10" applyNumberFormat="1" applyFont="1" applyFill="1" applyBorder="1" applyAlignment="1">
      <alignment vertical="top"/>
    </xf>
    <xf numFmtId="41" fontId="2" fillId="0" borderId="8" xfId="10" applyNumberFormat="1" applyFont="1" applyFill="1" applyBorder="1" applyAlignment="1">
      <alignment horizontal="center" vertical="top"/>
    </xf>
    <xf numFmtId="41" fontId="2" fillId="0" borderId="7" xfId="10" applyNumberFormat="1" applyFont="1" applyFill="1" applyBorder="1" applyAlignment="1">
      <alignment horizontal="center" vertical="top"/>
    </xf>
    <xf numFmtId="41" fontId="2" fillId="2" borderId="0" xfId="0" applyNumberFormat="1" applyFont="1" applyFill="1" applyAlignment="1">
      <alignment vertical="center"/>
    </xf>
    <xf numFmtId="3" fontId="2" fillId="0" borderId="0" xfId="14" applyNumberFormat="1" applyFont="1" applyFill="1" applyBorder="1" applyAlignment="1">
      <alignment horizontal="center" vertical="top"/>
    </xf>
    <xf numFmtId="3" fontId="2" fillId="0" borderId="1" xfId="14" applyNumberFormat="1" applyFont="1" applyFill="1" applyBorder="1" applyAlignment="1">
      <alignment horizontal="center" vertical="top"/>
    </xf>
    <xf numFmtId="3" fontId="2" fillId="0" borderId="3" xfId="14" applyNumberFormat="1" applyFont="1" applyFill="1" applyBorder="1" applyAlignment="1">
      <alignment horizontal="center" vertical="top"/>
    </xf>
    <xf numFmtId="165" fontId="2" fillId="0" borderId="1" xfId="10" applyNumberFormat="1" applyFont="1" applyFill="1" applyBorder="1" applyAlignment="1">
      <alignment horizontal="center" vertical="top"/>
    </xf>
    <xf numFmtId="165" fontId="2" fillId="0" borderId="1" xfId="10" applyNumberFormat="1" applyFont="1" applyFill="1" applyBorder="1" applyAlignment="1">
      <alignment horizontal="center" vertical="top"/>
    </xf>
  </cellXfs>
  <cellStyles count="22">
    <cellStyle name="0,0_x000d__x000a_NA_x000d__x000a_" xfId="1"/>
    <cellStyle name="Comma" xfId="2" builtinId="3"/>
    <cellStyle name="Comma 2" xfId="3"/>
    <cellStyle name="Comma 2 2" xfId="4"/>
    <cellStyle name="Comma 2 3" xfId="5"/>
    <cellStyle name="Comma 3" xfId="6"/>
    <cellStyle name="Comma 4" xfId="7"/>
    <cellStyle name="Currency1 28" xfId="8"/>
    <cellStyle name="E&amp;Y House" xfId="9"/>
    <cellStyle name="Normal" xfId="0" builtinId="0"/>
    <cellStyle name="Normal 2" xfId="10"/>
    <cellStyle name="Normal 2 2" xfId="11"/>
    <cellStyle name="Normal 2 2 2" xfId="12"/>
    <cellStyle name="Normal 2 3" xfId="13"/>
    <cellStyle name="Normal 3" xfId="14"/>
    <cellStyle name="Normal 3 2" xfId="15"/>
    <cellStyle name="Normal 4" xfId="16"/>
    <cellStyle name="Normal 5" xfId="17"/>
    <cellStyle name="Percent" xfId="18" builtinId="5"/>
    <cellStyle name="Percent 2" xfId="19"/>
    <cellStyle name="Percent 2 2" xfId="20"/>
    <cellStyle name="Percent 3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925" name="Line 1"/>
        <xdr:cNvSpPr>
          <a:spLocks noChangeShapeType="1"/>
        </xdr:cNvSpPr>
      </xdr:nvSpPr>
      <xdr:spPr bwMode="auto">
        <a:xfrm>
          <a:off x="2714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926" name="Line 2"/>
        <xdr:cNvSpPr>
          <a:spLocks noChangeShapeType="1"/>
        </xdr:cNvSpPr>
      </xdr:nvSpPr>
      <xdr:spPr bwMode="auto">
        <a:xfrm>
          <a:off x="2714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"/>
  <sheetViews>
    <sheetView showGridLines="0" tabSelected="1" view="pageBreakPreview" zoomScaleNormal="100" zoomScaleSheetLayoutView="100" workbookViewId="0"/>
  </sheetViews>
  <sheetFormatPr defaultColWidth="10.7109375" defaultRowHeight="23.25" customHeight="1"/>
  <cols>
    <col min="1" max="1" width="40.7109375" style="12" customWidth="1"/>
    <col min="2" max="2" width="8.7109375" style="16" customWidth="1"/>
    <col min="3" max="3" width="1.28515625" style="16" customWidth="1"/>
    <col min="4" max="4" width="13.85546875" style="50" customWidth="1"/>
    <col min="5" max="5" width="1.28515625" style="50" customWidth="1"/>
    <col min="6" max="6" width="13.85546875" style="50" customWidth="1"/>
    <col min="7" max="7" width="1.28515625" style="50" customWidth="1"/>
    <col min="8" max="8" width="13.85546875" style="50" customWidth="1"/>
    <col min="9" max="9" width="0.85546875" style="16" customWidth="1"/>
    <col min="10" max="10" width="13.85546875" style="16" bestFit="1" customWidth="1"/>
    <col min="11" max="11" width="11.28515625" style="16" bestFit="1" customWidth="1"/>
    <col min="12" max="16384" width="10.7109375" style="16"/>
  </cols>
  <sheetData>
    <row r="1" spans="1:11" ht="23.25" customHeight="1">
      <c r="A1" s="13" t="s">
        <v>100</v>
      </c>
      <c r="B1" s="14"/>
      <c r="C1" s="14"/>
      <c r="D1" s="49"/>
      <c r="E1" s="49"/>
      <c r="F1" s="49"/>
      <c r="G1" s="49"/>
      <c r="H1" s="49"/>
    </row>
    <row r="2" spans="1:11" ht="23.25" customHeight="1">
      <c r="A2" s="13" t="s">
        <v>47</v>
      </c>
      <c r="B2" s="14"/>
      <c r="C2" s="14"/>
      <c r="D2" s="49"/>
      <c r="E2" s="49"/>
      <c r="F2" s="49"/>
      <c r="G2" s="49"/>
      <c r="H2" s="49"/>
    </row>
    <row r="3" spans="1:11" ht="23.25" customHeight="1">
      <c r="A3" s="13" t="s">
        <v>105</v>
      </c>
      <c r="B3" s="14"/>
      <c r="C3" s="14"/>
      <c r="D3" s="49"/>
      <c r="E3" s="49"/>
      <c r="F3" s="49"/>
      <c r="G3" s="49"/>
      <c r="H3" s="49"/>
    </row>
    <row r="4" spans="1:11" ht="23.25" customHeight="1">
      <c r="B4" s="17"/>
      <c r="D4" s="79"/>
      <c r="E4" s="79"/>
      <c r="F4" s="80"/>
      <c r="G4" s="79"/>
      <c r="H4" s="80"/>
      <c r="I4" s="80" t="s">
        <v>64</v>
      </c>
    </row>
    <row r="5" spans="1:11" ht="23.25" customHeight="1">
      <c r="B5" s="17"/>
      <c r="D5" s="93" t="s">
        <v>75</v>
      </c>
      <c r="E5" s="93"/>
      <c r="F5" s="93" t="s">
        <v>75</v>
      </c>
      <c r="G5" s="93"/>
      <c r="H5" s="93" t="s">
        <v>75</v>
      </c>
    </row>
    <row r="6" spans="1:11" ht="23.25" customHeight="1">
      <c r="B6" s="48" t="s">
        <v>0</v>
      </c>
      <c r="C6" s="55"/>
      <c r="D6" s="81" t="s">
        <v>106</v>
      </c>
      <c r="E6" s="82"/>
      <c r="F6" s="81" t="s">
        <v>79</v>
      </c>
      <c r="G6" s="82"/>
      <c r="H6" s="81" t="s">
        <v>107</v>
      </c>
    </row>
    <row r="7" spans="1:11" ht="23.25" customHeight="1">
      <c r="B7" s="48"/>
      <c r="C7" s="55"/>
      <c r="D7" s="81"/>
      <c r="E7" s="82"/>
      <c r="F7" s="93" t="s">
        <v>76</v>
      </c>
      <c r="G7" s="82"/>
      <c r="H7" s="93"/>
    </row>
    <row r="8" spans="1:11" s="19" customFormat="1" ht="23.25" customHeight="1">
      <c r="A8" s="20" t="s">
        <v>26</v>
      </c>
      <c r="B8" s="17"/>
      <c r="C8" s="17"/>
      <c r="D8" s="50"/>
      <c r="E8" s="50"/>
      <c r="F8" s="93"/>
      <c r="G8" s="50"/>
      <c r="H8" s="50"/>
    </row>
    <row r="9" spans="1:11" s="19" customFormat="1" ht="23.25" customHeight="1">
      <c r="A9" s="21" t="s">
        <v>1</v>
      </c>
      <c r="B9" s="22"/>
      <c r="C9" s="22"/>
      <c r="D9" s="50"/>
      <c r="E9" s="50"/>
      <c r="F9" s="50"/>
      <c r="G9" s="50"/>
      <c r="H9" s="50"/>
    </row>
    <row r="10" spans="1:11" s="19" customFormat="1" ht="23.25" customHeight="1">
      <c r="A10" s="23" t="s">
        <v>27</v>
      </c>
      <c r="B10" s="24">
        <v>8</v>
      </c>
      <c r="C10" s="72"/>
      <c r="D10" s="61">
        <v>237804656</v>
      </c>
      <c r="E10" s="63"/>
      <c r="F10" s="61">
        <v>208736909</v>
      </c>
      <c r="G10" s="63"/>
      <c r="H10" s="61">
        <v>178941948</v>
      </c>
      <c r="K10" s="66"/>
    </row>
    <row r="11" spans="1:11" s="19" customFormat="1" ht="23.25" customHeight="1">
      <c r="A11" s="12" t="s">
        <v>101</v>
      </c>
      <c r="B11" s="24">
        <v>9</v>
      </c>
      <c r="C11" s="66"/>
      <c r="D11" s="69">
        <v>453725087</v>
      </c>
      <c r="E11" s="47"/>
      <c r="F11" s="69">
        <v>614502246</v>
      </c>
      <c r="G11" s="47"/>
      <c r="H11" s="69">
        <v>599680825</v>
      </c>
    </row>
    <row r="12" spans="1:11" s="19" customFormat="1" ht="23.25" customHeight="1">
      <c r="A12" s="12" t="s">
        <v>51</v>
      </c>
      <c r="B12" s="24">
        <v>10</v>
      </c>
      <c r="C12" s="66"/>
      <c r="D12" s="69">
        <v>132867228</v>
      </c>
      <c r="E12" s="47"/>
      <c r="F12" s="69">
        <v>142105715</v>
      </c>
      <c r="G12" s="47"/>
      <c r="H12" s="69">
        <v>120857941</v>
      </c>
    </row>
    <row r="13" spans="1:11" s="19" customFormat="1" ht="23.25" customHeight="1">
      <c r="A13" s="28" t="s">
        <v>71</v>
      </c>
      <c r="B13" s="27">
        <v>11</v>
      </c>
      <c r="C13" s="73"/>
      <c r="D13" s="69">
        <v>39468137</v>
      </c>
      <c r="E13" s="69"/>
      <c r="F13" s="69">
        <v>41586187</v>
      </c>
      <c r="G13" s="69"/>
      <c r="H13" s="69">
        <v>42165186</v>
      </c>
    </row>
    <row r="14" spans="1:11" s="19" customFormat="1" ht="23.25" customHeight="1">
      <c r="A14" s="12" t="s">
        <v>28</v>
      </c>
      <c r="B14" s="27"/>
      <c r="C14" s="73"/>
      <c r="D14" s="69">
        <v>14755066</v>
      </c>
      <c r="E14" s="69"/>
      <c r="F14" s="69">
        <v>12265516</v>
      </c>
      <c r="G14" s="69"/>
      <c r="H14" s="69">
        <v>4580088</v>
      </c>
    </row>
    <row r="15" spans="1:11" s="19" customFormat="1" ht="23.25" customHeight="1">
      <c r="A15" s="29" t="s">
        <v>2</v>
      </c>
      <c r="B15" s="27"/>
      <c r="C15" s="73"/>
      <c r="D15" s="71">
        <f>SUM(D10:D14)</f>
        <v>878620174</v>
      </c>
      <c r="E15" s="69"/>
      <c r="F15" s="71">
        <f>SUM(F10:F14)</f>
        <v>1019196573</v>
      </c>
      <c r="G15" s="69"/>
      <c r="H15" s="71">
        <f>SUM(H10:H14)</f>
        <v>946225988</v>
      </c>
    </row>
    <row r="16" spans="1:11" s="19" customFormat="1" ht="23.25" customHeight="1">
      <c r="A16" s="29" t="s">
        <v>3</v>
      </c>
      <c r="B16" s="27"/>
      <c r="C16" s="73"/>
      <c r="D16" s="69"/>
      <c r="E16" s="69"/>
      <c r="F16" s="69"/>
      <c r="G16" s="69"/>
      <c r="H16" s="69"/>
    </row>
    <row r="17" spans="1:9" s="19" customFormat="1" ht="23.25" customHeight="1">
      <c r="A17" s="12" t="s">
        <v>141</v>
      </c>
      <c r="B17" s="27"/>
      <c r="C17" s="73"/>
      <c r="D17" s="69">
        <v>0</v>
      </c>
      <c r="E17" s="69"/>
      <c r="F17" s="69">
        <v>0</v>
      </c>
      <c r="G17" s="69"/>
      <c r="H17" s="69">
        <v>20000000</v>
      </c>
    </row>
    <row r="18" spans="1:9" s="19" customFormat="1" ht="23.25" customHeight="1">
      <c r="A18" s="12" t="s">
        <v>84</v>
      </c>
      <c r="B18" s="27">
        <v>12</v>
      </c>
      <c r="C18" s="73"/>
      <c r="D18" s="69">
        <v>2704300</v>
      </c>
      <c r="E18" s="69"/>
      <c r="F18" s="69">
        <v>2704300</v>
      </c>
      <c r="G18" s="69"/>
      <c r="H18" s="69">
        <v>2704300</v>
      </c>
    </row>
    <row r="19" spans="1:9" s="19" customFormat="1" ht="23.25" customHeight="1">
      <c r="A19" s="16" t="s">
        <v>103</v>
      </c>
      <c r="B19" s="22">
        <v>13</v>
      </c>
      <c r="C19" s="72"/>
      <c r="D19" s="69">
        <v>1375000</v>
      </c>
      <c r="E19" s="69"/>
      <c r="F19" s="69">
        <v>1375000</v>
      </c>
      <c r="G19" s="69"/>
      <c r="H19" s="69">
        <v>1375000</v>
      </c>
    </row>
    <row r="20" spans="1:9" s="19" customFormat="1" ht="23.25" customHeight="1">
      <c r="A20" s="16" t="s">
        <v>83</v>
      </c>
      <c r="B20" s="22">
        <v>14</v>
      </c>
      <c r="C20" s="72"/>
      <c r="D20" s="69">
        <v>1713327084</v>
      </c>
      <c r="E20" s="69"/>
      <c r="F20" s="69">
        <v>1139984635</v>
      </c>
      <c r="G20" s="69"/>
      <c r="H20" s="69">
        <v>959864582</v>
      </c>
    </row>
    <row r="21" spans="1:9" s="19" customFormat="1" ht="23.25" customHeight="1">
      <c r="A21" s="16" t="s">
        <v>104</v>
      </c>
      <c r="B21" s="22">
        <v>15</v>
      </c>
      <c r="C21" s="72"/>
      <c r="D21" s="69">
        <v>91622704</v>
      </c>
      <c r="E21" s="69"/>
      <c r="F21" s="69">
        <v>98321795</v>
      </c>
      <c r="G21" s="69"/>
      <c r="H21" s="69">
        <v>95555208</v>
      </c>
    </row>
    <row r="22" spans="1:9" s="19" customFormat="1" ht="23.25" customHeight="1">
      <c r="A22" s="16" t="s">
        <v>102</v>
      </c>
      <c r="B22" s="22"/>
      <c r="C22" s="72"/>
      <c r="D22" s="69">
        <v>140700426</v>
      </c>
      <c r="E22" s="69"/>
      <c r="F22" s="69">
        <v>6357089</v>
      </c>
      <c r="G22" s="69"/>
      <c r="H22" s="69">
        <v>0</v>
      </c>
    </row>
    <row r="23" spans="1:9" s="19" customFormat="1" ht="23.25" customHeight="1">
      <c r="A23" s="16" t="s">
        <v>95</v>
      </c>
      <c r="B23" s="22">
        <v>20</v>
      </c>
      <c r="C23" s="72"/>
      <c r="D23" s="69">
        <v>26623893</v>
      </c>
      <c r="E23" s="69"/>
      <c r="F23" s="69">
        <v>24418964</v>
      </c>
      <c r="G23" s="69"/>
      <c r="H23" s="69">
        <v>22440397</v>
      </c>
    </row>
    <row r="24" spans="1:9" s="19" customFormat="1" ht="23.25" customHeight="1">
      <c r="A24" s="16" t="s">
        <v>29</v>
      </c>
      <c r="B24" s="17"/>
      <c r="C24" s="74"/>
      <c r="D24" s="67">
        <v>1609787</v>
      </c>
      <c r="E24" s="69"/>
      <c r="F24" s="67">
        <v>1485564</v>
      </c>
      <c r="G24" s="69"/>
      <c r="H24" s="67">
        <v>735358</v>
      </c>
    </row>
    <row r="25" spans="1:9" ht="23.25" customHeight="1">
      <c r="A25" s="29" t="s">
        <v>4</v>
      </c>
      <c r="B25" s="17"/>
      <c r="C25" s="74"/>
      <c r="D25" s="69">
        <f>SUM(D17:D24)</f>
        <v>1977963194</v>
      </c>
      <c r="E25" s="69"/>
      <c r="F25" s="69">
        <f>SUM(F17:F24)</f>
        <v>1274647347</v>
      </c>
      <c r="G25" s="69"/>
      <c r="H25" s="69">
        <f>SUM(H17:H24)</f>
        <v>1102674845</v>
      </c>
    </row>
    <row r="26" spans="1:9" ht="23.25" customHeight="1" thickBot="1">
      <c r="A26" s="20" t="s">
        <v>5</v>
      </c>
      <c r="B26" s="17"/>
      <c r="C26" s="74"/>
      <c r="D26" s="75">
        <f>D15+D25</f>
        <v>2856583368</v>
      </c>
      <c r="E26" s="69"/>
      <c r="F26" s="75">
        <f>F15+F25</f>
        <v>2293843920</v>
      </c>
      <c r="G26" s="69"/>
      <c r="H26" s="75">
        <f>H15+H25</f>
        <v>2048900833</v>
      </c>
    </row>
    <row r="27" spans="1:9" ht="23.25" customHeight="1" thickTop="1">
      <c r="A27" s="20"/>
      <c r="B27" s="17"/>
      <c r="C27" s="17"/>
      <c r="D27" s="51"/>
      <c r="E27" s="51"/>
      <c r="F27" s="51"/>
      <c r="G27" s="51"/>
      <c r="H27" s="51"/>
    </row>
    <row r="28" spans="1:9" ht="23.25" customHeight="1">
      <c r="A28" s="12" t="s">
        <v>6</v>
      </c>
      <c r="B28" s="17"/>
      <c r="C28" s="17"/>
      <c r="D28" s="51"/>
      <c r="E28" s="51"/>
      <c r="F28" s="51"/>
      <c r="G28" s="51"/>
      <c r="H28" s="51"/>
    </row>
    <row r="29" spans="1:9" ht="21" customHeight="1">
      <c r="A29" s="13" t="s">
        <v>100</v>
      </c>
      <c r="B29" s="14"/>
      <c r="C29" s="14"/>
      <c r="D29" s="49"/>
      <c r="E29" s="49"/>
      <c r="F29" s="49"/>
      <c r="G29" s="49"/>
      <c r="H29" s="49"/>
    </row>
    <row r="30" spans="1:9" ht="21" customHeight="1">
      <c r="A30" s="31" t="s">
        <v>48</v>
      </c>
      <c r="B30" s="14"/>
      <c r="C30" s="14"/>
      <c r="D30" s="49"/>
      <c r="E30" s="49"/>
      <c r="F30" s="49"/>
      <c r="G30" s="49"/>
      <c r="H30" s="49"/>
    </row>
    <row r="31" spans="1:9" ht="21" customHeight="1">
      <c r="A31" s="13" t="s">
        <v>105</v>
      </c>
      <c r="B31" s="14"/>
      <c r="C31" s="14"/>
      <c r="D31" s="49"/>
      <c r="E31" s="49"/>
      <c r="F31" s="49"/>
      <c r="G31" s="49"/>
      <c r="H31" s="49"/>
    </row>
    <row r="32" spans="1:9" ht="21" customHeight="1">
      <c r="B32" s="17"/>
      <c r="D32" s="79"/>
      <c r="E32" s="79"/>
      <c r="F32" s="80"/>
      <c r="G32" s="79"/>
      <c r="H32" s="80"/>
      <c r="I32" s="80" t="s">
        <v>64</v>
      </c>
    </row>
    <row r="33" spans="1:10" ht="21" customHeight="1">
      <c r="B33" s="17"/>
      <c r="D33" s="93" t="s">
        <v>75</v>
      </c>
      <c r="E33" s="93"/>
      <c r="F33" s="93" t="s">
        <v>75</v>
      </c>
      <c r="G33" s="93"/>
      <c r="H33" s="93" t="s">
        <v>75</v>
      </c>
    </row>
    <row r="34" spans="1:10" ht="21" customHeight="1">
      <c r="B34" s="48" t="s">
        <v>0</v>
      </c>
      <c r="C34" s="55"/>
      <c r="D34" s="81" t="s">
        <v>106</v>
      </c>
      <c r="E34" s="82"/>
      <c r="F34" s="81" t="s">
        <v>79</v>
      </c>
      <c r="G34" s="82"/>
      <c r="H34" s="81" t="s">
        <v>107</v>
      </c>
    </row>
    <row r="35" spans="1:10" ht="21" customHeight="1">
      <c r="B35" s="48"/>
      <c r="C35" s="55"/>
      <c r="D35" s="81"/>
      <c r="E35" s="82"/>
      <c r="F35" s="93" t="s">
        <v>76</v>
      </c>
      <c r="G35" s="82"/>
      <c r="H35" s="93"/>
    </row>
    <row r="36" spans="1:10" s="19" customFormat="1" ht="21" customHeight="1">
      <c r="A36" s="20" t="s">
        <v>41</v>
      </c>
      <c r="B36" s="17"/>
      <c r="C36" s="16"/>
      <c r="D36" s="52"/>
      <c r="E36" s="52"/>
      <c r="F36" s="52"/>
      <c r="G36" s="52"/>
      <c r="H36" s="52"/>
    </row>
    <row r="37" spans="1:10" s="19" customFormat="1" ht="21" customHeight="1">
      <c r="A37" s="20" t="s">
        <v>7</v>
      </c>
      <c r="B37" s="17"/>
      <c r="C37" s="16"/>
      <c r="D37" s="64"/>
      <c r="E37" s="64"/>
      <c r="F37" s="64"/>
      <c r="G37" s="64"/>
      <c r="H37" s="64"/>
    </row>
    <row r="38" spans="1:10" s="19" customFormat="1" ht="21" customHeight="1">
      <c r="A38" s="23" t="s">
        <v>56</v>
      </c>
      <c r="B38" s="22">
        <v>16</v>
      </c>
      <c r="C38" s="22"/>
      <c r="D38" s="63">
        <v>616859876</v>
      </c>
      <c r="E38" s="63"/>
      <c r="F38" s="63">
        <v>281979282</v>
      </c>
      <c r="G38" s="63"/>
      <c r="H38" s="63">
        <v>259501357</v>
      </c>
      <c r="J38" s="84"/>
    </row>
    <row r="39" spans="1:10" s="19" customFormat="1" ht="21" customHeight="1">
      <c r="A39" s="111" t="s">
        <v>85</v>
      </c>
      <c r="B39" s="22"/>
      <c r="C39" s="22"/>
      <c r="D39" s="63">
        <v>20654884</v>
      </c>
      <c r="E39" s="63"/>
      <c r="F39" s="63">
        <v>20785914</v>
      </c>
      <c r="G39" s="63"/>
      <c r="H39" s="63">
        <v>26584453</v>
      </c>
    </row>
    <row r="40" spans="1:10" s="19" customFormat="1" ht="21" customHeight="1">
      <c r="A40" s="23" t="s">
        <v>30</v>
      </c>
      <c r="B40" s="17"/>
      <c r="C40" s="16"/>
      <c r="D40" s="69">
        <v>17020330</v>
      </c>
      <c r="E40" s="69"/>
      <c r="F40" s="69">
        <v>15623722</v>
      </c>
      <c r="G40" s="69"/>
      <c r="H40" s="69">
        <v>10582992</v>
      </c>
    </row>
    <row r="41" spans="1:10" s="19" customFormat="1" ht="21" customHeight="1">
      <c r="A41" s="20" t="s">
        <v>8</v>
      </c>
      <c r="B41" s="17"/>
      <c r="C41" s="16"/>
      <c r="D41" s="71">
        <f>SUM(D38:D40)</f>
        <v>654535090</v>
      </c>
      <c r="E41" s="69"/>
      <c r="F41" s="71">
        <f>SUM(F38:F40)</f>
        <v>318388918</v>
      </c>
      <c r="G41" s="69"/>
      <c r="H41" s="71">
        <f>SUM(H38:H40)</f>
        <v>296668802</v>
      </c>
    </row>
    <row r="42" spans="1:10" s="19" customFormat="1" ht="21" customHeight="1">
      <c r="A42" s="20" t="s">
        <v>9</v>
      </c>
      <c r="B42" s="17"/>
      <c r="C42" s="16"/>
      <c r="D42" s="25"/>
      <c r="E42" s="25"/>
      <c r="F42" s="25"/>
      <c r="G42" s="25"/>
      <c r="H42" s="25"/>
    </row>
    <row r="43" spans="1:10" s="19" customFormat="1" ht="21" customHeight="1">
      <c r="A43" s="16" t="s">
        <v>49</v>
      </c>
      <c r="B43" s="22">
        <v>17</v>
      </c>
      <c r="C43" s="16"/>
      <c r="D43" s="69">
        <v>105557223</v>
      </c>
      <c r="E43" s="69"/>
      <c r="F43" s="69">
        <v>93300572</v>
      </c>
      <c r="G43" s="69"/>
      <c r="H43" s="69">
        <f>81728131+1</f>
        <v>81728132</v>
      </c>
    </row>
    <row r="44" spans="1:10" s="19" customFormat="1" ht="21" customHeight="1">
      <c r="A44" s="16" t="s">
        <v>94</v>
      </c>
      <c r="B44" s="22"/>
      <c r="C44" s="16"/>
      <c r="D44" s="67">
        <v>1462748</v>
      </c>
      <c r="E44" s="69"/>
      <c r="F44" s="67">
        <v>1301348</v>
      </c>
      <c r="G44" s="69"/>
      <c r="H44" s="67">
        <v>1119600</v>
      </c>
    </row>
    <row r="45" spans="1:10" s="19" customFormat="1" ht="21" customHeight="1">
      <c r="A45" s="20" t="s">
        <v>10</v>
      </c>
      <c r="B45" s="22"/>
      <c r="C45" s="16"/>
      <c r="D45" s="67">
        <f>SUM(D43:D44)</f>
        <v>107019971</v>
      </c>
      <c r="E45" s="47"/>
      <c r="F45" s="67">
        <f>SUM(F43:F44)</f>
        <v>94601920</v>
      </c>
      <c r="G45" s="47"/>
      <c r="H45" s="67">
        <f>SUM(H43:H44)</f>
        <v>82847732</v>
      </c>
    </row>
    <row r="46" spans="1:10" s="19" customFormat="1" ht="21" customHeight="1">
      <c r="A46" s="20" t="s">
        <v>11</v>
      </c>
      <c r="B46" s="17"/>
      <c r="C46" s="16"/>
      <c r="D46" s="67">
        <f>D41+D45</f>
        <v>761555061</v>
      </c>
      <c r="E46" s="69"/>
      <c r="F46" s="67">
        <f>F41+F45</f>
        <v>412990838</v>
      </c>
      <c r="G46" s="69"/>
      <c r="H46" s="67">
        <f>H41+H45</f>
        <v>379516534</v>
      </c>
    </row>
    <row r="47" spans="1:10" s="19" customFormat="1" ht="21" customHeight="1">
      <c r="A47" s="20" t="s">
        <v>12</v>
      </c>
      <c r="B47" s="17"/>
      <c r="C47" s="16"/>
      <c r="D47" s="51"/>
      <c r="E47" s="51"/>
      <c r="F47" s="51"/>
      <c r="G47" s="51"/>
      <c r="H47" s="51"/>
    </row>
    <row r="48" spans="1:10" s="19" customFormat="1" ht="21" customHeight="1">
      <c r="A48" s="16" t="s">
        <v>31</v>
      </c>
      <c r="B48" s="27"/>
      <c r="C48" s="16"/>
      <c r="D48" s="50"/>
      <c r="E48" s="50"/>
      <c r="F48" s="50"/>
      <c r="G48" s="50"/>
      <c r="H48" s="50"/>
    </row>
    <row r="49" spans="1:10" s="19" customFormat="1" ht="21" customHeight="1">
      <c r="A49" s="35" t="s">
        <v>32</v>
      </c>
      <c r="C49" s="33"/>
      <c r="D49" s="66"/>
      <c r="E49" s="66"/>
      <c r="F49" s="66"/>
      <c r="G49" s="66"/>
      <c r="H49" s="66"/>
    </row>
    <row r="50" spans="1:10" s="19" customFormat="1" ht="21" customHeight="1" thickBot="1">
      <c r="A50" s="23" t="s">
        <v>108</v>
      </c>
      <c r="C50" s="22"/>
      <c r="D50" s="68">
        <v>600000000</v>
      </c>
      <c r="E50" s="63"/>
      <c r="F50" s="68">
        <v>600000000</v>
      </c>
      <c r="G50" s="63"/>
      <c r="H50" s="68">
        <v>600000000</v>
      </c>
    </row>
    <row r="51" spans="1:10" s="19" customFormat="1" ht="21" customHeight="1" thickTop="1">
      <c r="A51" s="35" t="s">
        <v>59</v>
      </c>
      <c r="B51" s="22"/>
      <c r="C51" s="22"/>
      <c r="D51" s="66"/>
      <c r="E51" s="66"/>
      <c r="F51" s="66"/>
      <c r="G51" s="66"/>
      <c r="H51" s="66"/>
    </row>
    <row r="52" spans="1:10" s="19" customFormat="1" ht="21" customHeight="1">
      <c r="A52" s="23" t="s">
        <v>108</v>
      </c>
      <c r="B52" s="22"/>
      <c r="C52" s="22"/>
      <c r="D52" s="63">
        <v>600000000</v>
      </c>
      <c r="E52" s="63"/>
      <c r="F52" s="63">
        <v>600000000</v>
      </c>
      <c r="G52" s="63"/>
      <c r="H52" s="63">
        <v>600000000</v>
      </c>
    </row>
    <row r="53" spans="1:10" s="19" customFormat="1" ht="21" customHeight="1">
      <c r="A53" s="35" t="s">
        <v>109</v>
      </c>
      <c r="B53" s="22"/>
      <c r="C53" s="22"/>
      <c r="D53" s="63">
        <v>10349000</v>
      </c>
      <c r="E53" s="63"/>
      <c r="F53" s="63">
        <v>10349000</v>
      </c>
      <c r="G53" s="63"/>
      <c r="H53" s="63">
        <v>10349000</v>
      </c>
    </row>
    <row r="54" spans="1:10" s="19" customFormat="1" ht="21" customHeight="1">
      <c r="A54" s="35" t="s">
        <v>19</v>
      </c>
      <c r="B54" s="22"/>
      <c r="C54" s="22"/>
      <c r="D54" s="25"/>
      <c r="E54" s="25"/>
      <c r="F54" s="25"/>
      <c r="G54" s="25"/>
      <c r="H54" s="25"/>
    </row>
    <row r="55" spans="1:10" s="19" customFormat="1" ht="21" customHeight="1">
      <c r="A55" s="23" t="s">
        <v>33</v>
      </c>
      <c r="B55" s="22">
        <v>18</v>
      </c>
      <c r="C55" s="22"/>
      <c r="D55" s="69">
        <v>60000000</v>
      </c>
      <c r="E55" s="69"/>
      <c r="F55" s="69">
        <v>60000000</v>
      </c>
      <c r="G55" s="69"/>
      <c r="H55" s="69">
        <v>60000000</v>
      </c>
    </row>
    <row r="56" spans="1:10" s="19" customFormat="1" ht="21" customHeight="1">
      <c r="A56" s="23" t="s">
        <v>86</v>
      </c>
      <c r="B56" s="22"/>
      <c r="C56" s="22"/>
      <c r="D56" s="69">
        <f>'The Company'!M29</f>
        <v>1422822819</v>
      </c>
      <c r="E56" s="110"/>
      <c r="F56" s="69">
        <f>'The Company'!M24</f>
        <v>1208567081</v>
      </c>
      <c r="G56" s="110"/>
      <c r="H56" s="69">
        <f>'The Company'!M14</f>
        <v>996753743</v>
      </c>
      <c r="J56" s="66"/>
    </row>
    <row r="57" spans="1:10" s="19" customFormat="1" ht="21" customHeight="1">
      <c r="A57" s="35" t="s">
        <v>110</v>
      </c>
      <c r="B57" s="22"/>
      <c r="C57" s="22"/>
      <c r="D57" s="67">
        <f>'The Company'!O29</f>
        <v>1856488</v>
      </c>
      <c r="E57" s="70"/>
      <c r="F57" s="67">
        <f>'The Company'!O24</f>
        <v>1937001</v>
      </c>
      <c r="G57" s="70"/>
      <c r="H57" s="67">
        <f>'The Company'!O14</f>
        <v>2281556</v>
      </c>
      <c r="J57" s="66"/>
    </row>
    <row r="58" spans="1:10" s="19" customFormat="1" ht="21" customHeight="1">
      <c r="A58" s="36" t="s">
        <v>13</v>
      </c>
      <c r="B58" s="16"/>
      <c r="C58" s="16"/>
      <c r="D58" s="67">
        <f>SUM(D52:D57)</f>
        <v>2095028307</v>
      </c>
      <c r="E58" s="70"/>
      <c r="F58" s="67">
        <f>SUM(F52:F57)</f>
        <v>1880853082</v>
      </c>
      <c r="G58" s="70"/>
      <c r="H58" s="67">
        <f>SUM(H52:H57)</f>
        <v>1669384299</v>
      </c>
    </row>
    <row r="59" spans="1:10" s="19" customFormat="1" ht="21" customHeight="1" thickBot="1">
      <c r="A59" s="20" t="s">
        <v>14</v>
      </c>
      <c r="B59" s="16"/>
      <c r="C59" s="16"/>
      <c r="D59" s="68">
        <f>SUM(D46,D58)</f>
        <v>2856583368</v>
      </c>
      <c r="E59" s="63"/>
      <c r="F59" s="68">
        <f>SUM(F46,F58)</f>
        <v>2293843920</v>
      </c>
      <c r="G59" s="63"/>
      <c r="H59" s="68">
        <f>SUM(H46,H58)</f>
        <v>2048900833</v>
      </c>
    </row>
    <row r="60" spans="1:10" s="19" customFormat="1" ht="21" customHeight="1" thickTop="1">
      <c r="A60" s="16"/>
      <c r="B60" s="16"/>
      <c r="C60" s="16"/>
      <c r="D60" s="63">
        <f>D59-D26</f>
        <v>0</v>
      </c>
      <c r="E60" s="63"/>
      <c r="F60" s="63">
        <f>F59-F26</f>
        <v>0</v>
      </c>
      <c r="G60" s="63"/>
      <c r="H60" s="63">
        <f>H59-H26</f>
        <v>0</v>
      </c>
    </row>
    <row r="61" spans="1:10" ht="21" customHeight="1">
      <c r="A61" s="12" t="s">
        <v>6</v>
      </c>
      <c r="F61" s="102"/>
    </row>
    <row r="62" spans="1:10" ht="21" customHeight="1"/>
    <row r="63" spans="1:10" ht="21" customHeight="1">
      <c r="A63" s="37"/>
    </row>
    <row r="64" spans="1:10" ht="21" customHeight="1"/>
    <row r="65" spans="1:2" ht="21" customHeight="1">
      <c r="B65" s="16" t="s">
        <v>15</v>
      </c>
    </row>
    <row r="66" spans="1:2" ht="21" customHeight="1">
      <c r="A66" s="37"/>
    </row>
  </sheetData>
  <phoneticPr fontId="0" type="noConversion"/>
  <printOptions horizontalCentered="1"/>
  <pageMargins left="0.98425196850393704" right="0.39370078740157499" top="0.78740157480314998" bottom="0.27559055118110198" header="0.196850393700787" footer="0.196850393700787"/>
  <pageSetup paperSize="9" orientation="portrait" r:id="rId1"/>
  <headerFooter alignWithMargins="0"/>
  <rowBreaks count="1" manualBreakCount="1">
    <brk id="2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showGridLines="0" view="pageBreakPreview" zoomScaleNormal="100" zoomScaleSheetLayoutView="100" workbookViewId="0"/>
  </sheetViews>
  <sheetFormatPr defaultColWidth="10.7109375" defaultRowHeight="23.25" customHeight="1"/>
  <cols>
    <col min="1" max="1" width="49.7109375" style="12" customWidth="1"/>
    <col min="2" max="2" width="10.85546875" style="16" customWidth="1"/>
    <col min="3" max="3" width="1.7109375" style="16" customWidth="1"/>
    <col min="4" max="4" width="15.7109375" style="50" customWidth="1"/>
    <col min="5" max="5" width="1.7109375" style="50" customWidth="1"/>
    <col min="6" max="6" width="15.7109375" style="50" customWidth="1"/>
    <col min="7" max="7" width="10.7109375" style="16"/>
    <col min="8" max="8" width="14.85546875" style="16" bestFit="1" customWidth="1"/>
    <col min="9" max="9" width="10.7109375" style="16"/>
    <col min="10" max="10" width="11.7109375" style="16" bestFit="1" customWidth="1"/>
    <col min="11" max="11" width="10.7109375" style="16"/>
    <col min="12" max="12" width="11.7109375" style="16" bestFit="1" customWidth="1"/>
    <col min="13" max="13" width="11.5703125" style="16" bestFit="1" customWidth="1"/>
    <col min="14" max="16384" width="10.7109375" style="16"/>
  </cols>
  <sheetData>
    <row r="1" spans="1:12" ht="22.5" customHeight="1">
      <c r="A1" s="13" t="s">
        <v>100</v>
      </c>
    </row>
    <row r="2" spans="1:12" ht="22.5" customHeight="1">
      <c r="A2" s="31" t="s">
        <v>50</v>
      </c>
      <c r="D2" s="79"/>
      <c r="E2" s="79"/>
      <c r="F2" s="80"/>
    </row>
    <row r="3" spans="1:12" ht="22.5" customHeight="1">
      <c r="A3" s="85" t="s">
        <v>111</v>
      </c>
      <c r="D3" s="79"/>
      <c r="E3" s="79"/>
      <c r="F3" s="80"/>
    </row>
    <row r="4" spans="1:12" ht="22.5" customHeight="1">
      <c r="A4" s="39"/>
      <c r="B4" s="17"/>
      <c r="D4" s="79"/>
      <c r="E4" s="79"/>
      <c r="F4" s="100" t="s">
        <v>64</v>
      </c>
    </row>
    <row r="5" spans="1:12" ht="22.5" customHeight="1">
      <c r="A5" s="39"/>
      <c r="B5" s="48" t="s">
        <v>0</v>
      </c>
      <c r="C5" s="55"/>
      <c r="D5" s="81" t="s">
        <v>112</v>
      </c>
      <c r="E5" s="82"/>
      <c r="F5" s="81" t="s">
        <v>80</v>
      </c>
    </row>
    <row r="6" spans="1:12" ht="22.5" customHeight="1">
      <c r="A6" s="39"/>
      <c r="B6" s="48"/>
      <c r="C6" s="55"/>
      <c r="D6" s="81"/>
      <c r="E6" s="82"/>
      <c r="F6" s="93" t="s">
        <v>76</v>
      </c>
    </row>
    <row r="7" spans="1:12" ht="22.5" customHeight="1">
      <c r="A7" s="76" t="s">
        <v>73</v>
      </c>
      <c r="D7" s="79"/>
      <c r="E7" s="79"/>
      <c r="F7" s="80"/>
    </row>
    <row r="8" spans="1:12" ht="22.5" customHeight="1">
      <c r="A8" s="29" t="s">
        <v>34</v>
      </c>
    </row>
    <row r="9" spans="1:12" ht="22.5" customHeight="1">
      <c r="A9" s="40" t="s">
        <v>148</v>
      </c>
      <c r="D9" s="66">
        <v>2421499165</v>
      </c>
      <c r="E9" s="66"/>
      <c r="F9" s="66">
        <v>2238341927</v>
      </c>
    </row>
    <row r="10" spans="1:12" ht="22.5" customHeight="1">
      <c r="A10" s="28" t="s">
        <v>44</v>
      </c>
      <c r="D10" s="66">
        <v>33726646</v>
      </c>
      <c r="E10" s="66"/>
      <c r="F10" s="66">
        <v>34201731</v>
      </c>
      <c r="H10" s="101"/>
    </row>
    <row r="11" spans="1:12" ht="22.5" customHeight="1">
      <c r="A11" s="29" t="s">
        <v>35</v>
      </c>
      <c r="D11" s="65">
        <f>SUM(D9:D10)</f>
        <v>2455225811</v>
      </c>
      <c r="E11" s="26"/>
      <c r="F11" s="65">
        <f>SUM(F9:F10)</f>
        <v>2272543658</v>
      </c>
    </row>
    <row r="12" spans="1:12" ht="22.5" customHeight="1">
      <c r="A12" s="29" t="s">
        <v>36</v>
      </c>
      <c r="D12" s="66"/>
      <c r="E12" s="66"/>
      <c r="F12" s="66"/>
      <c r="J12" s="94"/>
    </row>
    <row r="13" spans="1:12" ht="22.5" customHeight="1">
      <c r="A13" s="40" t="s">
        <v>149</v>
      </c>
      <c r="D13" s="66">
        <v>1681640795</v>
      </c>
      <c r="E13" s="66"/>
      <c r="F13" s="66">
        <f>1532900098</f>
        <v>1532900098</v>
      </c>
      <c r="H13" s="128"/>
      <c r="I13" s="108"/>
      <c r="J13" s="108"/>
      <c r="K13" s="108"/>
      <c r="L13" s="108"/>
    </row>
    <row r="14" spans="1:12" ht="22.5" customHeight="1">
      <c r="A14" s="28" t="s">
        <v>52</v>
      </c>
      <c r="D14" s="66">
        <v>59884356</v>
      </c>
      <c r="E14" s="66"/>
      <c r="F14" s="66">
        <f>54441622</f>
        <v>54441622</v>
      </c>
      <c r="H14" s="128"/>
      <c r="I14" s="108"/>
      <c r="J14" s="108"/>
      <c r="K14" s="108"/>
      <c r="L14" s="108"/>
    </row>
    <row r="15" spans="1:12" ht="22.5" customHeight="1">
      <c r="A15" s="40" t="s">
        <v>45</v>
      </c>
      <c r="D15" s="66">
        <v>396613086</v>
      </c>
      <c r="E15" s="66"/>
      <c r="F15" s="66">
        <f>367684080</f>
        <v>367684080</v>
      </c>
      <c r="H15" s="128"/>
      <c r="I15" s="108"/>
      <c r="J15" s="108"/>
      <c r="K15" s="108"/>
      <c r="L15" s="108"/>
    </row>
    <row r="16" spans="1:12" ht="22.5" customHeight="1">
      <c r="A16" s="29" t="s">
        <v>37</v>
      </c>
      <c r="D16" s="65">
        <f>SUM(D13:D15)</f>
        <v>2138138237</v>
      </c>
      <c r="E16" s="26"/>
      <c r="F16" s="65">
        <f>SUM(F13:F15)</f>
        <v>1955025800</v>
      </c>
    </row>
    <row r="17" spans="1:10" ht="22.5" customHeight="1">
      <c r="A17" s="13" t="s">
        <v>87</v>
      </c>
      <c r="D17" s="63">
        <f>D11-D16</f>
        <v>317087574</v>
      </c>
      <c r="E17" s="66"/>
      <c r="F17" s="63">
        <f>F11-F16</f>
        <v>317517858</v>
      </c>
    </row>
    <row r="18" spans="1:10" ht="22.5" customHeight="1">
      <c r="A18" s="28" t="s">
        <v>88</v>
      </c>
      <c r="B18" s="27">
        <v>20</v>
      </c>
      <c r="D18" s="63">
        <v>-54831836</v>
      </c>
      <c r="E18" s="66"/>
      <c r="F18" s="63">
        <v>-57704520</v>
      </c>
    </row>
    <row r="19" spans="1:10" ht="22.5" customHeight="1">
      <c r="A19" s="29" t="s">
        <v>96</v>
      </c>
      <c r="B19" s="27"/>
      <c r="D19" s="65">
        <f>SUM(D17:D18)</f>
        <v>262255738</v>
      </c>
      <c r="E19" s="26"/>
      <c r="F19" s="65">
        <f>SUM(F17:F18)</f>
        <v>259813338</v>
      </c>
    </row>
    <row r="20" spans="1:10" ht="22.5" customHeight="1">
      <c r="A20" s="40"/>
      <c r="B20" s="27"/>
      <c r="D20" s="66"/>
      <c r="E20" s="66"/>
      <c r="F20" s="66"/>
    </row>
    <row r="21" spans="1:10" ht="22.5" customHeight="1">
      <c r="A21" s="42" t="s">
        <v>147</v>
      </c>
      <c r="B21" s="88"/>
      <c r="D21" s="41"/>
      <c r="E21" s="25"/>
      <c r="F21" s="41"/>
    </row>
    <row r="22" spans="1:10" ht="22.5" customHeight="1">
      <c r="A22" s="112" t="s">
        <v>151</v>
      </c>
      <c r="B22" s="88"/>
      <c r="D22" s="41"/>
      <c r="E22" s="25"/>
      <c r="F22" s="41"/>
    </row>
    <row r="23" spans="1:10" ht="22.5" customHeight="1">
      <c r="A23" s="112" t="s">
        <v>152</v>
      </c>
      <c r="B23" s="88"/>
      <c r="D23" s="41"/>
      <c r="E23" s="25"/>
      <c r="F23" s="41"/>
    </row>
    <row r="24" spans="1:10" ht="22.5" customHeight="1">
      <c r="A24" s="113" t="s">
        <v>144</v>
      </c>
      <c r="B24" s="27">
        <v>9</v>
      </c>
      <c r="D24" s="41">
        <v>-100641</v>
      </c>
      <c r="E24" s="25"/>
      <c r="F24" s="41">
        <v>-430694</v>
      </c>
      <c r="H24" s="54"/>
      <c r="I24" s="54"/>
      <c r="J24" s="54"/>
    </row>
    <row r="25" spans="1:10" ht="22.5" customHeight="1">
      <c r="A25" s="113" t="s">
        <v>150</v>
      </c>
      <c r="B25" s="27">
        <v>20</v>
      </c>
      <c r="D25" s="58">
        <v>20128</v>
      </c>
      <c r="E25" s="66"/>
      <c r="F25" s="58">
        <v>86139</v>
      </c>
    </row>
    <row r="26" spans="1:10" ht="22.5" customHeight="1">
      <c r="A26" s="113" t="s">
        <v>151</v>
      </c>
      <c r="B26" s="27"/>
      <c r="D26" s="41"/>
      <c r="E26" s="25"/>
      <c r="F26" s="41"/>
    </row>
    <row r="27" spans="1:10" ht="22.5" customHeight="1">
      <c r="A27" s="113" t="s">
        <v>157</v>
      </c>
      <c r="B27" s="27"/>
      <c r="D27" s="58">
        <f>SUM(D24:D25)</f>
        <v>-80513</v>
      </c>
      <c r="E27" s="66"/>
      <c r="F27" s="58">
        <f>SUM(F24:F25)</f>
        <v>-344555</v>
      </c>
    </row>
    <row r="28" spans="1:10" ht="22.5" customHeight="1">
      <c r="A28" s="42" t="s">
        <v>93</v>
      </c>
      <c r="B28" s="88"/>
      <c r="D28" s="122">
        <f>SUM(D27)</f>
        <v>-80513</v>
      </c>
      <c r="E28" s="123"/>
      <c r="F28" s="122">
        <f>SUM(F27)</f>
        <v>-344555</v>
      </c>
    </row>
    <row r="29" spans="1:10" ht="22.5" customHeight="1">
      <c r="A29" s="42"/>
      <c r="B29" s="88"/>
      <c r="D29" s="124"/>
      <c r="E29" s="123"/>
      <c r="F29" s="124"/>
    </row>
    <row r="30" spans="1:10" ht="22.5" customHeight="1" thickBot="1">
      <c r="A30" s="42" t="s">
        <v>66</v>
      </c>
      <c r="B30" s="89"/>
      <c r="D30" s="121">
        <f>D19+D28</f>
        <v>262175225</v>
      </c>
      <c r="E30" s="117"/>
      <c r="F30" s="121">
        <f>F19+F28</f>
        <v>259468783</v>
      </c>
    </row>
    <row r="31" spans="1:10" ht="22.5" customHeight="1" thickTop="1">
      <c r="A31" s="42"/>
      <c r="B31" s="89"/>
    </row>
    <row r="32" spans="1:10" ht="22.5" customHeight="1">
      <c r="A32" s="114" t="s">
        <v>113</v>
      </c>
      <c r="B32" s="27">
        <v>21</v>
      </c>
      <c r="C32" s="115"/>
      <c r="D32" s="116"/>
      <c r="E32" s="117"/>
      <c r="F32" s="116"/>
    </row>
    <row r="33" spans="1:8" ht="22.5" customHeight="1" thickBot="1">
      <c r="A33" s="118" t="s">
        <v>115</v>
      </c>
      <c r="B33" s="27"/>
      <c r="C33" s="115"/>
      <c r="D33" s="119">
        <f>D19/D35</f>
        <v>43.709289666666663</v>
      </c>
      <c r="E33" s="120"/>
      <c r="F33" s="119">
        <f>F19/F35</f>
        <v>43.302222999999998</v>
      </c>
    </row>
    <row r="34" spans="1:8" ht="22.5" customHeight="1" thickTop="1">
      <c r="A34" s="118"/>
      <c r="B34" s="89"/>
      <c r="C34" s="115"/>
      <c r="D34" s="116"/>
      <c r="E34" s="117"/>
      <c r="F34" s="116"/>
    </row>
    <row r="35" spans="1:8" ht="22.5" customHeight="1" thickBot="1">
      <c r="A35" s="118" t="s">
        <v>114</v>
      </c>
      <c r="B35" s="89"/>
      <c r="C35" s="115"/>
      <c r="D35" s="121">
        <v>6000000</v>
      </c>
      <c r="E35" s="117"/>
      <c r="F35" s="121">
        <v>6000000</v>
      </c>
    </row>
    <row r="36" spans="1:8" ht="22.5" customHeight="1" thickTop="1">
      <c r="A36" s="42"/>
      <c r="B36" s="89"/>
    </row>
    <row r="37" spans="1:8" ht="22.5" customHeight="1">
      <c r="A37" s="12" t="s">
        <v>6</v>
      </c>
    </row>
    <row r="38" spans="1:8" ht="22.5" customHeight="1">
      <c r="A38" s="13" t="s">
        <v>100</v>
      </c>
      <c r="B38" s="14"/>
      <c r="C38" s="14"/>
      <c r="D38" s="49"/>
      <c r="E38" s="49"/>
      <c r="F38" s="49"/>
    </row>
    <row r="39" spans="1:8" ht="22.5" customHeight="1">
      <c r="A39" s="13" t="s">
        <v>16</v>
      </c>
      <c r="B39" s="14"/>
      <c r="C39" s="14"/>
      <c r="D39" s="49"/>
      <c r="E39" s="49"/>
      <c r="F39" s="49"/>
    </row>
    <row r="40" spans="1:8" ht="22.5" customHeight="1">
      <c r="A40" s="85" t="s">
        <v>111</v>
      </c>
      <c r="B40" s="38"/>
      <c r="C40" s="15"/>
      <c r="D40" s="83"/>
      <c r="E40" s="83"/>
      <c r="F40" s="83"/>
    </row>
    <row r="41" spans="1:8" ht="22.5" customHeight="1">
      <c r="A41" s="39"/>
      <c r="B41" s="17"/>
      <c r="D41" s="79"/>
      <c r="E41" s="79"/>
      <c r="F41" s="100" t="s">
        <v>64</v>
      </c>
    </row>
    <row r="42" spans="1:8" ht="22.5" customHeight="1">
      <c r="A42" s="34"/>
      <c r="B42" s="43"/>
      <c r="C42" s="18"/>
      <c r="D42" s="86">
        <v>2560</v>
      </c>
      <c r="E42" s="86"/>
      <c r="F42" s="86">
        <v>2559</v>
      </c>
    </row>
    <row r="43" spans="1:8" ht="22.5" customHeight="1">
      <c r="A43" s="44" t="s">
        <v>23</v>
      </c>
      <c r="B43" s="17"/>
      <c r="D43" s="52"/>
      <c r="E43" s="52"/>
      <c r="F43" s="52"/>
    </row>
    <row r="44" spans="1:8" ht="22.5" customHeight="1">
      <c r="A44" s="45" t="s">
        <v>89</v>
      </c>
      <c r="D44" s="56">
        <f>D17</f>
        <v>317087574</v>
      </c>
      <c r="E44" s="56"/>
      <c r="F44" s="80">
        <f>F17</f>
        <v>317517858</v>
      </c>
      <c r="H44" s="54"/>
    </row>
    <row r="45" spans="1:8" ht="22.5" customHeight="1">
      <c r="A45" s="45" t="s">
        <v>99</v>
      </c>
      <c r="D45" s="56"/>
      <c r="E45" s="56"/>
      <c r="F45" s="80"/>
      <c r="H45" s="54"/>
    </row>
    <row r="46" spans="1:8" ht="22.5" customHeight="1">
      <c r="A46" s="45" t="s">
        <v>60</v>
      </c>
      <c r="D46" s="56"/>
      <c r="E46" s="56"/>
      <c r="F46" s="80"/>
      <c r="H46" s="54"/>
    </row>
    <row r="47" spans="1:8" ht="22.5" customHeight="1">
      <c r="A47" s="45" t="s">
        <v>127</v>
      </c>
      <c r="D47" s="56">
        <v>151173340</v>
      </c>
      <c r="E47" s="56"/>
      <c r="F47" s="80">
        <v>131829596</v>
      </c>
      <c r="H47" s="54"/>
    </row>
    <row r="48" spans="1:8" ht="22.5" customHeight="1">
      <c r="A48" s="45" t="s">
        <v>158</v>
      </c>
      <c r="D48" s="56">
        <v>501659</v>
      </c>
      <c r="E48" s="56"/>
      <c r="F48" s="80">
        <v>682373</v>
      </c>
      <c r="H48" s="54"/>
    </row>
    <row r="49" spans="1:8" ht="22.5" customHeight="1">
      <c r="A49" s="45" t="s">
        <v>159</v>
      </c>
      <c r="D49" s="41">
        <v>704113</v>
      </c>
      <c r="E49" s="41"/>
      <c r="F49" s="103">
        <v>-67860</v>
      </c>
      <c r="H49" s="54"/>
    </row>
    <row r="50" spans="1:8" ht="22.5" customHeight="1">
      <c r="A50" s="45" t="s">
        <v>155</v>
      </c>
      <c r="D50" s="41">
        <v>1977204</v>
      </c>
      <c r="E50" s="41"/>
      <c r="F50" s="41">
        <v>557442</v>
      </c>
      <c r="H50" s="54"/>
    </row>
    <row r="51" spans="1:8" ht="22.5" customHeight="1">
      <c r="A51" s="45" t="s">
        <v>154</v>
      </c>
      <c r="D51" s="41">
        <v>13494886</v>
      </c>
      <c r="E51" s="41"/>
      <c r="F51" s="103">
        <v>11910012</v>
      </c>
      <c r="H51" s="54"/>
    </row>
    <row r="52" spans="1:8" ht="22.5" customHeight="1">
      <c r="A52" s="45" t="s">
        <v>128</v>
      </c>
      <c r="D52" s="41">
        <v>-1210359</v>
      </c>
      <c r="E52" s="41"/>
      <c r="F52" s="103">
        <v>-1403824</v>
      </c>
      <c r="H52" s="54"/>
    </row>
    <row r="53" spans="1:8" ht="22.5" customHeight="1">
      <c r="A53" s="45" t="s">
        <v>53</v>
      </c>
      <c r="D53" s="58">
        <v>-11055207</v>
      </c>
      <c r="E53" s="41"/>
      <c r="F53" s="104">
        <v>-13094618</v>
      </c>
      <c r="H53" s="54"/>
    </row>
    <row r="54" spans="1:8" ht="22.5" customHeight="1">
      <c r="A54" s="45" t="s">
        <v>62</v>
      </c>
      <c r="D54" s="41"/>
      <c r="E54" s="56"/>
      <c r="F54" s="103"/>
      <c r="H54" s="54"/>
    </row>
    <row r="55" spans="1:8" ht="22.5" customHeight="1">
      <c r="A55" s="45" t="s">
        <v>38</v>
      </c>
      <c r="D55" s="56">
        <f>SUM(D44:D54)</f>
        <v>472673210</v>
      </c>
      <c r="E55" s="56"/>
      <c r="F55" s="80">
        <f>SUM(F44:F54)</f>
        <v>447930979</v>
      </c>
      <c r="H55" s="54"/>
    </row>
    <row r="56" spans="1:8" ht="22.5" customHeight="1">
      <c r="A56" s="45" t="s">
        <v>46</v>
      </c>
      <c r="D56" s="56"/>
      <c r="E56" s="56"/>
      <c r="F56" s="80"/>
      <c r="H56" s="54"/>
    </row>
    <row r="57" spans="1:8" ht="22.5" customHeight="1">
      <c r="A57" s="45" t="s">
        <v>54</v>
      </c>
      <c r="D57" s="56">
        <v>7576068</v>
      </c>
      <c r="E57" s="56"/>
      <c r="F57" s="80">
        <v>-22298688</v>
      </c>
      <c r="H57" s="54"/>
    </row>
    <row r="58" spans="1:8" ht="22.5" customHeight="1">
      <c r="A58" s="45" t="s">
        <v>72</v>
      </c>
      <c r="D58" s="56">
        <v>2118050</v>
      </c>
      <c r="E58" s="56"/>
      <c r="F58" s="80">
        <v>578999</v>
      </c>
      <c r="H58" s="54"/>
    </row>
    <row r="59" spans="1:8" ht="22.5" customHeight="1">
      <c r="A59" s="45" t="s">
        <v>39</v>
      </c>
      <c r="D59" s="56">
        <v>-2489550</v>
      </c>
      <c r="E59" s="56"/>
      <c r="F59" s="80">
        <v>-7685428</v>
      </c>
      <c r="H59" s="54"/>
    </row>
    <row r="60" spans="1:8" ht="22.5" customHeight="1">
      <c r="A60" s="45" t="s">
        <v>58</v>
      </c>
      <c r="D60" s="56">
        <v>-124223</v>
      </c>
      <c r="E60" s="56"/>
      <c r="F60" s="80">
        <v>-750206</v>
      </c>
      <c r="H60" s="54"/>
    </row>
    <row r="61" spans="1:8" ht="22.5" customHeight="1">
      <c r="A61" s="45" t="s">
        <v>42</v>
      </c>
      <c r="D61" s="56"/>
      <c r="E61" s="56"/>
      <c r="F61" s="80"/>
      <c r="H61" s="54"/>
    </row>
    <row r="62" spans="1:8" ht="22.5" customHeight="1">
      <c r="A62" s="45" t="s">
        <v>55</v>
      </c>
      <c r="D62" s="56">
        <v>20190296</v>
      </c>
      <c r="E62" s="56"/>
      <c r="F62" s="80">
        <v>31543905</v>
      </c>
      <c r="H62" s="54"/>
    </row>
    <row r="63" spans="1:8" ht="22.5" customHeight="1">
      <c r="A63" s="45" t="s">
        <v>40</v>
      </c>
      <c r="D63" s="56">
        <v>539808</v>
      </c>
      <c r="E63" s="56"/>
      <c r="F63" s="80">
        <v>4271635</v>
      </c>
      <c r="H63" s="54"/>
    </row>
    <row r="64" spans="1:8" ht="22.5" customHeight="1">
      <c r="A64" s="45" t="s">
        <v>129</v>
      </c>
      <c r="D64" s="56">
        <v>161400</v>
      </c>
      <c r="E64" s="56"/>
      <c r="F64" s="80">
        <v>181748</v>
      </c>
      <c r="H64" s="54"/>
    </row>
    <row r="65" spans="1:8" ht="22.5" customHeight="1">
      <c r="A65" s="45" t="s">
        <v>90</v>
      </c>
      <c r="D65" s="56">
        <v>-1238235</v>
      </c>
      <c r="E65" s="56"/>
      <c r="F65" s="58">
        <v>-337572</v>
      </c>
      <c r="H65" s="54"/>
    </row>
    <row r="66" spans="1:8" ht="22.5" customHeight="1">
      <c r="A66" s="45" t="s">
        <v>63</v>
      </c>
      <c r="D66" s="62">
        <f>SUM(D55:D65)</f>
        <v>499406824</v>
      </c>
      <c r="E66" s="41"/>
      <c r="F66" s="105">
        <f>SUM(F55:F65)</f>
        <v>453435372</v>
      </c>
      <c r="H66" s="54"/>
    </row>
    <row r="67" spans="1:8" ht="22.5" customHeight="1">
      <c r="A67" s="45" t="s">
        <v>74</v>
      </c>
      <c r="D67" s="41">
        <v>-57147666</v>
      </c>
      <c r="E67" s="41"/>
      <c r="F67" s="103">
        <v>-65395487</v>
      </c>
      <c r="H67" s="54"/>
    </row>
    <row r="68" spans="1:8" ht="22.5" customHeight="1">
      <c r="A68" s="44" t="s">
        <v>130</v>
      </c>
      <c r="D68" s="57">
        <f>SUM(D66:D67)</f>
        <v>442259158</v>
      </c>
      <c r="E68" s="41"/>
      <c r="F68" s="106">
        <f>SUM(F66:F67)</f>
        <v>388039885</v>
      </c>
      <c r="H68" s="54"/>
    </row>
    <row r="69" spans="1:8" ht="22.5" customHeight="1">
      <c r="A69" s="45"/>
      <c r="B69" s="12"/>
      <c r="C69" s="12"/>
      <c r="D69" s="46"/>
      <c r="E69" s="46"/>
      <c r="F69" s="103"/>
      <c r="H69" s="54"/>
    </row>
    <row r="70" spans="1:8" ht="22.5" customHeight="1">
      <c r="A70" s="12" t="s">
        <v>6</v>
      </c>
      <c r="D70" s="53"/>
      <c r="E70" s="53"/>
      <c r="F70" s="80"/>
      <c r="H70" s="54"/>
    </row>
    <row r="71" spans="1:8" ht="22.5" customHeight="1">
      <c r="A71" s="13" t="s">
        <v>100</v>
      </c>
      <c r="B71" s="14"/>
      <c r="C71" s="14"/>
      <c r="D71" s="53"/>
      <c r="E71" s="53"/>
      <c r="F71" s="80"/>
      <c r="H71" s="54"/>
    </row>
    <row r="72" spans="1:8" ht="22.5" customHeight="1">
      <c r="A72" s="13" t="s">
        <v>17</v>
      </c>
      <c r="B72" s="14"/>
      <c r="C72" s="14"/>
      <c r="D72" s="53"/>
      <c r="E72" s="53"/>
      <c r="F72" s="80"/>
      <c r="H72" s="54"/>
    </row>
    <row r="73" spans="1:8" ht="22.5" customHeight="1">
      <c r="A73" s="85" t="s">
        <v>111</v>
      </c>
      <c r="B73" s="38"/>
      <c r="C73" s="15"/>
      <c r="D73" s="53"/>
      <c r="E73" s="53"/>
      <c r="F73" s="80"/>
      <c r="H73" s="54"/>
    </row>
    <row r="74" spans="1:8" ht="22.5" customHeight="1">
      <c r="A74" s="39"/>
      <c r="B74" s="17"/>
      <c r="D74" s="79"/>
      <c r="E74" s="79"/>
      <c r="F74" s="80" t="s">
        <v>64</v>
      </c>
    </row>
    <row r="75" spans="1:8" ht="22.5" customHeight="1">
      <c r="A75" s="34"/>
      <c r="B75" s="43"/>
      <c r="C75" s="18"/>
      <c r="D75" s="86">
        <v>2560</v>
      </c>
      <c r="E75" s="86"/>
      <c r="F75" s="86">
        <v>2559</v>
      </c>
      <c r="H75" s="54"/>
    </row>
    <row r="76" spans="1:8" ht="22.5" customHeight="1">
      <c r="A76" s="44" t="s">
        <v>24</v>
      </c>
      <c r="D76" s="53"/>
      <c r="E76" s="53"/>
      <c r="F76" s="80"/>
      <c r="H76" s="54"/>
    </row>
    <row r="77" spans="1:8" ht="22.5" customHeight="1">
      <c r="A77" s="45" t="s">
        <v>131</v>
      </c>
      <c r="D77" s="53">
        <v>160676517</v>
      </c>
      <c r="E77" s="53"/>
      <c r="F77" s="56">
        <v>-15252115</v>
      </c>
      <c r="H77" s="54"/>
    </row>
    <row r="78" spans="1:8" ht="22.5" customHeight="1">
      <c r="A78" s="45" t="s">
        <v>133</v>
      </c>
      <c r="D78" s="56">
        <v>0</v>
      </c>
      <c r="E78" s="56"/>
      <c r="F78" s="80">
        <v>20000000</v>
      </c>
      <c r="H78" s="54"/>
    </row>
    <row r="79" spans="1:8" ht="22.5" customHeight="1">
      <c r="A79" s="45" t="s">
        <v>132</v>
      </c>
      <c r="D79" s="56">
        <v>1210359</v>
      </c>
      <c r="E79" s="56"/>
      <c r="F79" s="80">
        <v>1403824</v>
      </c>
      <c r="H79" s="54"/>
    </row>
    <row r="80" spans="1:8" ht="22.5" customHeight="1">
      <c r="A80" s="45" t="s">
        <v>57</v>
      </c>
      <c r="D80" s="56">
        <v>-357634815</v>
      </c>
      <c r="E80" s="56"/>
      <c r="F80" s="80">
        <v>-261612041</v>
      </c>
      <c r="H80" s="54"/>
    </row>
    <row r="81" spans="1:8" ht="22.5" customHeight="1">
      <c r="A81" s="45" t="s">
        <v>134</v>
      </c>
      <c r="D81" s="56">
        <v>-39065857</v>
      </c>
      <c r="E81" s="56"/>
      <c r="F81" s="56">
        <v>-52131955</v>
      </c>
      <c r="H81" s="54"/>
    </row>
    <row r="82" spans="1:8" ht="22.5" customHeight="1">
      <c r="A82" s="45" t="s">
        <v>135</v>
      </c>
      <c r="D82" s="56">
        <v>-134343337</v>
      </c>
      <c r="E82" s="56"/>
      <c r="F82" s="56">
        <v>-6357089</v>
      </c>
      <c r="H82" s="54"/>
    </row>
    <row r="83" spans="1:8" ht="22.5" customHeight="1">
      <c r="A83" s="45" t="s">
        <v>91</v>
      </c>
      <c r="D83" s="56">
        <v>-5021074</v>
      </c>
      <c r="E83" s="56"/>
      <c r="F83" s="56">
        <v>-11069122</v>
      </c>
      <c r="H83" s="54"/>
    </row>
    <row r="84" spans="1:8" ht="22.5" customHeight="1">
      <c r="A84" s="45" t="s">
        <v>136</v>
      </c>
      <c r="D84" s="56">
        <v>-4265358</v>
      </c>
      <c r="E84" s="56"/>
      <c r="F84" s="56">
        <v>-265240</v>
      </c>
      <c r="H84" s="54"/>
    </row>
    <row r="85" spans="1:8" ht="22.5" customHeight="1">
      <c r="A85" s="45" t="s">
        <v>61</v>
      </c>
      <c r="D85" s="56">
        <v>883500</v>
      </c>
      <c r="E85" s="56"/>
      <c r="F85" s="56">
        <v>738700</v>
      </c>
      <c r="H85" s="54"/>
    </row>
    <row r="86" spans="1:8" ht="22.5" customHeight="1">
      <c r="A86" s="45" t="s">
        <v>137</v>
      </c>
      <c r="D86" s="56">
        <v>11511854</v>
      </c>
      <c r="E86" s="41"/>
      <c r="F86" s="80">
        <v>13531019</v>
      </c>
      <c r="H86" s="54"/>
    </row>
    <row r="87" spans="1:8" ht="22.5" customHeight="1">
      <c r="A87" s="44" t="s">
        <v>43</v>
      </c>
      <c r="D87" s="57">
        <f>SUM(D77:D86)</f>
        <v>-366048211</v>
      </c>
      <c r="E87" s="56"/>
      <c r="F87" s="106">
        <f>SUM(F77:F86)</f>
        <v>-311014019</v>
      </c>
      <c r="H87" s="54"/>
    </row>
    <row r="88" spans="1:8" ht="22.5" customHeight="1">
      <c r="A88" s="44" t="s">
        <v>25</v>
      </c>
      <c r="D88" s="56"/>
      <c r="E88" s="56"/>
      <c r="F88" s="80"/>
      <c r="H88" s="54"/>
    </row>
    <row r="89" spans="1:8" ht="22.5" customHeight="1">
      <c r="A89" s="45" t="s">
        <v>138</v>
      </c>
      <c r="D89" s="41">
        <v>-47143200</v>
      </c>
      <c r="E89" s="41"/>
      <c r="F89" s="103">
        <v>-47230905</v>
      </c>
      <c r="H89" s="54"/>
    </row>
    <row r="90" spans="1:8" ht="22.5" customHeight="1">
      <c r="A90" s="44" t="s">
        <v>77</v>
      </c>
      <c r="D90" s="57">
        <f>SUM(D89:D89)</f>
        <v>-47143200</v>
      </c>
      <c r="E90" s="56"/>
      <c r="F90" s="106">
        <f>SUM(F89:F89)</f>
        <v>-47230905</v>
      </c>
      <c r="H90" s="54"/>
    </row>
    <row r="91" spans="1:8" ht="22.5" customHeight="1">
      <c r="A91" s="44" t="s">
        <v>146</v>
      </c>
      <c r="D91" s="41">
        <f>SUM(D68,D87,D90)</f>
        <v>29067747</v>
      </c>
      <c r="E91" s="41"/>
      <c r="F91" s="103">
        <f>SUM(F68,F87,F90)</f>
        <v>29794961</v>
      </c>
      <c r="H91" s="54"/>
    </row>
    <row r="92" spans="1:8" ht="22.5" customHeight="1">
      <c r="A92" s="45" t="s">
        <v>67</v>
      </c>
      <c r="D92" s="58">
        <f>BS!F10</f>
        <v>208736909</v>
      </c>
      <c r="E92" s="56"/>
      <c r="F92" s="104">
        <f>BS!H10</f>
        <v>178941948</v>
      </c>
      <c r="H92" s="54"/>
    </row>
    <row r="93" spans="1:8" ht="22.5" customHeight="1" thickBot="1">
      <c r="A93" s="44" t="s">
        <v>68</v>
      </c>
      <c r="B93" s="22"/>
      <c r="D93" s="59">
        <f>SUM(D91:D92)</f>
        <v>237804656</v>
      </c>
      <c r="E93" s="56"/>
      <c r="F93" s="107">
        <f>SUM(F91:F92)</f>
        <v>208736909</v>
      </c>
      <c r="H93" s="54"/>
    </row>
    <row r="94" spans="1:8" ht="22.5" customHeight="1" thickTop="1">
      <c r="A94" s="45"/>
      <c r="B94" s="22"/>
      <c r="D94" s="60">
        <f>D93-BS!D10</f>
        <v>0</v>
      </c>
      <c r="E94" s="61"/>
      <c r="F94" s="103">
        <f>F93-BS!F10</f>
        <v>0</v>
      </c>
      <c r="H94" s="54"/>
    </row>
    <row r="95" spans="1:8" ht="22.5" customHeight="1">
      <c r="A95" s="91" t="s">
        <v>69</v>
      </c>
      <c r="B95" s="22"/>
      <c r="D95" s="60"/>
      <c r="E95" s="61"/>
      <c r="F95" s="60"/>
      <c r="H95" s="54"/>
    </row>
    <row r="96" spans="1:8" ht="22.5" customHeight="1">
      <c r="A96" s="30" t="s">
        <v>70</v>
      </c>
      <c r="B96" s="22"/>
      <c r="D96" s="60"/>
      <c r="E96" s="61"/>
      <c r="F96" s="60"/>
      <c r="H96" s="54"/>
    </row>
    <row r="97" spans="1:8" ht="22.5" customHeight="1">
      <c r="A97" s="30" t="s">
        <v>92</v>
      </c>
      <c r="B97" s="22"/>
      <c r="D97" s="60">
        <v>357787055</v>
      </c>
      <c r="E97" s="61"/>
      <c r="F97" s="60">
        <v>39065857</v>
      </c>
      <c r="H97" s="54"/>
    </row>
    <row r="98" spans="1:8" ht="22.5" customHeight="1">
      <c r="A98" s="30" t="s">
        <v>145</v>
      </c>
      <c r="B98" s="22"/>
      <c r="D98" s="60">
        <v>234458</v>
      </c>
      <c r="E98" s="61"/>
      <c r="F98" s="60">
        <v>4265358</v>
      </c>
      <c r="H98" s="54"/>
    </row>
    <row r="99" spans="1:8" ht="22.5" customHeight="1">
      <c r="A99" s="30" t="s">
        <v>139</v>
      </c>
      <c r="B99" s="22"/>
      <c r="D99" s="60">
        <v>2257208</v>
      </c>
      <c r="E99" s="61"/>
      <c r="F99" s="60">
        <v>0</v>
      </c>
      <c r="H99" s="54"/>
    </row>
    <row r="100" spans="1:8" ht="22.5" customHeight="1">
      <c r="A100" s="30" t="s">
        <v>156</v>
      </c>
      <c r="B100" s="22"/>
      <c r="D100" s="60">
        <v>3735405</v>
      </c>
      <c r="E100" s="61"/>
      <c r="F100" s="60">
        <v>2878605</v>
      </c>
      <c r="H100" s="54"/>
    </row>
    <row r="101" spans="1:8" ht="22.5" customHeight="1">
      <c r="A101" s="30"/>
      <c r="B101" s="22"/>
      <c r="D101" s="60"/>
      <c r="E101" s="61"/>
      <c r="F101" s="60"/>
      <c r="H101" s="54"/>
    </row>
    <row r="102" spans="1:8" ht="22.5" customHeight="1">
      <c r="A102" s="12" t="s">
        <v>6</v>
      </c>
    </row>
  </sheetData>
  <printOptions horizontalCentered="1"/>
  <pageMargins left="0.98425196850393704" right="0.39370078740157483" top="0.78740157480314965" bottom="0.39370078740157483" header="0.31496062992125984" footer="0.31496062992125984"/>
  <pageSetup paperSize="9" scale="97" orientation="portrait" r:id="rId1"/>
  <rowBreaks count="2" manualBreakCount="2">
    <brk id="37" max="5" man="1"/>
    <brk id="70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2"/>
  <sheetViews>
    <sheetView showGridLines="0" view="pageBreakPreview" zoomScaleNormal="100" zoomScaleSheetLayoutView="100" workbookViewId="0"/>
  </sheetViews>
  <sheetFormatPr defaultRowHeight="21.75" customHeight="1"/>
  <cols>
    <col min="1" max="1" width="12.85546875" style="1" customWidth="1"/>
    <col min="2" max="2" width="9.85546875" style="1" customWidth="1"/>
    <col min="3" max="3" width="6.7109375" style="1" customWidth="1"/>
    <col min="4" max="4" width="1.7109375" style="16" customWidth="1"/>
    <col min="5" max="5" width="17.42578125" style="16" customWidth="1"/>
    <col min="6" max="6" width="3.5703125" style="9" customWidth="1"/>
    <col min="7" max="7" width="18.85546875" style="1" customWidth="1"/>
    <col min="8" max="8" width="1.7109375" style="1" customWidth="1"/>
    <col min="9" max="9" width="18.85546875" style="1" customWidth="1"/>
    <col min="10" max="10" width="1.7109375" style="1" customWidth="1"/>
    <col min="11" max="11" width="18.85546875" style="1" customWidth="1"/>
    <col min="12" max="12" width="1.7109375" style="1" customWidth="1"/>
    <col min="13" max="13" width="18.85546875" style="1" customWidth="1"/>
    <col min="14" max="14" width="1.7109375" style="1" customWidth="1"/>
    <col min="15" max="15" width="18.85546875" style="1" customWidth="1"/>
    <col min="16" max="16" width="1.7109375" style="1" customWidth="1"/>
    <col min="17" max="17" width="18.85546875" style="1" customWidth="1"/>
    <col min="18" max="18" width="0.28515625" style="1" hidden="1" customWidth="1"/>
    <col min="19" max="20" width="9.140625" style="1"/>
    <col min="21" max="22" width="11" style="1" bestFit="1" customWidth="1"/>
    <col min="23" max="16384" width="9.140625" style="1"/>
  </cols>
  <sheetData>
    <row r="1" spans="1:17" ht="21.75" customHeight="1">
      <c r="A1" s="77" t="s">
        <v>100</v>
      </c>
      <c r="B1" s="2"/>
      <c r="C1" s="2"/>
      <c r="D1" s="14"/>
      <c r="E1" s="14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21.75" customHeight="1">
      <c r="A2" s="2" t="s">
        <v>18</v>
      </c>
      <c r="B2" s="2"/>
      <c r="C2" s="2"/>
      <c r="D2" s="14"/>
      <c r="E2" s="14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21.75" customHeight="1">
      <c r="A3" s="87" t="s">
        <v>111</v>
      </c>
      <c r="B3" s="2"/>
      <c r="C3" s="2"/>
      <c r="D3" s="78"/>
      <c r="E3" s="78"/>
      <c r="F3" s="3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 ht="21.75" customHeight="1">
      <c r="B4" s="4"/>
      <c r="C4" s="4"/>
      <c r="E4" s="17"/>
      <c r="F4" s="5"/>
      <c r="G4" s="4"/>
      <c r="H4" s="4"/>
      <c r="I4" s="4"/>
      <c r="J4" s="4"/>
      <c r="K4" s="4"/>
      <c r="L4" s="4"/>
      <c r="M4" s="4"/>
      <c r="N4" s="4"/>
      <c r="O4" s="4"/>
      <c r="P4" s="4"/>
      <c r="Q4" s="6" t="s">
        <v>64</v>
      </c>
    </row>
    <row r="5" spans="1:17" ht="21.75" customHeight="1">
      <c r="B5" s="4"/>
      <c r="C5" s="4"/>
      <c r="E5" s="17"/>
      <c r="F5" s="5"/>
      <c r="G5" s="4"/>
      <c r="H5" s="4"/>
      <c r="I5" s="4"/>
      <c r="J5" s="4"/>
      <c r="K5" s="4"/>
      <c r="L5" s="4"/>
      <c r="M5" s="4"/>
      <c r="N5" s="4"/>
      <c r="O5" s="129" t="s">
        <v>116</v>
      </c>
      <c r="P5" s="4"/>
      <c r="Q5" s="6"/>
    </row>
    <row r="6" spans="1:17" ht="21.75" customHeight="1">
      <c r="B6" s="4"/>
      <c r="C6" s="4"/>
      <c r="E6" s="17"/>
      <c r="F6" s="5"/>
      <c r="G6" s="4"/>
      <c r="H6" s="4"/>
      <c r="I6" s="4"/>
      <c r="J6" s="4"/>
      <c r="K6" s="4"/>
      <c r="L6" s="4"/>
      <c r="M6" s="4"/>
      <c r="N6" s="4"/>
      <c r="O6" s="130" t="s">
        <v>117</v>
      </c>
      <c r="P6" s="4"/>
      <c r="Q6" s="6"/>
    </row>
    <row r="7" spans="1:17" ht="21.75" customHeight="1">
      <c r="B7" s="4"/>
      <c r="C7" s="4"/>
      <c r="E7" s="17"/>
      <c r="F7" s="5"/>
      <c r="G7" s="4"/>
      <c r="H7" s="4"/>
      <c r="I7" s="4"/>
      <c r="J7" s="4"/>
      <c r="K7" s="4"/>
      <c r="L7" s="4"/>
      <c r="M7" s="4"/>
      <c r="N7" s="4"/>
      <c r="O7" s="131" t="s">
        <v>78</v>
      </c>
      <c r="P7" s="4"/>
      <c r="Q7" s="6"/>
    </row>
    <row r="8" spans="1:17" ht="21.75" customHeight="1">
      <c r="B8" s="4"/>
      <c r="C8" s="4"/>
      <c r="E8" s="17"/>
      <c r="F8" s="5"/>
      <c r="G8" s="4"/>
      <c r="H8" s="4"/>
      <c r="I8" s="4"/>
      <c r="J8" s="4"/>
      <c r="K8" s="133" t="s">
        <v>19</v>
      </c>
      <c r="L8" s="133"/>
      <c r="M8" s="133"/>
      <c r="N8" s="4"/>
      <c r="O8" s="129" t="s">
        <v>118</v>
      </c>
      <c r="P8" s="4"/>
      <c r="Q8" s="6"/>
    </row>
    <row r="9" spans="1:17" s="8" customFormat="1" ht="21.75" customHeight="1">
      <c r="D9" s="55"/>
      <c r="E9" s="48"/>
      <c r="G9" s="8" t="s">
        <v>31</v>
      </c>
      <c r="H9" s="9"/>
      <c r="J9" s="9"/>
      <c r="K9" s="8" t="s">
        <v>20</v>
      </c>
      <c r="L9" s="9"/>
      <c r="M9" s="9"/>
      <c r="O9" s="129" t="s">
        <v>119</v>
      </c>
      <c r="Q9" s="8" t="s">
        <v>22</v>
      </c>
    </row>
    <row r="10" spans="1:17" s="7" customFormat="1" ht="21.75" customHeight="1">
      <c r="D10" s="17"/>
      <c r="E10" s="8"/>
      <c r="F10" s="8"/>
      <c r="G10" s="132" t="s">
        <v>153</v>
      </c>
      <c r="I10" s="132" t="s">
        <v>109</v>
      </c>
      <c r="K10" s="109" t="s">
        <v>97</v>
      </c>
      <c r="M10" s="132" t="s">
        <v>21</v>
      </c>
      <c r="O10" s="130" t="s">
        <v>120</v>
      </c>
      <c r="Q10" s="132" t="s">
        <v>12</v>
      </c>
    </row>
    <row r="11" spans="1:17" ht="21.75" customHeight="1">
      <c r="A11" s="10" t="s">
        <v>82</v>
      </c>
      <c r="D11" s="22"/>
      <c r="E11" s="27"/>
      <c r="F11" s="8"/>
      <c r="G11" s="95">
        <v>600000000</v>
      </c>
      <c r="H11" s="95"/>
      <c r="I11" s="95">
        <v>10349000</v>
      </c>
      <c r="J11" s="95"/>
      <c r="K11" s="95">
        <v>60000000</v>
      </c>
      <c r="L11" s="95"/>
      <c r="M11" s="95">
        <v>1035020254</v>
      </c>
      <c r="N11" s="95"/>
      <c r="O11" s="95">
        <v>2851945</v>
      </c>
      <c r="P11" s="95"/>
      <c r="Q11" s="95">
        <f>SUM(G11:O11)</f>
        <v>1708221199</v>
      </c>
    </row>
    <row r="12" spans="1:17" ht="21.75" customHeight="1">
      <c r="A12" s="30" t="s">
        <v>142</v>
      </c>
      <c r="D12" s="22"/>
      <c r="E12" s="27"/>
      <c r="F12" s="8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</row>
    <row r="13" spans="1:17" ht="21.75" customHeight="1">
      <c r="A13" s="30" t="s">
        <v>143</v>
      </c>
      <c r="D13" s="22"/>
      <c r="E13" s="27"/>
      <c r="F13" s="8"/>
      <c r="G13" s="96">
        <v>0</v>
      </c>
      <c r="H13" s="95"/>
      <c r="I13" s="96">
        <v>0</v>
      </c>
      <c r="J13" s="95"/>
      <c r="K13" s="96">
        <v>0</v>
      </c>
      <c r="L13" s="95"/>
      <c r="M13" s="96">
        <v>-38266511</v>
      </c>
      <c r="N13" s="95"/>
      <c r="O13" s="96">
        <v>-570389</v>
      </c>
      <c r="P13" s="95"/>
      <c r="Q13" s="96">
        <f>SUM(G13:O13)</f>
        <v>-38836900</v>
      </c>
    </row>
    <row r="14" spans="1:17" ht="21.75" customHeight="1">
      <c r="A14" s="10" t="s">
        <v>81</v>
      </c>
      <c r="D14" s="22"/>
      <c r="E14" s="27"/>
      <c r="F14" s="8"/>
      <c r="G14" s="95">
        <f>SUM(G11:G13)</f>
        <v>600000000</v>
      </c>
      <c r="H14" s="95"/>
      <c r="I14" s="95">
        <f>SUM(I11:I13)</f>
        <v>10349000</v>
      </c>
      <c r="J14" s="95"/>
      <c r="K14" s="95">
        <f>SUM(K11:K13)</f>
        <v>60000000</v>
      </c>
      <c r="L14" s="95"/>
      <c r="M14" s="95">
        <f>SUM(M11:M13)</f>
        <v>996753743</v>
      </c>
      <c r="N14" s="95"/>
      <c r="O14" s="95">
        <f>SUM(O11:O13)</f>
        <v>2281556</v>
      </c>
      <c r="P14" s="95"/>
      <c r="Q14" s="95">
        <f>SUM(Q11:Q13)</f>
        <v>1669384299</v>
      </c>
    </row>
    <row r="15" spans="1:17" ht="21.75" customHeight="1">
      <c r="A15" s="11" t="s">
        <v>98</v>
      </c>
      <c r="D15" s="72"/>
      <c r="E15" s="92"/>
      <c r="F15" s="8"/>
      <c r="G15" s="125">
        <v>0</v>
      </c>
      <c r="H15" s="90"/>
      <c r="I15" s="125">
        <v>0</v>
      </c>
      <c r="J15" s="90"/>
      <c r="K15" s="125">
        <v>0</v>
      </c>
      <c r="L15" s="90"/>
      <c r="M15" s="125">
        <f>'PL&amp;CF'!F19</f>
        <v>259813338</v>
      </c>
      <c r="N15" s="97"/>
      <c r="O15" s="125">
        <v>0</v>
      </c>
      <c r="P15" s="97"/>
      <c r="Q15" s="127">
        <f>SUM(G15:O15)</f>
        <v>259813338</v>
      </c>
    </row>
    <row r="16" spans="1:17" ht="21.75" customHeight="1">
      <c r="A16" s="11" t="s">
        <v>121</v>
      </c>
      <c r="D16" s="72"/>
      <c r="E16" s="92"/>
      <c r="F16" s="8"/>
      <c r="G16" s="126">
        <v>0</v>
      </c>
      <c r="H16" s="95"/>
      <c r="I16" s="126">
        <v>0</v>
      </c>
      <c r="J16" s="95"/>
      <c r="K16" s="126">
        <v>0</v>
      </c>
      <c r="L16" s="95"/>
      <c r="M16" s="126">
        <f>'PL&amp;CF'!F21</f>
        <v>0</v>
      </c>
      <c r="N16" s="95"/>
      <c r="O16" s="126">
        <f>'PL&amp;CF'!F28</f>
        <v>-344555</v>
      </c>
      <c r="P16" s="95"/>
      <c r="Q16" s="126">
        <f>SUM(G16:O16)</f>
        <v>-344555</v>
      </c>
    </row>
    <row r="17" spans="1:22" ht="21.75" customHeight="1">
      <c r="A17" s="11" t="s">
        <v>122</v>
      </c>
      <c r="D17" s="72"/>
      <c r="E17" s="92"/>
      <c r="F17" s="8"/>
      <c r="G17" s="90">
        <f>SUM(G15:G16)</f>
        <v>0</v>
      </c>
      <c r="H17" s="90"/>
      <c r="I17" s="90">
        <f>SUM(I15:I16)</f>
        <v>0</v>
      </c>
      <c r="J17" s="90"/>
      <c r="K17" s="90">
        <f>SUM(K15:K16)</f>
        <v>0</v>
      </c>
      <c r="L17" s="90"/>
      <c r="M17" s="90">
        <f>SUM(M15:M16)</f>
        <v>259813338</v>
      </c>
      <c r="N17" s="97"/>
      <c r="O17" s="90">
        <f>SUM(O15:O16)</f>
        <v>-344555</v>
      </c>
      <c r="P17" s="97"/>
      <c r="Q17" s="90">
        <f>SUM(Q15:Q16)</f>
        <v>259468783</v>
      </c>
    </row>
    <row r="18" spans="1:22" ht="21.75" customHeight="1">
      <c r="A18" s="11" t="s">
        <v>140</v>
      </c>
      <c r="D18" s="72"/>
      <c r="E18" s="92"/>
      <c r="F18" s="8"/>
      <c r="G18" s="90">
        <v>0</v>
      </c>
      <c r="H18" s="90"/>
      <c r="I18" s="90">
        <v>0</v>
      </c>
      <c r="J18" s="90"/>
      <c r="K18" s="90">
        <v>0</v>
      </c>
      <c r="L18" s="90"/>
      <c r="M18" s="90">
        <v>-48000000</v>
      </c>
      <c r="N18" s="97"/>
      <c r="O18" s="90">
        <v>0</v>
      </c>
      <c r="P18" s="97"/>
      <c r="Q18" s="96">
        <f>SUM(G18:O18)</f>
        <v>-48000000</v>
      </c>
    </row>
    <row r="19" spans="1:22" ht="21.75" customHeight="1" thickBot="1">
      <c r="A19" s="10" t="s">
        <v>124</v>
      </c>
      <c r="D19" s="66"/>
      <c r="E19" s="92"/>
      <c r="F19" s="8"/>
      <c r="G19" s="99">
        <f>G14+G17+G18</f>
        <v>600000000</v>
      </c>
      <c r="H19" s="98"/>
      <c r="I19" s="99">
        <f>I14+I17+I18</f>
        <v>10349000</v>
      </c>
      <c r="J19" s="98"/>
      <c r="K19" s="99">
        <f>K14+K17+K18</f>
        <v>60000000</v>
      </c>
      <c r="L19" s="98"/>
      <c r="M19" s="99">
        <f>M14+M17+M18</f>
        <v>1208567081</v>
      </c>
      <c r="N19" s="95"/>
      <c r="O19" s="99">
        <f>O14+O17+O18</f>
        <v>1937001</v>
      </c>
      <c r="P19" s="95"/>
      <c r="Q19" s="99">
        <f>Q14+Q17+Q18</f>
        <v>1880853082</v>
      </c>
    </row>
    <row r="20" spans="1:22" ht="21.75" customHeight="1" thickTop="1">
      <c r="A20" s="11"/>
      <c r="D20" s="73"/>
      <c r="E20" s="27"/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90"/>
    </row>
    <row r="21" spans="1:22" ht="21.75" customHeight="1">
      <c r="A21" s="10" t="s">
        <v>123</v>
      </c>
      <c r="D21" s="73"/>
      <c r="E21" s="27"/>
      <c r="F21" s="8"/>
      <c r="G21" s="95">
        <v>600000000</v>
      </c>
      <c r="H21" s="95"/>
      <c r="I21" s="95">
        <v>10349000</v>
      </c>
      <c r="J21" s="95"/>
      <c r="K21" s="95">
        <v>60000000</v>
      </c>
      <c r="L21" s="95"/>
      <c r="M21" s="95">
        <v>1254254129</v>
      </c>
      <c r="N21" s="95"/>
      <c r="O21" s="95">
        <v>2421251</v>
      </c>
      <c r="P21" s="95"/>
      <c r="Q21" s="95">
        <f>SUM(G21:O21)</f>
        <v>1927024380</v>
      </c>
    </row>
    <row r="22" spans="1:22" ht="21.75" customHeight="1">
      <c r="A22" s="30" t="s">
        <v>142</v>
      </c>
      <c r="D22" s="22"/>
      <c r="E22" s="27"/>
      <c r="F22" s="8"/>
      <c r="G22" s="95"/>
      <c r="H22" s="95"/>
      <c r="I22" s="95"/>
      <c r="J22" s="95"/>
      <c r="K22" s="95"/>
      <c r="L22" s="95"/>
      <c r="M22" s="98"/>
      <c r="N22" s="95"/>
      <c r="O22" s="98"/>
      <c r="P22" s="95"/>
      <c r="Q22" s="95"/>
    </row>
    <row r="23" spans="1:22" ht="21.75" customHeight="1">
      <c r="A23" s="30" t="s">
        <v>143</v>
      </c>
      <c r="D23" s="22"/>
      <c r="E23" s="27"/>
      <c r="F23" s="8"/>
      <c r="G23" s="96">
        <v>0</v>
      </c>
      <c r="H23" s="95"/>
      <c r="I23" s="96">
        <v>0</v>
      </c>
      <c r="J23" s="95"/>
      <c r="K23" s="96">
        <v>0</v>
      </c>
      <c r="L23" s="95"/>
      <c r="M23" s="96">
        <v>-45687048</v>
      </c>
      <c r="N23" s="95"/>
      <c r="O23" s="96">
        <v>-484250</v>
      </c>
      <c r="P23" s="95"/>
      <c r="Q23" s="96">
        <f>SUM(G23:O23)</f>
        <v>-46171298</v>
      </c>
      <c r="V23" s="1">
        <f>M23-M13</f>
        <v>-7420537</v>
      </c>
    </row>
    <row r="24" spans="1:22" ht="21.75" customHeight="1">
      <c r="A24" s="10" t="s">
        <v>124</v>
      </c>
      <c r="D24" s="73"/>
      <c r="E24" s="27"/>
      <c r="F24" s="8"/>
      <c r="G24" s="95">
        <f>SUM(G21:G23)</f>
        <v>600000000</v>
      </c>
      <c r="H24" s="95"/>
      <c r="I24" s="95">
        <f>SUM(I21:I23)</f>
        <v>10349000</v>
      </c>
      <c r="J24" s="95"/>
      <c r="K24" s="95">
        <f>SUM(K21:K23)</f>
        <v>60000000</v>
      </c>
      <c r="L24" s="95"/>
      <c r="M24" s="95">
        <f>SUM(M21:M23)</f>
        <v>1208567081</v>
      </c>
      <c r="N24" s="95"/>
      <c r="O24" s="95">
        <f>SUM(O21:O23)</f>
        <v>1937001</v>
      </c>
      <c r="P24" s="95"/>
      <c r="Q24" s="95">
        <f>SUM(Q21:Q23)</f>
        <v>1880853082</v>
      </c>
    </row>
    <row r="25" spans="1:22" ht="21.75" customHeight="1">
      <c r="A25" s="11" t="s">
        <v>126</v>
      </c>
      <c r="D25" s="73"/>
      <c r="E25" s="27"/>
      <c r="F25" s="8"/>
      <c r="G25" s="125">
        <v>0</v>
      </c>
      <c r="H25" s="90"/>
      <c r="I25" s="125">
        <v>0</v>
      </c>
      <c r="J25" s="90"/>
      <c r="K25" s="125">
        <v>0</v>
      </c>
      <c r="L25" s="90"/>
      <c r="M25" s="125">
        <f>'PL&amp;CF'!D19</f>
        <v>262255738</v>
      </c>
      <c r="N25" s="97"/>
      <c r="O25" s="125">
        <v>0</v>
      </c>
      <c r="P25" s="97"/>
      <c r="Q25" s="127">
        <f>SUM(G25:O25)</f>
        <v>262255738</v>
      </c>
    </row>
    <row r="26" spans="1:22" ht="21.75" customHeight="1">
      <c r="A26" s="11" t="s">
        <v>93</v>
      </c>
      <c r="D26" s="73"/>
      <c r="E26" s="27"/>
      <c r="F26" s="8"/>
      <c r="G26" s="126">
        <v>0</v>
      </c>
      <c r="H26" s="95"/>
      <c r="I26" s="126">
        <v>0</v>
      </c>
      <c r="J26" s="95"/>
      <c r="K26" s="126">
        <v>0</v>
      </c>
      <c r="L26" s="95"/>
      <c r="M26" s="126">
        <f>'PL&amp;CF'!D21</f>
        <v>0</v>
      </c>
      <c r="N26" s="95"/>
      <c r="O26" s="126">
        <f>'PL&amp;CF'!D28</f>
        <v>-80513</v>
      </c>
      <c r="P26" s="95"/>
      <c r="Q26" s="126">
        <f>SUM(G26:O26)</f>
        <v>-80513</v>
      </c>
    </row>
    <row r="27" spans="1:22" ht="21.75" customHeight="1">
      <c r="A27" s="11" t="s">
        <v>65</v>
      </c>
      <c r="D27" s="73"/>
      <c r="E27" s="27"/>
      <c r="F27" s="8"/>
      <c r="G27" s="90">
        <f>SUM(G25:G26)</f>
        <v>0</v>
      </c>
      <c r="H27" s="90"/>
      <c r="I27" s="90">
        <f>SUM(I25:I26)</f>
        <v>0</v>
      </c>
      <c r="J27" s="90"/>
      <c r="K27" s="90">
        <f>SUM(K25:K26)</f>
        <v>0</v>
      </c>
      <c r="L27" s="90"/>
      <c r="M27" s="90">
        <f>SUM(M25:M26)</f>
        <v>262255738</v>
      </c>
      <c r="N27" s="97"/>
      <c r="O27" s="90">
        <f>SUM(O25:O26)</f>
        <v>-80513</v>
      </c>
      <c r="P27" s="97"/>
      <c r="Q27" s="90">
        <f>SUM(Q25:Q26)</f>
        <v>262175225</v>
      </c>
    </row>
    <row r="28" spans="1:22" ht="21.75" customHeight="1">
      <c r="A28" s="11" t="s">
        <v>140</v>
      </c>
      <c r="D28" s="73"/>
      <c r="E28" s="27"/>
      <c r="F28" s="8"/>
      <c r="G28" s="90">
        <v>0</v>
      </c>
      <c r="H28" s="90"/>
      <c r="I28" s="90">
        <v>0</v>
      </c>
      <c r="J28" s="90"/>
      <c r="K28" s="90">
        <v>0</v>
      </c>
      <c r="L28" s="90"/>
      <c r="M28" s="90">
        <v>-48000000</v>
      </c>
      <c r="N28" s="97"/>
      <c r="O28" s="90">
        <v>0</v>
      </c>
      <c r="P28" s="97"/>
      <c r="Q28" s="96">
        <f>SUM(G28:O28)</f>
        <v>-48000000</v>
      </c>
    </row>
    <row r="29" spans="1:22" ht="21.75" customHeight="1" thickBot="1">
      <c r="A29" s="10" t="s">
        <v>125</v>
      </c>
      <c r="D29" s="72"/>
      <c r="E29" s="22"/>
      <c r="F29" s="8"/>
      <c r="G29" s="99">
        <f>G24+G27+G28</f>
        <v>600000000</v>
      </c>
      <c r="H29" s="98"/>
      <c r="I29" s="99">
        <f>I24+I27+I28</f>
        <v>10349000</v>
      </c>
      <c r="J29" s="98"/>
      <c r="K29" s="99">
        <f>K24+K27+K28</f>
        <v>60000000</v>
      </c>
      <c r="L29" s="98"/>
      <c r="M29" s="99">
        <f>M24+M27+M28</f>
        <v>1422822819</v>
      </c>
      <c r="N29" s="95"/>
      <c r="O29" s="99">
        <f>O24+O27+O28</f>
        <v>1856488</v>
      </c>
      <c r="P29" s="95"/>
      <c r="Q29" s="99">
        <f>Q24+Q27+Q28</f>
        <v>2095028307</v>
      </c>
    </row>
    <row r="30" spans="1:22" ht="21.75" customHeight="1" thickTop="1">
      <c r="A30" s="10"/>
      <c r="D30" s="72"/>
      <c r="E30" s="22"/>
      <c r="F30" s="8"/>
      <c r="G30" s="8"/>
      <c r="H30" s="8"/>
      <c r="I30" s="8"/>
      <c r="J30" s="8"/>
      <c r="K30" s="8"/>
      <c r="L30" s="8"/>
      <c r="M30" s="8"/>
      <c r="N30" s="7"/>
      <c r="O30" s="8"/>
      <c r="P30" s="7"/>
      <c r="Q30" s="8"/>
    </row>
    <row r="31" spans="1:22" ht="21.75" customHeight="1">
      <c r="A31" s="11" t="s">
        <v>6</v>
      </c>
      <c r="D31" s="74"/>
      <c r="E31" s="17"/>
    </row>
    <row r="32" spans="1:22" ht="21.75" customHeight="1">
      <c r="D32" s="74"/>
      <c r="E32" s="17"/>
    </row>
    <row r="33" spans="4:5" ht="21.75" customHeight="1">
      <c r="D33" s="74"/>
      <c r="E33" s="17"/>
    </row>
    <row r="34" spans="4:5" ht="21.75" customHeight="1">
      <c r="D34" s="17"/>
      <c r="E34" s="17"/>
    </row>
    <row r="35" spans="4:5" ht="21.75" customHeight="1">
      <c r="D35" s="17"/>
      <c r="E35" s="17"/>
    </row>
    <row r="36" spans="4:5" ht="21.75" customHeight="1">
      <c r="D36" s="14"/>
      <c r="E36" s="14"/>
    </row>
    <row r="37" spans="4:5" ht="21.75" customHeight="1">
      <c r="D37" s="14"/>
      <c r="E37" s="14"/>
    </row>
    <row r="38" spans="4:5" ht="21.75" customHeight="1">
      <c r="D38" s="14"/>
      <c r="E38" s="14"/>
    </row>
    <row r="39" spans="4:5" ht="21.75" customHeight="1">
      <c r="E39" s="17"/>
    </row>
    <row r="40" spans="4:5" ht="21.75" customHeight="1">
      <c r="D40" s="55"/>
      <c r="E40" s="48"/>
    </row>
    <row r="41" spans="4:5" ht="21.75" customHeight="1">
      <c r="E41" s="17"/>
    </row>
    <row r="42" spans="4:5" ht="21.75" customHeight="1">
      <c r="E42" s="17"/>
    </row>
    <row r="43" spans="4:5" ht="21.75" customHeight="1">
      <c r="D43" s="22"/>
      <c r="E43" s="22"/>
    </row>
    <row r="44" spans="4:5" ht="21.75" customHeight="1">
      <c r="D44" s="22"/>
      <c r="E44" s="22"/>
    </row>
    <row r="45" spans="4:5" ht="21.75" customHeight="1">
      <c r="D45" s="22"/>
      <c r="E45" s="22"/>
    </row>
    <row r="46" spans="4:5" ht="21.75" customHeight="1">
      <c r="D46" s="22"/>
      <c r="E46" s="22"/>
    </row>
    <row r="47" spans="4:5" ht="21.75" customHeight="1">
      <c r="D47" s="22"/>
      <c r="E47" s="22"/>
    </row>
    <row r="48" spans="4:5" ht="21.75" customHeight="1">
      <c r="D48" s="22"/>
      <c r="E48" s="22"/>
    </row>
    <row r="49" spans="4:5" ht="21.75" customHeight="1">
      <c r="E49" s="17"/>
    </row>
    <row r="50" spans="4:5" ht="21.75" customHeight="1">
      <c r="E50" s="17"/>
    </row>
    <row r="51" spans="4:5" ht="21.75" customHeight="1">
      <c r="E51" s="17"/>
    </row>
    <row r="52" spans="4:5" ht="21.75" customHeight="1">
      <c r="E52" s="19"/>
    </row>
    <row r="53" spans="4:5" ht="21.75" customHeight="1">
      <c r="E53" s="22"/>
    </row>
    <row r="54" spans="4:5" ht="21.75" customHeight="1">
      <c r="E54" s="22"/>
    </row>
    <row r="55" spans="4:5" ht="21.75" customHeight="1">
      <c r="E55" s="22"/>
    </row>
    <row r="56" spans="4:5" ht="21.75" customHeight="1">
      <c r="E56" s="22"/>
    </row>
    <row r="57" spans="4:5" ht="21.75" customHeight="1">
      <c r="E57" s="22"/>
    </row>
    <row r="58" spans="4:5" ht="21.75" customHeight="1">
      <c r="E58" s="17"/>
    </row>
    <row r="59" spans="4:5" ht="21.75" customHeight="1">
      <c r="D59" s="32"/>
      <c r="E59" s="32"/>
    </row>
    <row r="60" spans="4:5" ht="21.75" customHeight="1">
      <c r="D60" s="17"/>
      <c r="E60" s="17"/>
    </row>
    <row r="61" spans="4:5" ht="21.75" customHeight="1">
      <c r="D61" s="14"/>
      <c r="E61" s="14"/>
    </row>
    <row r="62" spans="4:5" ht="21.75" customHeight="1">
      <c r="D62" s="14"/>
      <c r="E62" s="14"/>
    </row>
    <row r="63" spans="4:5" ht="21.75" customHeight="1">
      <c r="D63" s="14"/>
      <c r="E63" s="14"/>
    </row>
    <row r="64" spans="4:5" ht="21.75" customHeight="1">
      <c r="E64" s="17"/>
    </row>
    <row r="65" spans="4:5" ht="21.75" customHeight="1">
      <c r="D65" s="55"/>
      <c r="E65" s="48"/>
    </row>
    <row r="66" spans="4:5" ht="21.75" customHeight="1">
      <c r="E66" s="17"/>
    </row>
    <row r="67" spans="4:5" ht="21.75" customHeight="1">
      <c r="E67" s="27"/>
    </row>
    <row r="68" spans="4:5" ht="21.75" customHeight="1">
      <c r="D68" s="33"/>
      <c r="E68" s="19"/>
    </row>
    <row r="69" spans="4:5" ht="21.75" customHeight="1">
      <c r="D69" s="33"/>
      <c r="E69" s="19"/>
    </row>
    <row r="70" spans="4:5" ht="21.75" customHeight="1">
      <c r="D70" s="22"/>
      <c r="E70" s="19"/>
    </row>
    <row r="71" spans="4:5" ht="21.75" customHeight="1">
      <c r="D71" s="22"/>
      <c r="E71" s="22"/>
    </row>
    <row r="72" spans="4:5" ht="21.75" customHeight="1">
      <c r="D72" s="22"/>
      <c r="E72" s="22"/>
    </row>
    <row r="73" spans="4:5" ht="21.75" customHeight="1">
      <c r="D73" s="22"/>
      <c r="E73" s="22"/>
    </row>
    <row r="74" spans="4:5" ht="21.75" customHeight="1">
      <c r="D74" s="22"/>
      <c r="E74" s="22"/>
    </row>
    <row r="75" spans="4:5" ht="21.75" customHeight="1">
      <c r="D75" s="22"/>
      <c r="E75" s="22"/>
    </row>
    <row r="76" spans="4:5" ht="21.75" customHeight="1">
      <c r="D76" s="22"/>
      <c r="E76" s="22"/>
    </row>
    <row r="89" spans="4:5" ht="21.75" customHeight="1">
      <c r="E89" s="17"/>
    </row>
    <row r="90" spans="4:5" ht="21.75" customHeight="1">
      <c r="D90" s="55"/>
      <c r="E90" s="48"/>
    </row>
    <row r="103" spans="4:5" ht="21.75" customHeight="1">
      <c r="E103" s="27"/>
    </row>
    <row r="104" spans="4:5" ht="21.75" customHeight="1">
      <c r="E104" s="27"/>
    </row>
    <row r="105" spans="4:5" ht="21.75" customHeight="1">
      <c r="E105" s="88"/>
    </row>
    <row r="106" spans="4:5" ht="21.75" customHeight="1">
      <c r="E106" s="89"/>
    </row>
    <row r="107" spans="4:5" ht="21.75" customHeight="1">
      <c r="E107" s="89"/>
    </row>
    <row r="108" spans="4:5" ht="21.75" customHeight="1">
      <c r="E108" s="27"/>
    </row>
    <row r="112" spans="4:5" ht="21.75" customHeight="1">
      <c r="D112" s="14"/>
      <c r="E112" s="14"/>
    </row>
    <row r="113" spans="4:5" ht="21.75" customHeight="1">
      <c r="D113" s="14"/>
      <c r="E113" s="14"/>
    </row>
    <row r="114" spans="4:5" ht="21.75" customHeight="1">
      <c r="D114" s="15"/>
      <c r="E114" s="38"/>
    </row>
    <row r="115" spans="4:5" ht="21.75" customHeight="1">
      <c r="D115" s="15"/>
      <c r="E115" s="38"/>
    </row>
    <row r="116" spans="4:5" ht="21.75" customHeight="1">
      <c r="D116" s="18"/>
      <c r="E116" s="43"/>
    </row>
    <row r="117" spans="4:5" ht="21.75" customHeight="1">
      <c r="E117" s="17"/>
    </row>
    <row r="142" spans="4:5" ht="21.75" customHeight="1">
      <c r="D142" s="12"/>
      <c r="E142" s="12"/>
    </row>
    <row r="144" spans="4:5" ht="21.75" customHeight="1">
      <c r="D144" s="14"/>
      <c r="E144" s="14"/>
    </row>
    <row r="145" spans="4:5" ht="21.75" customHeight="1">
      <c r="D145" s="14"/>
      <c r="E145" s="14"/>
    </row>
    <row r="146" spans="4:5" ht="21.75" customHeight="1">
      <c r="D146" s="15"/>
      <c r="E146" s="38"/>
    </row>
    <row r="147" spans="4:5" ht="21.75" customHeight="1">
      <c r="D147" s="15"/>
      <c r="E147" s="38"/>
    </row>
    <row r="148" spans="4:5" ht="21.75" customHeight="1">
      <c r="D148" s="18"/>
      <c r="E148" s="43"/>
    </row>
    <row r="166" spans="5:5" ht="21.75" customHeight="1">
      <c r="E166" s="22"/>
    </row>
    <row r="167" spans="5:5" ht="21.75" customHeight="1">
      <c r="E167" s="22"/>
    </row>
    <row r="168" spans="5:5" ht="21.75" customHeight="1">
      <c r="E168" s="22"/>
    </row>
    <row r="169" spans="5:5" ht="21.75" customHeight="1">
      <c r="E169" s="22"/>
    </row>
    <row r="170" spans="5:5" ht="21.75" customHeight="1">
      <c r="E170" s="22"/>
    </row>
    <row r="171" spans="5:5" ht="21.75" customHeight="1">
      <c r="E171" s="22"/>
    </row>
    <row r="172" spans="5:5" ht="21.75" customHeight="1">
      <c r="E172" s="22"/>
    </row>
  </sheetData>
  <mergeCells count="1">
    <mergeCell ref="K8:M8"/>
  </mergeCells>
  <printOptions horizontalCentered="1"/>
  <pageMargins left="0.9055118110236221" right="0.31496062992125984" top="0.78740157480314965" bottom="0.31496062992125984" header="0.31496062992125984" footer="0.31496062992125984"/>
  <pageSetup paperSize="9" scale="81" orientation="landscape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33629</vt:lpwstr>
  </property>
  <property fmtid="{D5CDD505-2E9C-101B-9397-08002B2CF9AE}" pid="4" name="OptimizationTime">
    <vt:lpwstr>20180420_1635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</vt:lpstr>
      <vt:lpstr>PL&amp;CF</vt:lpstr>
      <vt:lpstr>The Company</vt:lpstr>
      <vt:lpstr>BS!Print_Area</vt:lpstr>
      <vt:lpstr>'PL&amp;CF'!Print_Area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YourNameHere</dc:creator>
  <cp:lastModifiedBy>Mantana Supapan</cp:lastModifiedBy>
  <cp:lastPrinted>2018-03-23T10:22:02Z</cp:lastPrinted>
  <dcterms:created xsi:type="dcterms:W3CDTF">2003-04-03T02:05:33Z</dcterms:created>
  <dcterms:modified xsi:type="dcterms:W3CDTF">2018-03-23T10:22:47Z</dcterms:modified>
</cp:coreProperties>
</file>