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17_D_Audit\P\Praram 9 Hospital\YE12'17\"/>
    </mc:Choice>
  </mc:AlternateContent>
  <bookViews>
    <workbookView xWindow="10755" yWindow="75" windowWidth="10800" windowHeight="10155"/>
  </bookViews>
  <sheets>
    <sheet name="BS" sheetId="1" r:id="rId1"/>
    <sheet name="PL&amp;CF" sheetId="3" r:id="rId2"/>
    <sheet name="CE" sheetId="2" r:id="rId3"/>
  </sheets>
  <definedNames>
    <definedName name="_xlnm.Print_Area" localSheetId="0">BS!$A$1:$K$66</definedName>
    <definedName name="_xlnm.Print_Area" localSheetId="2">CE!$A$1:$N$33</definedName>
    <definedName name="_xlnm.Print_Area" localSheetId="1">'PL&amp;CF'!$A$1:$I$109</definedName>
    <definedName name="_xlnm.Print_Titles" localSheetId="2">CE!$1:$12</definedName>
  </definedNames>
  <calcPr calcId="152511"/>
</workbook>
</file>

<file path=xl/calcChain.xml><?xml version="1.0" encoding="utf-8"?>
<calcChain xmlns="http://schemas.openxmlformats.org/spreadsheetml/2006/main">
  <c r="I98" i="3" l="1"/>
  <c r="G98" i="3"/>
  <c r="I29" i="3" l="1"/>
  <c r="I30" i="3" s="1"/>
  <c r="G29" i="3"/>
  <c r="G30" i="3" s="1"/>
  <c r="G31" i="2" l="1"/>
  <c r="E31" i="2"/>
  <c r="G53" i="1" s="1"/>
  <c r="C31" i="2"/>
  <c r="K57" i="1"/>
  <c r="K56" i="1"/>
  <c r="I57" i="1"/>
  <c r="I56" i="1"/>
  <c r="G55" i="1"/>
  <c r="K28" i="2"/>
  <c r="K29" i="2" s="1"/>
  <c r="K31" i="2" s="1"/>
  <c r="G57" i="1" s="1"/>
  <c r="K18" i="2"/>
  <c r="G29" i="2"/>
  <c r="E29" i="2"/>
  <c r="C29" i="2"/>
  <c r="M21" i="2"/>
  <c r="K21" i="2"/>
  <c r="I21" i="2"/>
  <c r="G21" i="2"/>
  <c r="E21" i="2"/>
  <c r="C21" i="2"/>
  <c r="I16" i="2"/>
  <c r="I96" i="3"/>
  <c r="G96" i="3"/>
  <c r="G94" i="3"/>
  <c r="I94" i="3"/>
  <c r="I91" i="3"/>
  <c r="G91" i="3"/>
  <c r="M30" i="2" l="1"/>
  <c r="M28" i="2"/>
  <c r="K26" i="2"/>
  <c r="I26" i="2"/>
  <c r="G26" i="2"/>
  <c r="E26" i="2"/>
  <c r="C26" i="2"/>
  <c r="M25" i="2"/>
  <c r="M23" i="2"/>
  <c r="M26" i="2" s="1"/>
  <c r="K16" i="2"/>
  <c r="G16" i="2"/>
  <c r="E16" i="2"/>
  <c r="C16" i="2"/>
  <c r="M15" i="2"/>
  <c r="M13" i="2"/>
  <c r="M20" i="2"/>
  <c r="M19" i="2"/>
  <c r="G16" i="3"/>
  <c r="I16" i="3"/>
  <c r="I11" i="3"/>
  <c r="G11" i="3"/>
  <c r="G25" i="1"/>
  <c r="M16" i="2" l="1"/>
  <c r="I17" i="3"/>
  <c r="G17" i="3"/>
  <c r="G19" i="3" l="1"/>
  <c r="I27" i="2" s="1"/>
  <c r="G46" i="3"/>
  <c r="G58" i="3" s="1"/>
  <c r="G69" i="3" s="1"/>
  <c r="G71" i="3" s="1"/>
  <c r="G95" i="3" s="1"/>
  <c r="G97" i="3" s="1"/>
  <c r="I19" i="3"/>
  <c r="I17" i="2" s="1"/>
  <c r="I46" i="3"/>
  <c r="I58" i="3" s="1"/>
  <c r="I69" i="3" s="1"/>
  <c r="I71" i="3" s="1"/>
  <c r="I95" i="3" s="1"/>
  <c r="I97" i="3" s="1"/>
  <c r="G45" i="1"/>
  <c r="G41" i="1"/>
  <c r="G15" i="1"/>
  <c r="I29" i="2" l="1"/>
  <c r="M27" i="2"/>
  <c r="I32" i="3"/>
  <c r="I35" i="3"/>
  <c r="G32" i="3"/>
  <c r="G35" i="3"/>
  <c r="G46" i="1"/>
  <c r="G26" i="1"/>
  <c r="K41" i="1"/>
  <c r="K15" i="1"/>
  <c r="I31" i="2" l="1"/>
  <c r="G56" i="1" s="1"/>
  <c r="M29" i="2"/>
  <c r="M31" i="2" s="1"/>
  <c r="K45" i="1"/>
  <c r="K25" i="1"/>
  <c r="K46" i="1" l="1"/>
  <c r="K26" i="1"/>
  <c r="M17" i="2" l="1"/>
  <c r="I25" i="1" l="1"/>
  <c r="M18" i="2"/>
  <c r="I45" i="1" l="1"/>
  <c r="I15" i="1"/>
  <c r="I41" i="1"/>
  <c r="I46" i="1" l="1"/>
  <c r="I26" i="1"/>
  <c r="K58" i="1" l="1"/>
  <c r="K59" i="1" s="1"/>
  <c r="K60" i="1" s="1"/>
  <c r="I58" i="1" l="1"/>
  <c r="I59" i="1" s="1"/>
  <c r="I60" i="1" s="1"/>
  <c r="G58" i="1"/>
  <c r="G59" i="1" s="1"/>
  <c r="G60" i="1" s="1"/>
</calcChain>
</file>

<file path=xl/sharedStrings.xml><?xml version="1.0" encoding="utf-8"?>
<sst xmlns="http://schemas.openxmlformats.org/spreadsheetml/2006/main" count="210" uniqueCount="171">
  <si>
    <t>Praram 9 Hospital Company Limited</t>
  </si>
  <si>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</si>
  <si>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</si>
  <si>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</si>
  <si>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</si>
  <si>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</si>
  <si>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</si>
  <si>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</si>
  <si>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</si>
  <si>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</si>
  <si>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</si>
  <si>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</si>
  <si>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</si>
  <si>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</si>
  <si>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</si>
  <si>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</si>
  <si>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</si>
  <si>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</si>
  <si>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</si>
  <si>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</si>
  <si>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</si>
  <si>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</si>
  <si>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</si>
  <si>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</si>
  <si>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</si>
  <si>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6,000,000 ordinary shares of Baht 100 each</t>
  </si>
  <si>
    <t xml:space="preserve">   Issued and fully paid up</t>
  </si>
  <si>
    <t>Share premium</t>
  </si>
  <si>
    <t xml:space="preserve">Retained earnings 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</si>
  <si>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</si>
  <si>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</si>
  <si>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</si>
  <si>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</si>
  <si>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</si>
  <si>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</si>
  <si>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Revenues from hospital operations</t>
  </si>
  <si>
    <t>Other income</t>
  </si>
  <si>
    <t>Total revenues</t>
  </si>
  <si>
    <t>Expenses</t>
  </si>
  <si>
    <t>Cost of hospital operations</t>
  </si>
  <si>
    <t>Administrative expenses</t>
  </si>
  <si>
    <t>Total expenses</t>
  </si>
  <si>
    <t>Retained earnings</t>
  </si>
  <si>
    <t>share capital</t>
  </si>
  <si>
    <t>Unappropriated</t>
  </si>
  <si>
    <t>Total</t>
  </si>
  <si>
    <t>Current investments</t>
  </si>
  <si>
    <t>Net profit for the year</t>
  </si>
  <si>
    <t>Trade and other receivables</t>
  </si>
  <si>
    <t>Other long-term investment</t>
  </si>
  <si>
    <t>Property, plant and equipment</t>
  </si>
  <si>
    <t>Intangible assets</t>
  </si>
  <si>
    <t>Trade and other payables</t>
  </si>
  <si>
    <t>Provision for long-term employee benefits</t>
  </si>
  <si>
    <t>Income tax payable</t>
  </si>
  <si>
    <t>Issued and fully</t>
  </si>
  <si>
    <t>Statement of changes in shareholders' equity</t>
  </si>
  <si>
    <t>Statement of financial position</t>
  </si>
  <si>
    <t>Statement of financial position (continued)</t>
  </si>
  <si>
    <t>Income tax expenses</t>
  </si>
  <si>
    <t>Profit before income tax expenses</t>
  </si>
  <si>
    <t>paid-up</t>
  </si>
  <si>
    <t>Medicines and supplies</t>
  </si>
  <si>
    <t xml:space="preserve">Long-term bank deposits </t>
  </si>
  <si>
    <t>statutory reserve</t>
  </si>
  <si>
    <t xml:space="preserve">Appropriated - </t>
  </si>
  <si>
    <t>As at 31 December 2017</t>
  </si>
  <si>
    <t>As at</t>
  </si>
  <si>
    <t>(Restated)</t>
  </si>
  <si>
    <t>Deferred tax assets</t>
  </si>
  <si>
    <t>Advance for purchase of fixed assets</t>
  </si>
  <si>
    <t>Other components of shareholders' equity</t>
  </si>
  <si>
    <t>For the year ended 31 December 2017</t>
  </si>
  <si>
    <t>Statement of comprehensive income</t>
  </si>
  <si>
    <t>Profit or loss:</t>
  </si>
  <si>
    <t>Selling expenses</t>
  </si>
  <si>
    <t>Other comprehensive income:</t>
  </si>
  <si>
    <t>Other comprehensive income to be reclassified</t>
  </si>
  <si>
    <t xml:space="preserve">   to profit or loss in subsequent periods:</t>
  </si>
  <si>
    <t>Other comprehensive income for the year</t>
  </si>
  <si>
    <t xml:space="preserve">   investments</t>
  </si>
  <si>
    <t>Total comprehensive income for the year</t>
  </si>
  <si>
    <t>Weighted average number of ordinary shares (shares)</t>
  </si>
  <si>
    <t>Basic earnings per share</t>
  </si>
  <si>
    <t>Cash flow statement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</si>
  <si>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</si>
  <si>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</si>
  <si>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</si>
  <si>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activities: </t>
  </si>
  <si>
    <t xml:space="preserve">   Depreciation and amortisation</t>
  </si>
  <si>
    <t xml:space="preserve">   Interest income </t>
  </si>
  <si>
    <t xml:space="preserve">   Dividend income </t>
  </si>
  <si>
    <t xml:space="preserve">Profit from operating activities before changes  </t>
  </si>
  <si>
    <t xml:space="preserve">   in operating assets and liabilities</t>
  </si>
  <si>
    <t>Operating assets (increase) decrease</t>
  </si>
  <si>
    <t xml:space="preserve">   Trade and other receivables</t>
  </si>
  <si>
    <t xml:space="preserve">   Medicine and supplies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</si>
  <si>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</si>
  <si>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</si>
  <si>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</si>
  <si>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</si>
  <si>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</si>
  <si>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</si>
  <si>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income tax</t>
  </si>
  <si>
    <t>Net cash flows from operating activities</t>
  </si>
  <si>
    <t xml:space="preserve">   Cash paid for long-term employee benefits</t>
  </si>
  <si>
    <t>Cash flow statement (Continued)</t>
  </si>
  <si>
    <t>Cash flows from investing activities</t>
  </si>
  <si>
    <t>Decrease (increase) in current investments</t>
  </si>
  <si>
    <t xml:space="preserve">Decrease in long-term bank deposits </t>
  </si>
  <si>
    <t>Acquisition of buildings improvement and equipment</t>
  </si>
  <si>
    <t>Cash paid for purchase of buildings improvement</t>
  </si>
  <si>
    <t xml:space="preserve">   and equipment</t>
  </si>
  <si>
    <t>Acquisition of intangible assets</t>
  </si>
  <si>
    <t>Cash paid for purchase of intangible assets</t>
  </si>
  <si>
    <t>Interest income</t>
  </si>
  <si>
    <t>Net cash flows used in investing activities</t>
  </si>
  <si>
    <t>Cash flows from financing activities</t>
  </si>
  <si>
    <t>Dividend paid</t>
  </si>
  <si>
    <t>Cash and cash equivalents at beginning of year</t>
  </si>
  <si>
    <t>Cash and cash equivalents at end of year</t>
  </si>
  <si>
    <t>Supplemental cash flows information:</t>
  </si>
  <si>
    <t>Non-cash related transactions</t>
  </si>
  <si>
    <t xml:space="preserve">   Acquisition of buildings improvement and equipment </t>
  </si>
  <si>
    <t xml:space="preserve">      for which no cash has been paid</t>
  </si>
  <si>
    <t>Other components of</t>
  </si>
  <si>
    <t xml:space="preserve">shareholders' equity </t>
  </si>
  <si>
    <t>in value of</t>
  </si>
  <si>
    <t>available-for-sale</t>
  </si>
  <si>
    <t xml:space="preserve"> investments</t>
  </si>
  <si>
    <t>Other</t>
  </si>
  <si>
    <t>comprehensive income</t>
  </si>
  <si>
    <t>Cumulative effect of change in accounting policy for the change</t>
  </si>
  <si>
    <t>Balance as at 31 December 2015 - as previouly reported</t>
  </si>
  <si>
    <t xml:space="preserve">   in basis of preparation of the financial statements (Note 4)</t>
  </si>
  <si>
    <t xml:space="preserve">Profit for the year </t>
  </si>
  <si>
    <t xml:space="preserve">Other comprehensive income for the year </t>
  </si>
  <si>
    <t>Dividend paid (Note 24)</t>
  </si>
  <si>
    <t>Balance as at 31 December 2016 - as previouly reported</t>
  </si>
  <si>
    <t>Balance as at 31 December 2017</t>
  </si>
  <si>
    <t>Surplus on changes</t>
  </si>
  <si>
    <t>Balance as at 31 December 2015 - as restated</t>
  </si>
  <si>
    <t>Other comprehensive income for the year - as restated</t>
  </si>
  <si>
    <t>Total comprehensive income for the year - as restated</t>
  </si>
  <si>
    <t>Balance as at 31 December 2016 - as restated</t>
  </si>
  <si>
    <t>shareholders' equity</t>
  </si>
  <si>
    <t>Cash paid for advance for purchase of fixed assets</t>
  </si>
  <si>
    <t>Cash receipt from dividend of investment</t>
  </si>
  <si>
    <t>Profit for the year - as restated</t>
  </si>
  <si>
    <t>Loss on change in value of available-for-sale</t>
  </si>
  <si>
    <t>Net increase in cash and cash equivalents</t>
  </si>
  <si>
    <t xml:space="preserve">      has been paid</t>
  </si>
  <si>
    <t xml:space="preserve">Other comprehensive income to be reclassified </t>
  </si>
  <si>
    <t xml:space="preserve">     to profit or loss in subsequent periods </t>
  </si>
  <si>
    <t xml:space="preserve">     - net of income tax</t>
  </si>
  <si>
    <t>31 December 2017</t>
  </si>
  <si>
    <t>31 December 2016</t>
  </si>
  <si>
    <t>1 January 2016</t>
  </si>
  <si>
    <t xml:space="preserve">      intangible assets</t>
  </si>
  <si>
    <t>Net cash flows used in financing activities</t>
  </si>
  <si>
    <t xml:space="preserve">   Acquisition of intangible assets for which no cash </t>
  </si>
  <si>
    <t xml:space="preserve">   Loss on disposals and write-off of buildings improvement </t>
  </si>
  <si>
    <t xml:space="preserve">      and equipment</t>
  </si>
  <si>
    <t xml:space="preserve">Less: Income tax effect </t>
  </si>
  <si>
    <t>Profit attributable to equity holders of the Company</t>
  </si>
  <si>
    <t xml:space="preserve">   Increase in provision for long-term employee benefits</t>
  </si>
  <si>
    <t>Proceed from sales of equipment</t>
  </si>
  <si>
    <t xml:space="preserve">   Dividend payable</t>
  </si>
  <si>
    <t xml:space="preserve">   Reclassification property, plant and equipment to </t>
  </si>
  <si>
    <t xml:space="preserve">   Bad debt</t>
  </si>
  <si>
    <t xml:space="preserve">   Increase in allowance for doubtful debt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</si>
</sst>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164" formatCode="_(* #,##0_);_(* \(#,##0\);_(* &quot;-&quot;??_);_(@_)"/>
    <numFmt numFmtId="165" formatCode="#,##0;[Red]\(#,##0\)"/>
    <numFmt numFmtId="166" formatCode="_(* #,##0.00_);_(* \(#,##0.00\);_(* &quot;-&quot;_);_(@_)"/>
  </numFmts>
  <fonts count="10">
    <font>
      <sz val="10"/>
      <color theme="1"/>
      <name val="Arial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3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Continuous" vertical="center"/>
    </xf>
    <xf numFmtId="0" fontId="4" fillId="0" borderId="0" xfId="1" applyFont="1" applyAlignment="1">
      <alignment horizontal="centerContinuous" vertical="center"/>
    </xf>
    <xf numFmtId="0" fontId="7" fillId="0" borderId="0" xfId="0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NumberFormat="1" applyFont="1" applyAlignment="1">
      <alignment vertical="center"/>
    </xf>
    <xf numFmtId="0" fontId="5" fillId="0" borderId="0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0" fontId="3" fillId="0" borderId="0" xfId="1" quotePrefix="1" applyFont="1" applyAlignment="1">
      <alignment horizontal="left" vertical="center"/>
    </xf>
    <xf numFmtId="41" fontId="7" fillId="0" borderId="0" xfId="0" applyNumberFormat="1" applyFont="1" applyAlignment="1">
      <alignment vertical="center"/>
    </xf>
    <xf numFmtId="41" fontId="3" fillId="0" borderId="3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41" fontId="4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vertical="center"/>
    </xf>
    <xf numFmtId="41" fontId="3" fillId="0" borderId="2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2" xfId="1" applyNumberFormat="1" applyFont="1" applyFill="1" applyBorder="1" applyAlignment="1">
      <alignment horizontal="center" vertical="center"/>
    </xf>
    <xf numFmtId="37" fontId="3" fillId="0" borderId="0" xfId="1" applyNumberFormat="1" applyFont="1" applyAlignment="1">
      <alignment vertical="center"/>
    </xf>
    <xf numFmtId="37" fontId="4" fillId="0" borderId="0" xfId="1" applyNumberFormat="1" applyFont="1" applyAlignment="1">
      <alignment horizontal="center" vertical="center"/>
    </xf>
    <xf numFmtId="0" fontId="3" fillId="0" borderId="4" xfId="1" applyFont="1" applyBorder="1" applyAlignment="1">
      <alignment vertical="center"/>
    </xf>
    <xf numFmtId="0" fontId="3" fillId="0" borderId="4" xfId="1" applyFont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left" vertical="center"/>
    </xf>
    <xf numFmtId="37" fontId="4" fillId="0" borderId="0" xfId="2" applyNumberFormat="1" applyFont="1" applyAlignment="1">
      <alignment horizontal="centerContinuous" vertical="center"/>
    </xf>
    <xf numFmtId="37" fontId="5" fillId="0" borderId="0" xfId="2" applyNumberFormat="1" applyFont="1" applyBorder="1" applyAlignment="1">
      <alignment horizontal="centerContinuous" vertical="center"/>
    </xf>
    <xf numFmtId="3" fontId="3" fillId="0" borderId="0" xfId="2" applyNumberFormat="1" applyFont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3" fontId="3" fillId="0" borderId="0" xfId="2" applyNumberFormat="1" applyFont="1" applyBorder="1" applyAlignment="1">
      <alignment horizontal="center" vertical="center"/>
    </xf>
    <xf numFmtId="3" fontId="5" fillId="0" borderId="0" xfId="2" applyNumberFormat="1" applyFont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3" fontId="2" fillId="0" borderId="0" xfId="2" applyNumberFormat="1" applyFont="1" applyAlignment="1">
      <alignment horizontal="left" vertical="center"/>
    </xf>
    <xf numFmtId="41" fontId="3" fillId="0" borderId="0" xfId="2" applyNumberFormat="1" applyFont="1" applyBorder="1" applyAlignment="1">
      <alignment horizontal="right" vertical="center"/>
    </xf>
    <xf numFmtId="3" fontId="4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horizontal="right" vertical="center"/>
    </xf>
    <xf numFmtId="3" fontId="3" fillId="0" borderId="0" xfId="2" applyNumberFormat="1" applyFont="1" applyBorder="1" applyAlignment="1">
      <alignment horizontal="left" vertical="center"/>
    </xf>
    <xf numFmtId="41" fontId="3" fillId="0" borderId="1" xfId="2" applyNumberFormat="1" applyFont="1" applyBorder="1" applyAlignment="1">
      <alignment horizontal="right" vertical="center"/>
    </xf>
    <xf numFmtId="41" fontId="3" fillId="0" borderId="2" xfId="2" applyNumberFormat="1" applyFont="1" applyBorder="1" applyAlignment="1">
      <alignment horizontal="right" vertical="center"/>
    </xf>
    <xf numFmtId="0" fontId="3" fillId="0" borderId="0" xfId="2" applyFont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 applyProtection="1">
      <alignment horizontal="left" vertical="center"/>
    </xf>
    <xf numFmtId="0" fontId="2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165" fontId="2" fillId="0" borderId="0" xfId="0" applyNumberFormat="1" applyFont="1" applyFill="1" applyAlignment="1">
      <alignment vertical="center"/>
    </xf>
    <xf numFmtId="0" fontId="5" fillId="0" borderId="0" xfId="1" applyFont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5" fillId="0" borderId="0" xfId="1" applyFont="1" applyBorder="1" applyAlignment="1">
      <alignment horizontal="left" vertical="center"/>
    </xf>
    <xf numFmtId="0" fontId="3" fillId="0" borderId="0" xfId="1" applyNumberFormat="1" applyFont="1" applyAlignment="1">
      <alignment horizontal="left" vertical="center"/>
    </xf>
    <xf numFmtId="0" fontId="5" fillId="0" borderId="0" xfId="1" applyNumberFormat="1" applyFont="1" applyBorder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41" fontId="3" fillId="0" borderId="0" xfId="1" applyNumberFormat="1" applyFont="1" applyFill="1" applyAlignment="1">
      <alignment horizontal="left" vertical="center"/>
    </xf>
    <xf numFmtId="41" fontId="4" fillId="0" borderId="0" xfId="1" applyNumberFormat="1" applyFont="1" applyFill="1" applyAlignment="1">
      <alignment horizontal="left" vertical="center"/>
    </xf>
    <xf numFmtId="41" fontId="3" fillId="0" borderId="1" xfId="1" applyNumberFormat="1" applyFont="1" applyFill="1" applyBorder="1" applyAlignment="1">
      <alignment horizontal="left" vertical="center"/>
    </xf>
    <xf numFmtId="41" fontId="4" fillId="0" borderId="0" xfId="1" applyNumberFormat="1" applyFont="1" applyAlignment="1">
      <alignment horizontal="left" vertical="center"/>
    </xf>
    <xf numFmtId="41" fontId="4" fillId="0" borderId="0" xfId="1" applyNumberFormat="1" applyFont="1" applyFill="1" applyBorder="1" applyAlignment="1">
      <alignment horizontal="left" vertical="center"/>
    </xf>
    <xf numFmtId="41" fontId="3" fillId="0" borderId="0" xfId="1" applyNumberFormat="1" applyFont="1" applyFill="1" applyBorder="1" applyAlignment="1">
      <alignment horizontal="left" vertical="center"/>
    </xf>
    <xf numFmtId="41" fontId="3" fillId="0" borderId="2" xfId="1" applyNumberFormat="1" applyFont="1" applyFill="1" applyBorder="1" applyAlignment="1">
      <alignment horizontal="left" vertical="center"/>
    </xf>
    <xf numFmtId="49" fontId="8" fillId="0" borderId="0" xfId="2" applyNumberFormat="1" applyFont="1" applyFill="1" applyAlignment="1">
      <alignment horizontal="left" vertical="center"/>
    </xf>
    <xf numFmtId="49" fontId="9" fillId="0" borderId="0" xfId="2" applyNumberFormat="1" applyFont="1" applyFill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2" fillId="0" borderId="0" xfId="2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65" fontId="3" fillId="0" borderId="0" xfId="0" applyNumberFormat="1" applyFont="1" applyFill="1" applyBorder="1" applyAlignment="1">
      <alignment horizontal="left" vertical="center"/>
    </xf>
    <xf numFmtId="165" fontId="2" fillId="0" borderId="0" xfId="0" applyNumberFormat="1" applyFont="1" applyFill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165" fontId="2" fillId="0" borderId="0" xfId="0" applyNumberFormat="1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3" fillId="0" borderId="0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 wrapText="1"/>
    </xf>
    <xf numFmtId="41" fontId="3" fillId="0" borderId="6" xfId="2" applyNumberFormat="1" applyFont="1" applyBorder="1" applyAlignment="1">
      <alignment horizontal="right" vertical="center"/>
    </xf>
    <xf numFmtId="41" fontId="3" fillId="0" borderId="7" xfId="2" applyNumberFormat="1" applyFont="1" applyBorder="1" applyAlignment="1">
      <alignment horizontal="right" vertical="center"/>
    </xf>
    <xf numFmtId="41" fontId="3" fillId="0" borderId="8" xfId="2" applyNumberFormat="1" applyFont="1" applyBorder="1" applyAlignment="1">
      <alignment horizontal="right" vertical="center"/>
    </xf>
    <xf numFmtId="41" fontId="3" fillId="0" borderId="3" xfId="2" applyNumberFormat="1" applyFont="1" applyBorder="1" applyAlignment="1">
      <alignment horizontal="right" vertical="center"/>
    </xf>
    <xf numFmtId="0" fontId="3" fillId="0" borderId="0" xfId="2" applyFont="1" applyAlignment="1">
      <alignment horizontal="center" vertical="center"/>
    </xf>
    <xf numFmtId="166" fontId="3" fillId="0" borderId="2" xfId="1" applyNumberFormat="1" applyFont="1" applyFill="1" applyBorder="1" applyAlignment="1">
      <alignment horizontal="left" vertical="center"/>
    </xf>
    <xf numFmtId="41" fontId="7" fillId="0" borderId="0" xfId="0" applyNumberFormat="1" applyFont="1" applyAlignment="1">
      <alignment horizontal="left" vertical="center"/>
    </xf>
    <xf numFmtId="41" fontId="7" fillId="0" borderId="1" xfId="0" applyNumberFormat="1" applyFont="1" applyBorder="1" applyAlignment="1">
      <alignment horizontal="left" vertical="center"/>
    </xf>
    <xf numFmtId="41" fontId="7" fillId="0" borderId="3" xfId="0" applyNumberFormat="1" applyFont="1" applyBorder="1" applyAlignment="1">
      <alignment horizontal="left" vertical="center"/>
    </xf>
    <xf numFmtId="41" fontId="7" fillId="0" borderId="5" xfId="0" applyNumberFormat="1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1" quotePrefix="1" applyNumberFormat="1" applyFont="1" applyBorder="1" applyAlignment="1">
      <alignment horizontal="center" vertical="center"/>
    </xf>
    <xf numFmtId="15" fontId="5" fillId="0" borderId="0" xfId="1" quotePrefix="1" applyNumberFormat="1" applyFont="1" applyBorder="1" applyAlignment="1">
      <alignment horizontal="center" vertical="center"/>
    </xf>
    <xf numFmtId="41" fontId="7" fillId="0" borderId="0" xfId="0" applyNumberFormat="1" applyFont="1" applyFill="1" applyAlignment="1">
      <alignment horizontal="left" vertical="center"/>
    </xf>
    <xf numFmtId="0" fontId="3" fillId="0" borderId="0" xfId="2" applyFont="1" applyAlignment="1">
      <alignment horizontal="right" vertical="center"/>
    </xf>
    <xf numFmtId="3" fontId="3" fillId="0" borderId="1" xfId="2" applyNumberFormat="1" applyFont="1" applyBorder="1" applyAlignment="1">
      <alignment horizontal="center" vertical="center"/>
    </xf>
    <xf numFmtId="41" fontId="3" fillId="0" borderId="3" xfId="1" applyNumberFormat="1" applyFont="1" applyFill="1" applyBorder="1" applyAlignment="1">
      <alignment horizontal="left" vertical="center"/>
    </xf>
    <xf numFmtId="0" fontId="3" fillId="0" borderId="0" xfId="2" applyFont="1" applyAlignment="1">
      <alignment horizontal="right" vertical="center"/>
    </xf>
    <xf numFmtId="3" fontId="3" fillId="0" borderId="1" xfId="2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showGridLines="0" tabSelected="1" view="pageBreakPreview" zoomScaleNormal="84" zoomScaleSheetLayoutView="100" workbookViewId="0"/>
  </sheetViews>
  <sheetFormatPr defaultRowHeight="21.95" customHeight="1"/>
  <cols>
    <col min="1" max="2" width="9.140625" style="4"/>
    <col min="3" max="3" width="23.140625" style="4" customWidth="1"/>
    <col min="4" max="4" width="2.5703125" style="4" customWidth="1"/>
    <col min="5" max="5" width="9.5703125" style="4" customWidth="1"/>
    <col min="6" max="6" width="1.7109375" style="4" customWidth="1"/>
    <col min="7" max="7" width="18.5703125" style="4" customWidth="1"/>
    <col min="8" max="8" width="1.7109375" style="4" customWidth="1"/>
    <col min="9" max="9" width="18.5703125" style="4" customWidth="1"/>
    <col min="10" max="10" width="1.7109375" style="4" customWidth="1"/>
    <col min="11" max="11" width="18.5703125" style="4" customWidth="1"/>
    <col min="12" max="12" width="1.7109375" style="4" customWidth="1"/>
    <col min="13" max="13" width="12.28515625" style="4" bestFit="1" customWidth="1"/>
    <col min="14" max="16384" width="9.140625" style="4"/>
  </cols>
  <sheetData>
    <row r="1" spans="1:11" ht="21.95" customHeight="1">
      <c r="A1" s="1" t="s">
        <v>0</v>
      </c>
      <c r="B1" s="2"/>
      <c r="C1" s="2"/>
      <c r="D1" s="2"/>
      <c r="E1" s="3"/>
      <c r="F1" s="3"/>
      <c r="G1" s="3"/>
      <c r="H1" s="3"/>
      <c r="I1" s="3"/>
      <c r="J1" s="3"/>
      <c r="K1" s="3"/>
    </row>
    <row r="2" spans="1:11" ht="21.95" customHeight="1">
      <c r="A2" s="1" t="s">
        <v>57</v>
      </c>
      <c r="B2" s="2"/>
      <c r="C2" s="2"/>
      <c r="D2" s="2"/>
      <c r="E2" s="3"/>
      <c r="F2" s="3"/>
      <c r="G2" s="3"/>
      <c r="H2" s="3"/>
      <c r="I2" s="3"/>
      <c r="J2" s="3"/>
      <c r="K2" s="3"/>
    </row>
    <row r="3" spans="1:11" ht="21.95" customHeight="1">
      <c r="A3" s="1" t="s">
        <v>66</v>
      </c>
      <c r="B3" s="2"/>
      <c r="C3" s="2"/>
      <c r="D3" s="2"/>
      <c r="E3" s="3"/>
      <c r="F3" s="3"/>
      <c r="G3" s="3"/>
      <c r="H3" s="3"/>
      <c r="I3" s="3"/>
      <c r="J3" s="3"/>
      <c r="K3" s="3"/>
    </row>
    <row r="4" spans="1:11" ht="21.95" customHeight="1">
      <c r="A4" s="5"/>
      <c r="B4" s="2"/>
      <c r="C4" s="2"/>
      <c r="D4" s="2"/>
      <c r="E4" s="3"/>
      <c r="F4" s="3"/>
      <c r="G4" s="3"/>
      <c r="H4" s="3"/>
      <c r="I4" s="3"/>
      <c r="J4" s="3"/>
      <c r="K4" s="6" t="s">
        <v>1</v>
      </c>
    </row>
    <row r="5" spans="1:11" ht="21.95" customHeight="1">
      <c r="A5" s="5"/>
      <c r="B5" s="2"/>
      <c r="C5" s="2"/>
      <c r="D5" s="2"/>
      <c r="E5" s="3"/>
      <c r="F5" s="3"/>
      <c r="G5" s="9" t="s">
        <v>67</v>
      </c>
      <c r="H5" s="3"/>
      <c r="I5" s="9" t="s">
        <v>67</v>
      </c>
      <c r="J5" s="3"/>
      <c r="K5" s="9" t="s">
        <v>67</v>
      </c>
    </row>
    <row r="6" spans="1:11" ht="21.95" customHeight="1">
      <c r="A6" s="5"/>
      <c r="B6" s="7"/>
      <c r="C6" s="7"/>
      <c r="D6" s="7"/>
      <c r="E6" s="8" t="s">
        <v>2</v>
      </c>
      <c r="F6" s="8"/>
      <c r="G6" s="105" t="s">
        <v>155</v>
      </c>
      <c r="H6" s="8"/>
      <c r="I6" s="105" t="s">
        <v>156</v>
      </c>
      <c r="J6" s="8"/>
      <c r="K6" s="106" t="s">
        <v>157</v>
      </c>
    </row>
    <row r="7" spans="1:11" ht="21.95" customHeight="1">
      <c r="A7" s="5"/>
      <c r="B7" s="7"/>
      <c r="C7" s="7"/>
      <c r="D7" s="7"/>
      <c r="E7" s="8"/>
      <c r="F7" s="8"/>
      <c r="G7" s="8"/>
      <c r="H7" s="8"/>
      <c r="I7" s="54" t="s">
        <v>68</v>
      </c>
      <c r="J7" s="8"/>
      <c r="K7" s="8"/>
    </row>
    <row r="8" spans="1:11" ht="21.95" customHeight="1">
      <c r="A8" s="1" t="s">
        <v>3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ht="21.95" customHeight="1">
      <c r="A9" s="1" t="s">
        <v>4</v>
      </c>
      <c r="B9" s="5"/>
      <c r="C9" s="5"/>
      <c r="D9" s="9"/>
      <c r="E9" s="10"/>
      <c r="F9" s="10"/>
      <c r="G9" s="10"/>
      <c r="H9" s="10"/>
      <c r="I9" s="10"/>
      <c r="J9" s="10"/>
      <c r="K9" s="10"/>
    </row>
    <row r="10" spans="1:11" ht="21.95" customHeight="1">
      <c r="A10" s="5" t="s">
        <v>5</v>
      </c>
      <c r="B10" s="5"/>
      <c r="C10" s="5"/>
      <c r="D10" s="9"/>
      <c r="E10" s="10">
        <v>8</v>
      </c>
      <c r="F10" s="10"/>
      <c r="G10" s="11">
        <v>237804656</v>
      </c>
      <c r="H10" s="12"/>
      <c r="I10" s="11">
        <v>208736909</v>
      </c>
      <c r="J10" s="12"/>
      <c r="K10" s="11">
        <v>178941948</v>
      </c>
    </row>
    <row r="11" spans="1:11" ht="21.95" customHeight="1">
      <c r="A11" s="5" t="s">
        <v>46</v>
      </c>
      <c r="B11" s="5"/>
      <c r="C11" s="5"/>
      <c r="D11" s="9"/>
      <c r="E11" s="10">
        <v>9</v>
      </c>
      <c r="F11" s="10"/>
      <c r="G11" s="11">
        <v>453725087</v>
      </c>
      <c r="I11" s="11">
        <v>614502246</v>
      </c>
      <c r="K11" s="11">
        <v>599680825</v>
      </c>
    </row>
    <row r="12" spans="1:11" ht="21.95" customHeight="1">
      <c r="A12" s="5" t="s">
        <v>48</v>
      </c>
      <c r="B12" s="5"/>
      <c r="C12" s="5"/>
      <c r="D12" s="9"/>
      <c r="E12" s="10">
        <v>10</v>
      </c>
      <c r="F12" s="10"/>
      <c r="G12" s="13">
        <v>132867228</v>
      </c>
      <c r="H12" s="12"/>
      <c r="I12" s="13">
        <v>142105715</v>
      </c>
      <c r="J12" s="12"/>
      <c r="K12" s="13">
        <v>120857941</v>
      </c>
    </row>
    <row r="13" spans="1:11" ht="21.95" customHeight="1">
      <c r="A13" s="5" t="s">
        <v>62</v>
      </c>
      <c r="B13" s="5"/>
      <c r="C13" s="5"/>
      <c r="D13" s="9"/>
      <c r="E13" s="10">
        <v>11</v>
      </c>
      <c r="F13" s="10"/>
      <c r="G13" s="14">
        <v>39468137</v>
      </c>
      <c r="H13" s="12"/>
      <c r="I13" s="14">
        <v>41586187</v>
      </c>
      <c r="J13" s="12"/>
      <c r="K13" s="14">
        <v>42165186</v>
      </c>
    </row>
    <row r="14" spans="1:11" ht="21.95" customHeight="1">
      <c r="A14" s="5" t="s">
        <v>6</v>
      </c>
      <c r="B14" s="5"/>
      <c r="C14" s="5"/>
      <c r="D14" s="9"/>
      <c r="E14" s="10"/>
      <c r="F14" s="10"/>
      <c r="G14" s="15">
        <v>14755066</v>
      </c>
      <c r="H14" s="12"/>
      <c r="I14" s="15">
        <v>12265516</v>
      </c>
      <c r="J14" s="12"/>
      <c r="K14" s="15">
        <v>4580088</v>
      </c>
    </row>
    <row r="15" spans="1:11" ht="21.95" customHeight="1">
      <c r="A15" s="1" t="s">
        <v>7</v>
      </c>
      <c r="B15" s="5"/>
      <c r="C15" s="5"/>
      <c r="D15" s="5"/>
      <c r="E15" s="5"/>
      <c r="F15" s="5"/>
      <c r="G15" s="16">
        <f>SUM(G10:G14)</f>
        <v>878620174</v>
      </c>
      <c r="H15" s="17"/>
      <c r="I15" s="16">
        <f>SUM(I10:I14)</f>
        <v>1019196573</v>
      </c>
      <c r="J15" s="17"/>
      <c r="K15" s="16">
        <f>SUM(K10:K14)</f>
        <v>946225988</v>
      </c>
    </row>
    <row r="16" spans="1:11" ht="21.95" customHeight="1">
      <c r="A16" s="1" t="s">
        <v>8</v>
      </c>
      <c r="B16" s="5"/>
      <c r="C16" s="5"/>
      <c r="D16" s="5"/>
      <c r="E16" s="5"/>
      <c r="F16" s="5"/>
      <c r="G16" s="18"/>
      <c r="H16" s="17"/>
      <c r="I16" s="18"/>
      <c r="J16" s="17"/>
      <c r="K16" s="18"/>
    </row>
    <row r="17" spans="1:11" ht="21.95" customHeight="1">
      <c r="A17" s="5" t="s">
        <v>63</v>
      </c>
      <c r="B17" s="5"/>
      <c r="C17" s="5"/>
      <c r="D17" s="5"/>
      <c r="E17" s="5"/>
      <c r="F17" s="5"/>
      <c r="G17" s="18">
        <v>0</v>
      </c>
      <c r="H17" s="17"/>
      <c r="I17" s="18">
        <v>0</v>
      </c>
      <c r="J17" s="17"/>
      <c r="K17" s="18">
        <v>20000000</v>
      </c>
    </row>
    <row r="18" spans="1:11" ht="21.95" customHeight="1">
      <c r="A18" s="5" t="s">
        <v>9</v>
      </c>
      <c r="B18" s="5"/>
      <c r="C18" s="5"/>
      <c r="D18" s="9"/>
      <c r="E18" s="10">
        <v>12</v>
      </c>
      <c r="F18" s="10"/>
      <c r="G18" s="11">
        <v>2704300</v>
      </c>
      <c r="H18" s="12"/>
      <c r="I18" s="11">
        <v>2704300</v>
      </c>
      <c r="J18" s="12"/>
      <c r="K18" s="11">
        <v>2704300</v>
      </c>
    </row>
    <row r="19" spans="1:11" ht="21.95" customHeight="1">
      <c r="A19" s="5" t="s">
        <v>49</v>
      </c>
      <c r="B19" s="5"/>
      <c r="C19" s="5"/>
      <c r="D19" s="5"/>
      <c r="E19" s="10">
        <v>13</v>
      </c>
      <c r="F19" s="5"/>
      <c r="G19" s="11">
        <v>1375000</v>
      </c>
      <c r="H19" s="17"/>
      <c r="I19" s="11">
        <v>1375000</v>
      </c>
      <c r="J19" s="17"/>
      <c r="K19" s="11">
        <v>1375000</v>
      </c>
    </row>
    <row r="20" spans="1:11" ht="21.95" customHeight="1">
      <c r="A20" s="5" t="s">
        <v>50</v>
      </c>
      <c r="B20" s="5"/>
      <c r="C20" s="5"/>
      <c r="D20" s="5"/>
      <c r="E20" s="10">
        <v>14</v>
      </c>
      <c r="F20" s="10"/>
      <c r="G20" s="14">
        <v>1713327084</v>
      </c>
      <c r="H20" s="12"/>
      <c r="I20" s="14">
        <v>1139984635</v>
      </c>
      <c r="J20" s="12"/>
      <c r="K20" s="14">
        <v>959864582</v>
      </c>
    </row>
    <row r="21" spans="1:11" ht="21.95" customHeight="1">
      <c r="A21" s="5" t="s">
        <v>51</v>
      </c>
      <c r="B21" s="5"/>
      <c r="C21" s="5"/>
      <c r="D21" s="5"/>
      <c r="E21" s="10">
        <v>15</v>
      </c>
      <c r="F21" s="10"/>
      <c r="G21" s="14">
        <v>91622704</v>
      </c>
      <c r="H21" s="12"/>
      <c r="I21" s="14">
        <v>98321795</v>
      </c>
      <c r="J21" s="12"/>
      <c r="K21" s="14">
        <v>95555208</v>
      </c>
    </row>
    <row r="22" spans="1:11" ht="21.95" customHeight="1">
      <c r="A22" s="5" t="s">
        <v>70</v>
      </c>
      <c r="B22" s="5"/>
      <c r="C22" s="5"/>
      <c r="D22" s="5"/>
      <c r="E22" s="10"/>
      <c r="F22" s="10"/>
      <c r="G22" s="14">
        <v>140700426</v>
      </c>
      <c r="H22" s="12"/>
      <c r="I22" s="14">
        <v>6357089</v>
      </c>
      <c r="J22" s="12"/>
      <c r="K22" s="14">
        <v>0</v>
      </c>
    </row>
    <row r="23" spans="1:11" ht="21.95" customHeight="1">
      <c r="A23" s="55" t="s">
        <v>69</v>
      </c>
      <c r="B23" s="5"/>
      <c r="C23" s="5"/>
      <c r="D23" s="5"/>
      <c r="E23" s="10">
        <v>20</v>
      </c>
      <c r="F23" s="10"/>
      <c r="G23" s="14">
        <v>26623893</v>
      </c>
      <c r="H23" s="12"/>
      <c r="I23" s="14">
        <v>24418964</v>
      </c>
      <c r="J23" s="12"/>
      <c r="K23" s="14">
        <v>22440397</v>
      </c>
    </row>
    <row r="24" spans="1:11" ht="21.95" customHeight="1">
      <c r="A24" s="5" t="s">
        <v>10</v>
      </c>
      <c r="B24" s="5"/>
      <c r="C24" s="5"/>
      <c r="D24" s="5"/>
      <c r="E24" s="5"/>
      <c r="F24" s="5"/>
      <c r="G24" s="15">
        <v>1609787</v>
      </c>
      <c r="H24" s="17"/>
      <c r="I24" s="15">
        <v>1485564</v>
      </c>
      <c r="J24" s="17"/>
      <c r="K24" s="15">
        <v>735358</v>
      </c>
    </row>
    <row r="25" spans="1:11" ht="21.95" customHeight="1">
      <c r="A25" s="1" t="s">
        <v>11</v>
      </c>
      <c r="B25" s="5"/>
      <c r="C25" s="5"/>
      <c r="D25" s="5"/>
      <c r="E25" s="5"/>
      <c r="F25" s="5"/>
      <c r="G25" s="16">
        <f>SUM(G17:G24)</f>
        <v>1977963194</v>
      </c>
      <c r="H25" s="17"/>
      <c r="I25" s="16">
        <f>SUM(I17:I24)</f>
        <v>1274647347</v>
      </c>
      <c r="J25" s="17"/>
      <c r="K25" s="16">
        <f>SUM(K17:K24)</f>
        <v>1102674845</v>
      </c>
    </row>
    <row r="26" spans="1:11" ht="21.95" customHeight="1" thickBot="1">
      <c r="A26" s="1" t="s">
        <v>12</v>
      </c>
      <c r="B26" s="5"/>
      <c r="C26" s="5"/>
      <c r="D26" s="5"/>
      <c r="E26" s="10"/>
      <c r="F26" s="10"/>
      <c r="G26" s="19">
        <f>SUM(G25,G15)</f>
        <v>2856583368</v>
      </c>
      <c r="H26" s="12"/>
      <c r="I26" s="19">
        <f>SUM(I25,I15)</f>
        <v>2293843920</v>
      </c>
      <c r="J26" s="12"/>
      <c r="K26" s="19">
        <f>SUM(K25,K15)</f>
        <v>2048900833</v>
      </c>
    </row>
    <row r="27" spans="1:11" ht="21.95" customHeight="1" thickTop="1">
      <c r="A27" s="5"/>
      <c r="B27" s="5"/>
      <c r="C27" s="5"/>
      <c r="D27" s="5"/>
      <c r="E27" s="10"/>
      <c r="F27" s="10"/>
      <c r="G27" s="10"/>
      <c r="H27" s="10"/>
      <c r="I27" s="10"/>
      <c r="J27" s="10"/>
      <c r="K27" s="10"/>
    </row>
    <row r="28" spans="1:11" ht="21.95" customHeight="1">
      <c r="A28" s="5" t="s">
        <v>13</v>
      </c>
      <c r="B28" s="5"/>
      <c r="C28" s="5"/>
      <c r="D28" s="5"/>
      <c r="E28" s="10"/>
      <c r="F28" s="10"/>
      <c r="G28" s="10"/>
      <c r="H28" s="10"/>
      <c r="I28" s="10"/>
      <c r="J28" s="10"/>
      <c r="K28" s="10"/>
    </row>
    <row r="29" spans="1:11" ht="21.95" customHeight="1">
      <c r="A29" s="1" t="s">
        <v>0</v>
      </c>
      <c r="B29" s="2"/>
      <c r="C29" s="2"/>
      <c r="D29" s="2"/>
      <c r="E29" s="3"/>
      <c r="F29" s="3"/>
      <c r="G29" s="3"/>
      <c r="H29" s="3"/>
      <c r="I29" s="3"/>
      <c r="J29" s="3"/>
      <c r="K29" s="3"/>
    </row>
    <row r="30" spans="1:11" ht="21.95" customHeight="1">
      <c r="A30" s="1" t="s">
        <v>58</v>
      </c>
      <c r="B30" s="2"/>
      <c r="C30" s="2"/>
      <c r="D30" s="2"/>
      <c r="E30" s="3"/>
      <c r="F30" s="3"/>
      <c r="G30" s="3"/>
      <c r="H30" s="3"/>
      <c r="I30" s="3"/>
      <c r="J30" s="3"/>
      <c r="K30" s="3"/>
    </row>
    <row r="31" spans="1:11" ht="21.95" customHeight="1">
      <c r="A31" s="1" t="s">
        <v>66</v>
      </c>
      <c r="B31" s="2"/>
      <c r="C31" s="2"/>
      <c r="D31" s="2"/>
      <c r="E31" s="3"/>
      <c r="F31" s="3"/>
      <c r="G31" s="3"/>
      <c r="H31" s="3"/>
      <c r="I31" s="3"/>
      <c r="J31" s="3"/>
      <c r="K31" s="3"/>
    </row>
    <row r="32" spans="1:11" ht="21.95" customHeight="1">
      <c r="A32" s="5"/>
      <c r="B32" s="2"/>
      <c r="C32" s="2"/>
      <c r="D32" s="2"/>
      <c r="E32" s="3"/>
      <c r="F32" s="3"/>
      <c r="G32" s="3"/>
      <c r="H32" s="3"/>
      <c r="I32" s="3"/>
      <c r="J32" s="3"/>
      <c r="K32" s="6" t="s">
        <v>1</v>
      </c>
    </row>
    <row r="33" spans="1:13" ht="21.95" customHeight="1">
      <c r="A33" s="5"/>
      <c r="B33" s="2"/>
      <c r="C33" s="2"/>
      <c r="D33" s="2"/>
      <c r="E33" s="3"/>
      <c r="F33" s="3"/>
      <c r="G33" s="9" t="s">
        <v>67</v>
      </c>
      <c r="H33" s="3"/>
      <c r="I33" s="9" t="s">
        <v>67</v>
      </c>
      <c r="J33" s="3"/>
      <c r="K33" s="9" t="s">
        <v>67</v>
      </c>
    </row>
    <row r="34" spans="1:13" ht="21.95" customHeight="1">
      <c r="A34" s="5"/>
      <c r="B34" s="7"/>
      <c r="C34" s="7"/>
      <c r="D34" s="7"/>
      <c r="E34" s="8" t="s">
        <v>2</v>
      </c>
      <c r="F34" s="8"/>
      <c r="G34" s="105" t="s">
        <v>155</v>
      </c>
      <c r="H34" s="8"/>
      <c r="I34" s="105" t="s">
        <v>156</v>
      </c>
      <c r="J34" s="8"/>
      <c r="K34" s="106" t="s">
        <v>157</v>
      </c>
    </row>
    <row r="35" spans="1:13" ht="21.95" customHeight="1">
      <c r="A35" s="5"/>
      <c r="B35" s="7"/>
      <c r="C35" s="7"/>
      <c r="D35" s="7"/>
      <c r="E35" s="8"/>
      <c r="F35" s="8"/>
      <c r="G35" s="8"/>
      <c r="H35" s="8"/>
      <c r="I35" s="54" t="s">
        <v>68</v>
      </c>
      <c r="J35" s="8"/>
      <c r="K35" s="8"/>
    </row>
    <row r="36" spans="1:13" ht="21.95" customHeight="1">
      <c r="A36" s="1" t="s">
        <v>14</v>
      </c>
      <c r="B36" s="20"/>
      <c r="C36" s="5"/>
      <c r="D36" s="5"/>
      <c r="E36" s="5"/>
      <c r="F36" s="5"/>
      <c r="G36" s="5"/>
      <c r="H36" s="5"/>
      <c r="I36" s="5"/>
      <c r="J36" s="5"/>
      <c r="K36" s="5"/>
    </row>
    <row r="37" spans="1:13" ht="21.95" customHeight="1">
      <c r="A37" s="1" t="s">
        <v>15</v>
      </c>
      <c r="B37" s="5"/>
      <c r="C37" s="5"/>
      <c r="D37" s="9"/>
      <c r="E37" s="10"/>
      <c r="F37" s="10"/>
      <c r="G37" s="10"/>
      <c r="H37" s="10"/>
      <c r="I37" s="10"/>
      <c r="J37" s="10"/>
      <c r="K37" s="10"/>
    </row>
    <row r="38" spans="1:13" ht="21.95" customHeight="1">
      <c r="A38" s="5" t="s">
        <v>52</v>
      </c>
      <c r="B38" s="5"/>
      <c r="C38" s="5"/>
      <c r="D38" s="9"/>
      <c r="E38" s="10">
        <v>16</v>
      </c>
      <c r="F38" s="10"/>
      <c r="G38" s="11">
        <v>616859876</v>
      </c>
      <c r="H38" s="12"/>
      <c r="I38" s="11">
        <v>281979282</v>
      </c>
      <c r="J38" s="12"/>
      <c r="K38" s="11">
        <v>259501357</v>
      </c>
      <c r="M38" s="21"/>
    </row>
    <row r="39" spans="1:13" ht="21.95" customHeight="1">
      <c r="A39" s="5" t="s">
        <v>54</v>
      </c>
      <c r="B39" s="5"/>
      <c r="C39" s="5"/>
      <c r="D39" s="9"/>
      <c r="E39" s="10"/>
      <c r="F39" s="10"/>
      <c r="G39" s="11">
        <v>20654884</v>
      </c>
      <c r="H39" s="12"/>
      <c r="I39" s="11">
        <v>20785914</v>
      </c>
      <c r="J39" s="12"/>
      <c r="K39" s="11">
        <v>26584453</v>
      </c>
    </row>
    <row r="40" spans="1:13" ht="21.95" customHeight="1">
      <c r="A40" s="5" t="s">
        <v>16</v>
      </c>
      <c r="B40" s="5"/>
      <c r="C40" s="5"/>
      <c r="D40" s="9"/>
      <c r="E40" s="10"/>
      <c r="F40" s="10"/>
      <c r="G40" s="15">
        <v>17020330</v>
      </c>
      <c r="H40" s="12"/>
      <c r="I40" s="15">
        <v>15623722</v>
      </c>
      <c r="J40" s="12"/>
      <c r="K40" s="15">
        <v>10582992</v>
      </c>
    </row>
    <row r="41" spans="1:13" ht="21.95" customHeight="1">
      <c r="A41" s="1" t="s">
        <v>17</v>
      </c>
      <c r="B41" s="5"/>
      <c r="C41" s="5"/>
      <c r="D41" s="9"/>
      <c r="E41" s="10"/>
      <c r="F41" s="10"/>
      <c r="G41" s="22">
        <f>SUM(G38:G40)</f>
        <v>654535090</v>
      </c>
      <c r="H41" s="12"/>
      <c r="I41" s="22">
        <f>SUM(I38:I40)</f>
        <v>318388918</v>
      </c>
      <c r="J41" s="12"/>
      <c r="K41" s="22">
        <f>SUM(K38:K40)</f>
        <v>296668802</v>
      </c>
    </row>
    <row r="42" spans="1:13" ht="21.95" customHeight="1">
      <c r="A42" s="1" t="s">
        <v>18</v>
      </c>
      <c r="B42" s="5"/>
      <c r="C42" s="5"/>
      <c r="D42" s="9"/>
      <c r="E42" s="10"/>
      <c r="F42" s="10"/>
      <c r="G42" s="13"/>
      <c r="H42" s="12"/>
      <c r="I42" s="13"/>
      <c r="J42" s="12"/>
      <c r="K42" s="13"/>
    </row>
    <row r="43" spans="1:13" ht="21.95" customHeight="1">
      <c r="A43" s="23" t="s">
        <v>53</v>
      </c>
      <c r="B43" s="5"/>
      <c r="C43" s="5"/>
      <c r="D43" s="9"/>
      <c r="E43" s="10">
        <v>17</v>
      </c>
      <c r="F43" s="10"/>
      <c r="G43" s="13">
        <v>105557223</v>
      </c>
      <c r="H43" s="12"/>
      <c r="I43" s="13">
        <v>93300572</v>
      </c>
      <c r="J43" s="12"/>
      <c r="K43" s="13">
        <v>81728132</v>
      </c>
    </row>
    <row r="44" spans="1:13" ht="21.95" customHeight="1">
      <c r="A44" s="5" t="s">
        <v>19</v>
      </c>
      <c r="B44" s="5"/>
      <c r="C44" s="5"/>
      <c r="D44" s="9"/>
      <c r="E44" s="10"/>
      <c r="F44" s="10"/>
      <c r="G44" s="15">
        <v>1462748</v>
      </c>
      <c r="H44" s="12"/>
      <c r="I44" s="15">
        <v>1301348</v>
      </c>
      <c r="J44" s="12"/>
      <c r="K44" s="15">
        <v>1119600</v>
      </c>
    </row>
    <row r="45" spans="1:13" ht="21.95" customHeight="1">
      <c r="A45" s="1" t="s">
        <v>20</v>
      </c>
      <c r="B45" s="5"/>
      <c r="C45" s="5"/>
      <c r="D45" s="9"/>
      <c r="E45" s="10"/>
      <c r="F45" s="10"/>
      <c r="G45" s="13">
        <f>SUM(G43:G44)</f>
        <v>107019971</v>
      </c>
      <c r="H45" s="12"/>
      <c r="I45" s="13">
        <f>SUM(I43:I44)</f>
        <v>94601920</v>
      </c>
      <c r="J45" s="12"/>
      <c r="K45" s="13">
        <f>SUM(K43:K44)</f>
        <v>82847732</v>
      </c>
    </row>
    <row r="46" spans="1:13" ht="21.95" customHeight="1">
      <c r="A46" s="1" t="s">
        <v>21</v>
      </c>
      <c r="B46" s="5"/>
      <c r="C46" s="5"/>
      <c r="D46" s="9"/>
      <c r="E46" s="10"/>
      <c r="F46" s="10"/>
      <c r="G46" s="22">
        <f>SUM(G45,G41)</f>
        <v>761555061</v>
      </c>
      <c r="H46" s="12"/>
      <c r="I46" s="22">
        <f>SUM(I45,I41)</f>
        <v>412990838</v>
      </c>
      <c r="J46" s="12"/>
      <c r="K46" s="22">
        <f>SUM(K45,K41)</f>
        <v>379516534</v>
      </c>
    </row>
    <row r="47" spans="1:13" ht="21.95" customHeight="1">
      <c r="A47" s="1" t="s">
        <v>22</v>
      </c>
      <c r="B47" s="5"/>
      <c r="C47" s="5"/>
      <c r="D47" s="9"/>
      <c r="E47" s="10"/>
      <c r="F47" s="10"/>
      <c r="G47" s="24"/>
      <c r="H47" s="25"/>
      <c r="I47" s="24"/>
      <c r="J47" s="25"/>
      <c r="K47" s="24"/>
    </row>
    <row r="48" spans="1:13" ht="21.95" customHeight="1">
      <c r="A48" s="5" t="s">
        <v>23</v>
      </c>
      <c r="B48" s="5"/>
      <c r="C48" s="5"/>
      <c r="D48" s="9"/>
      <c r="E48" s="9"/>
      <c r="F48" s="10"/>
      <c r="G48" s="24"/>
      <c r="H48" s="26"/>
      <c r="I48" s="24"/>
      <c r="J48" s="26"/>
      <c r="K48" s="24"/>
    </row>
    <row r="49" spans="1:11" ht="21.95" customHeight="1">
      <c r="A49" s="5" t="s">
        <v>24</v>
      </c>
      <c r="B49" s="5"/>
      <c r="C49" s="5"/>
      <c r="D49" s="9"/>
      <c r="E49" s="9"/>
      <c r="F49" s="10"/>
      <c r="G49" s="24"/>
      <c r="H49" s="26"/>
      <c r="I49" s="24"/>
      <c r="J49" s="26"/>
      <c r="K49" s="24"/>
    </row>
    <row r="50" spans="1:11" ht="21.95" customHeight="1" thickBot="1">
      <c r="A50" s="5" t="s">
        <v>25</v>
      </c>
      <c r="B50" s="5"/>
      <c r="C50" s="5"/>
      <c r="D50" s="9"/>
      <c r="E50" s="9"/>
      <c r="F50" s="10"/>
      <c r="G50" s="27">
        <v>600000000</v>
      </c>
      <c r="H50" s="26"/>
      <c r="I50" s="27">
        <v>600000000</v>
      </c>
      <c r="J50" s="26"/>
      <c r="K50" s="27">
        <v>600000000</v>
      </c>
    </row>
    <row r="51" spans="1:11" ht="21.95" customHeight="1" thickTop="1">
      <c r="A51" s="5" t="s">
        <v>26</v>
      </c>
      <c r="B51" s="5"/>
      <c r="C51" s="5"/>
      <c r="D51" s="9"/>
      <c r="E51" s="10"/>
      <c r="F51" s="10"/>
      <c r="G51" s="24"/>
      <c r="H51" s="26"/>
      <c r="I51" s="24"/>
      <c r="J51" s="26"/>
      <c r="K51" s="24"/>
    </row>
    <row r="52" spans="1:11" ht="21.95" customHeight="1">
      <c r="A52" s="5" t="s">
        <v>25</v>
      </c>
      <c r="B52" s="5"/>
      <c r="C52" s="5"/>
      <c r="D52" s="9"/>
      <c r="E52" s="9"/>
      <c r="F52" s="10"/>
      <c r="G52" s="11">
        <v>600000000</v>
      </c>
      <c r="H52" s="24"/>
      <c r="I52" s="11">
        <v>600000000</v>
      </c>
      <c r="J52" s="24"/>
      <c r="K52" s="11">
        <v>600000000</v>
      </c>
    </row>
    <row r="53" spans="1:11" ht="21.95" customHeight="1">
      <c r="A53" s="5" t="s">
        <v>27</v>
      </c>
      <c r="B53" s="5"/>
      <c r="C53" s="5"/>
      <c r="D53" s="9"/>
      <c r="E53" s="10"/>
      <c r="F53" s="10"/>
      <c r="G53" s="14">
        <f>CE!E31</f>
        <v>10349000</v>
      </c>
      <c r="H53" s="12"/>
      <c r="I53" s="14">
        <v>10349000</v>
      </c>
      <c r="J53" s="12"/>
      <c r="K53" s="14">
        <v>10349000</v>
      </c>
    </row>
    <row r="54" spans="1:11" ht="21.95" customHeight="1">
      <c r="A54" s="5" t="s">
        <v>28</v>
      </c>
      <c r="B54" s="5"/>
      <c r="C54" s="5"/>
      <c r="D54" s="9"/>
      <c r="E54" s="10"/>
      <c r="F54" s="10"/>
      <c r="G54" s="14"/>
      <c r="H54" s="12"/>
      <c r="I54" s="14"/>
      <c r="J54" s="12"/>
      <c r="K54" s="14"/>
    </row>
    <row r="55" spans="1:11" ht="21.95" customHeight="1">
      <c r="A55" s="5" t="s">
        <v>29</v>
      </c>
      <c r="B55" s="5"/>
      <c r="C55" s="5"/>
      <c r="D55" s="9"/>
      <c r="E55" s="10">
        <v>18</v>
      </c>
      <c r="F55" s="10"/>
      <c r="G55" s="11">
        <f>CE!G31</f>
        <v>60000000</v>
      </c>
      <c r="H55" s="12"/>
      <c r="I55" s="11">
        <v>60000000</v>
      </c>
      <c r="J55" s="12"/>
      <c r="K55" s="11">
        <v>60000000</v>
      </c>
    </row>
    <row r="56" spans="1:11" ht="21.95" customHeight="1">
      <c r="A56" s="5" t="s">
        <v>30</v>
      </c>
      <c r="B56" s="5"/>
      <c r="C56" s="5"/>
      <c r="D56" s="9"/>
      <c r="E56" s="10"/>
      <c r="F56" s="10"/>
      <c r="G56" s="28">
        <f>CE!I31</f>
        <v>1422822819</v>
      </c>
      <c r="H56" s="29"/>
      <c r="I56" s="28">
        <f>CE!I21</f>
        <v>1208567081</v>
      </c>
      <c r="J56" s="29"/>
      <c r="K56" s="28">
        <f>CE!I16</f>
        <v>996753743</v>
      </c>
    </row>
    <row r="57" spans="1:11" ht="21.95" customHeight="1">
      <c r="A57" s="23" t="s">
        <v>71</v>
      </c>
      <c r="B57" s="5"/>
      <c r="C57" s="5"/>
      <c r="D57" s="9"/>
      <c r="E57" s="10"/>
      <c r="F57" s="10"/>
      <c r="G57" s="15">
        <f>CE!K31</f>
        <v>1856488</v>
      </c>
      <c r="H57" s="12"/>
      <c r="I57" s="15">
        <f>CE!K21</f>
        <v>1937001</v>
      </c>
      <c r="J57" s="12"/>
      <c r="K57" s="15">
        <f>CE!K16</f>
        <v>2281556</v>
      </c>
    </row>
    <row r="58" spans="1:11" ht="21.95" customHeight="1">
      <c r="A58" s="1" t="s">
        <v>31</v>
      </c>
      <c r="B58" s="5"/>
      <c r="C58" s="5"/>
      <c r="D58" s="9"/>
      <c r="E58" s="10"/>
      <c r="F58" s="10"/>
      <c r="G58" s="30">
        <f>SUM(G52:G57)</f>
        <v>2095028307</v>
      </c>
      <c r="H58" s="25"/>
      <c r="I58" s="30">
        <f>SUM(I52:I57)</f>
        <v>1880853082</v>
      </c>
      <c r="J58" s="25"/>
      <c r="K58" s="30">
        <f>SUM(K52:K57)</f>
        <v>1669384299</v>
      </c>
    </row>
    <row r="59" spans="1:11" ht="21.95" customHeight="1" thickBot="1">
      <c r="A59" s="1" t="s">
        <v>32</v>
      </c>
      <c r="B59" s="5"/>
      <c r="C59" s="5"/>
      <c r="D59" s="9"/>
      <c r="E59" s="10"/>
      <c r="F59" s="10"/>
      <c r="G59" s="31">
        <f>SUM(G58,G46)</f>
        <v>2856583368</v>
      </c>
      <c r="H59" s="25"/>
      <c r="I59" s="31">
        <f>SUM(I58,I46)</f>
        <v>2293843920</v>
      </c>
      <c r="J59" s="25"/>
      <c r="K59" s="31">
        <f>SUM(K58,K46)</f>
        <v>2048900833</v>
      </c>
    </row>
    <row r="60" spans="1:11" ht="21.95" customHeight="1" thickTop="1">
      <c r="A60" s="5"/>
      <c r="B60" s="5"/>
      <c r="C60" s="5"/>
      <c r="D60" s="9"/>
      <c r="E60" s="10"/>
      <c r="F60" s="10"/>
      <c r="G60" s="26">
        <f>SUM(G59-G26)</f>
        <v>0</v>
      </c>
      <c r="H60" s="25"/>
      <c r="I60" s="26">
        <f>SUM(I59-I26)</f>
        <v>0</v>
      </c>
      <c r="J60" s="25"/>
      <c r="K60" s="26">
        <f>SUM(K59-K26)</f>
        <v>0</v>
      </c>
    </row>
    <row r="61" spans="1:11" ht="21.95" customHeight="1">
      <c r="A61" s="5" t="s">
        <v>13</v>
      </c>
      <c r="B61" s="5"/>
      <c r="C61" s="5"/>
      <c r="D61" s="9"/>
      <c r="E61" s="10"/>
      <c r="F61" s="10"/>
      <c r="G61" s="32"/>
      <c r="H61" s="33"/>
      <c r="I61" s="32"/>
      <c r="J61" s="33"/>
      <c r="K61" s="32"/>
    </row>
    <row r="62" spans="1:11" ht="21.95" customHeight="1">
      <c r="A62" s="5"/>
      <c r="B62" s="5"/>
      <c r="C62" s="5"/>
      <c r="D62" s="9"/>
      <c r="E62" s="10"/>
      <c r="F62" s="10"/>
      <c r="G62" s="32"/>
      <c r="H62" s="33"/>
      <c r="I62" s="32"/>
      <c r="J62" s="33"/>
      <c r="K62" s="32"/>
    </row>
    <row r="63" spans="1:11" ht="21.95" customHeight="1">
      <c r="A63" s="34"/>
      <c r="B63" s="34"/>
      <c r="C63" s="34"/>
      <c r="D63" s="35"/>
      <c r="E63" s="10"/>
      <c r="F63" s="10"/>
      <c r="G63" s="32"/>
      <c r="H63" s="33"/>
      <c r="I63" s="32"/>
      <c r="J63" s="33"/>
      <c r="K63" s="32"/>
    </row>
    <row r="64" spans="1:11" ht="21.95" customHeight="1">
      <c r="A64" s="5"/>
      <c r="B64" s="5"/>
      <c r="C64" s="5"/>
      <c r="D64" s="9"/>
      <c r="E64" s="10"/>
      <c r="F64" s="10"/>
      <c r="G64" s="32"/>
      <c r="H64" s="33"/>
      <c r="I64" s="32"/>
      <c r="J64" s="33"/>
      <c r="K64" s="32"/>
    </row>
    <row r="65" spans="1:11" ht="21.95" customHeight="1">
      <c r="A65" s="5"/>
      <c r="B65" s="5"/>
      <c r="C65" s="5"/>
      <c r="D65" s="5"/>
      <c r="E65" s="36" t="s">
        <v>33</v>
      </c>
      <c r="F65" s="5"/>
      <c r="G65" s="32"/>
      <c r="H65" s="33"/>
      <c r="I65" s="32"/>
      <c r="J65" s="33"/>
      <c r="K65" s="32"/>
    </row>
    <row r="66" spans="1:11" ht="21.95" customHeight="1">
      <c r="A66" s="34"/>
      <c r="B66" s="34"/>
      <c r="C66" s="34"/>
      <c r="D66" s="35"/>
      <c r="E66" s="10"/>
      <c r="F66" s="10"/>
      <c r="G66" s="32"/>
      <c r="H66" s="33"/>
      <c r="I66" s="32"/>
      <c r="J66" s="33"/>
      <c r="K66" s="32"/>
    </row>
  </sheetData>
  <printOptions horizontalCentered="1"/>
  <pageMargins left="0.9055118110236221" right="0.19685039370078741" top="0.78740157480314965" bottom="0.31496062992125984" header="0.31496062992125984" footer="0.31496062992125984"/>
  <pageSetup paperSize="9" scale="80" fitToHeight="3" orientation="portrait" r:id="rId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showGridLines="0" view="pageBreakPreview" zoomScaleNormal="100" zoomScaleSheetLayoutView="100" workbookViewId="0"/>
  </sheetViews>
  <sheetFormatPr defaultRowHeight="21.75" customHeight="1"/>
  <cols>
    <col min="1" max="2" width="9.140625" style="66"/>
    <col min="3" max="3" width="25.7109375" style="66" customWidth="1"/>
    <col min="4" max="4" width="5.7109375" style="66" customWidth="1"/>
    <col min="5" max="5" width="7.7109375" style="102" customWidth="1"/>
    <col min="6" max="6" width="1.7109375" style="66" customWidth="1"/>
    <col min="7" max="7" width="16.7109375" style="66" customWidth="1"/>
    <col min="8" max="8" width="1.7109375" style="66" customWidth="1"/>
    <col min="9" max="9" width="16.7109375" style="66" customWidth="1"/>
    <col min="10" max="10" width="1.7109375" style="66" customWidth="1"/>
    <col min="11" max="11" width="12.28515625" style="66" bestFit="1" customWidth="1"/>
    <col min="12" max="16384" width="9.140625" style="66"/>
  </cols>
  <sheetData>
    <row r="1" spans="1:9" ht="19.5" customHeight="1">
      <c r="A1" s="64" t="s">
        <v>0</v>
      </c>
      <c r="B1" s="36"/>
      <c r="C1" s="36"/>
      <c r="D1" s="36"/>
      <c r="E1" s="10"/>
      <c r="F1" s="65"/>
      <c r="G1" s="65"/>
      <c r="H1" s="65"/>
      <c r="I1" s="65"/>
    </row>
    <row r="2" spans="1:9" ht="19.5" customHeight="1">
      <c r="A2" s="64" t="s">
        <v>73</v>
      </c>
      <c r="B2" s="36"/>
      <c r="C2" s="36"/>
      <c r="D2" s="36"/>
      <c r="E2" s="10"/>
      <c r="F2" s="65"/>
      <c r="G2" s="65"/>
      <c r="H2" s="65"/>
      <c r="I2" s="65"/>
    </row>
    <row r="3" spans="1:9" ht="19.5" customHeight="1">
      <c r="A3" s="64" t="s">
        <v>72</v>
      </c>
      <c r="B3" s="36"/>
      <c r="C3" s="36"/>
      <c r="D3" s="36"/>
      <c r="E3" s="10"/>
      <c r="F3" s="65"/>
      <c r="G3" s="65"/>
      <c r="H3" s="65"/>
      <c r="I3" s="65"/>
    </row>
    <row r="4" spans="1:9" ht="19.5" customHeight="1">
      <c r="A4" s="36"/>
      <c r="B4" s="36"/>
      <c r="C4" s="36"/>
      <c r="D4" s="36"/>
      <c r="E4" s="63"/>
      <c r="F4" s="67"/>
      <c r="G4" s="67"/>
      <c r="H4" s="67"/>
      <c r="I4" s="6" t="s">
        <v>1</v>
      </c>
    </row>
    <row r="5" spans="1:9" ht="19.5" customHeight="1">
      <c r="A5" s="36"/>
      <c r="B5" s="68"/>
      <c r="C5" s="68"/>
      <c r="D5" s="68"/>
      <c r="E5" s="8" t="s">
        <v>2</v>
      </c>
      <c r="F5" s="8"/>
      <c r="G5" s="8">
        <v>2017</v>
      </c>
      <c r="H5" s="8"/>
      <c r="I5" s="8">
        <v>2016</v>
      </c>
    </row>
    <row r="6" spans="1:9" ht="19.5" customHeight="1">
      <c r="A6" s="36"/>
      <c r="B6" s="68"/>
      <c r="C6" s="68"/>
      <c r="D6" s="68"/>
      <c r="E6" s="8"/>
      <c r="F6" s="8"/>
      <c r="G6" s="8"/>
      <c r="H6" s="8"/>
      <c r="I6" s="54" t="s">
        <v>68</v>
      </c>
    </row>
    <row r="7" spans="1:9" ht="19.5" customHeight="1">
      <c r="A7" s="64" t="s">
        <v>74</v>
      </c>
      <c r="B7" s="68"/>
      <c r="C7" s="68"/>
      <c r="D7" s="68"/>
      <c r="E7" s="8"/>
      <c r="F7" s="69"/>
      <c r="G7" s="69"/>
      <c r="H7" s="69"/>
      <c r="I7" s="70"/>
    </row>
    <row r="8" spans="1:9" ht="19.5" customHeight="1">
      <c r="A8" s="64" t="s">
        <v>34</v>
      </c>
      <c r="B8" s="36"/>
      <c r="C8" s="36"/>
      <c r="D8" s="36"/>
      <c r="E8" s="10"/>
      <c r="F8" s="65"/>
      <c r="G8" s="65"/>
      <c r="H8" s="65"/>
      <c r="I8" s="65"/>
    </row>
    <row r="9" spans="1:9" ht="19.5" customHeight="1">
      <c r="A9" s="36" t="s">
        <v>35</v>
      </c>
      <c r="B9" s="36"/>
      <c r="C9" s="36"/>
      <c r="D9" s="36"/>
      <c r="E9" s="10"/>
      <c r="F9" s="65"/>
      <c r="G9" s="71">
        <v>2421499165</v>
      </c>
      <c r="H9" s="72"/>
      <c r="I9" s="71">
        <v>2238341927</v>
      </c>
    </row>
    <row r="10" spans="1:9" ht="19.5" customHeight="1">
      <c r="A10" s="36" t="s">
        <v>36</v>
      </c>
      <c r="B10" s="36"/>
      <c r="C10" s="36"/>
      <c r="D10" s="36"/>
      <c r="E10" s="10"/>
      <c r="F10" s="65"/>
      <c r="G10" s="73">
        <v>33726646</v>
      </c>
      <c r="H10" s="72"/>
      <c r="I10" s="73">
        <v>34201731</v>
      </c>
    </row>
    <row r="11" spans="1:9" ht="19.5" customHeight="1">
      <c r="A11" s="64" t="s">
        <v>37</v>
      </c>
      <c r="B11" s="36"/>
      <c r="C11" s="36"/>
      <c r="D11" s="36"/>
      <c r="E11" s="10"/>
      <c r="F11" s="65"/>
      <c r="G11" s="73">
        <f>SUM(G9:G10)</f>
        <v>2455225811</v>
      </c>
      <c r="H11" s="72"/>
      <c r="I11" s="73">
        <f>SUM(I9:I10)</f>
        <v>2272543658</v>
      </c>
    </row>
    <row r="12" spans="1:9" ht="19.5" customHeight="1">
      <c r="A12" s="64" t="s">
        <v>38</v>
      </c>
      <c r="B12" s="36"/>
      <c r="C12" s="36"/>
      <c r="D12" s="36"/>
      <c r="E12" s="10"/>
      <c r="F12" s="65"/>
      <c r="G12" s="71"/>
      <c r="H12" s="74"/>
      <c r="I12" s="71"/>
    </row>
    <row r="13" spans="1:9" ht="19.5" customHeight="1">
      <c r="A13" s="36" t="s">
        <v>39</v>
      </c>
      <c r="B13" s="36"/>
      <c r="C13" s="36"/>
      <c r="D13" s="36"/>
      <c r="E13" s="10"/>
      <c r="F13" s="65"/>
      <c r="G13" s="71">
        <v>1681640795</v>
      </c>
      <c r="H13" s="72"/>
      <c r="I13" s="71">
        <v>1532900098</v>
      </c>
    </row>
    <row r="14" spans="1:9" ht="19.5" customHeight="1">
      <c r="A14" s="36" t="s">
        <v>75</v>
      </c>
      <c r="B14" s="36"/>
      <c r="C14" s="36"/>
      <c r="D14" s="36"/>
      <c r="E14" s="10"/>
      <c r="F14" s="65"/>
      <c r="G14" s="71">
        <v>59884356</v>
      </c>
      <c r="H14" s="72"/>
      <c r="I14" s="71">
        <v>54441622</v>
      </c>
    </row>
    <row r="15" spans="1:9" ht="19.5" customHeight="1">
      <c r="A15" s="36" t="s">
        <v>40</v>
      </c>
      <c r="B15" s="36"/>
      <c r="C15" s="36"/>
      <c r="D15" s="36"/>
      <c r="E15" s="10"/>
      <c r="F15" s="65"/>
      <c r="G15" s="73">
        <v>396613086</v>
      </c>
      <c r="H15" s="75"/>
      <c r="I15" s="73">
        <v>367684080</v>
      </c>
    </row>
    <row r="16" spans="1:9" ht="19.5" customHeight="1">
      <c r="A16" s="64" t="s">
        <v>41</v>
      </c>
      <c r="B16" s="36"/>
      <c r="C16" s="36"/>
      <c r="D16" s="36"/>
      <c r="E16" s="10"/>
      <c r="F16" s="65"/>
      <c r="G16" s="73">
        <f>SUM(G13:G15)</f>
        <v>2138138237</v>
      </c>
      <c r="H16" s="72"/>
      <c r="I16" s="73">
        <f>SUM(I13:I15)</f>
        <v>1955025800</v>
      </c>
    </row>
    <row r="17" spans="1:9" ht="19.5" customHeight="1">
      <c r="A17" s="64" t="s">
        <v>60</v>
      </c>
      <c r="B17" s="36"/>
      <c r="C17" s="36"/>
      <c r="D17" s="36"/>
      <c r="E17" s="10"/>
      <c r="F17" s="65"/>
      <c r="G17" s="76">
        <f>SUM(G11-G16)</f>
        <v>317087574</v>
      </c>
      <c r="H17" s="72"/>
      <c r="I17" s="76">
        <f>SUM(I11-I16)</f>
        <v>317517858</v>
      </c>
    </row>
    <row r="18" spans="1:9" ht="19.5" customHeight="1">
      <c r="A18" s="36" t="s">
        <v>59</v>
      </c>
      <c r="B18" s="36"/>
      <c r="C18" s="36"/>
      <c r="D18" s="36"/>
      <c r="E18" s="10">
        <v>20</v>
      </c>
      <c r="F18" s="65"/>
      <c r="G18" s="73">
        <v>-54831836</v>
      </c>
      <c r="H18" s="75"/>
      <c r="I18" s="73">
        <v>-57704520</v>
      </c>
    </row>
    <row r="19" spans="1:9" ht="19.5" customHeight="1">
      <c r="A19" s="64" t="s">
        <v>47</v>
      </c>
      <c r="B19" s="36"/>
      <c r="C19" s="36"/>
      <c r="D19" s="36"/>
      <c r="E19" s="10"/>
      <c r="F19" s="65"/>
      <c r="G19" s="110">
        <f>SUM(G17:G18)</f>
        <v>262255738</v>
      </c>
      <c r="H19" s="72"/>
      <c r="I19" s="110">
        <f>SUM(I17:I18)</f>
        <v>259813338</v>
      </c>
    </row>
    <row r="20" spans="1:9" ht="19.5" customHeight="1">
      <c r="A20" s="64"/>
      <c r="B20" s="36"/>
      <c r="C20" s="36"/>
      <c r="D20" s="36"/>
      <c r="E20" s="10"/>
      <c r="F20" s="65"/>
      <c r="G20" s="76"/>
      <c r="H20" s="72"/>
      <c r="I20" s="76"/>
    </row>
    <row r="21" spans="1:9" ht="19.5" customHeight="1">
      <c r="A21" s="78" t="s">
        <v>76</v>
      </c>
      <c r="B21" s="36"/>
      <c r="C21" s="36"/>
      <c r="D21" s="36"/>
      <c r="E21" s="10"/>
      <c r="F21" s="65"/>
      <c r="G21" s="76"/>
      <c r="H21" s="72"/>
      <c r="I21" s="76"/>
    </row>
    <row r="22" spans="1:9" ht="19.5" customHeight="1">
      <c r="A22" s="79" t="s">
        <v>77</v>
      </c>
      <c r="B22" s="36"/>
      <c r="C22" s="36"/>
      <c r="D22" s="36"/>
      <c r="E22" s="10"/>
      <c r="F22" s="65"/>
      <c r="G22" s="76"/>
      <c r="H22" s="72"/>
      <c r="I22" s="76"/>
    </row>
    <row r="23" spans="1:9" ht="19.5" customHeight="1">
      <c r="A23" s="79" t="s">
        <v>78</v>
      </c>
      <c r="B23" s="36"/>
      <c r="C23" s="36"/>
      <c r="D23" s="36"/>
      <c r="E23" s="10"/>
      <c r="F23" s="65"/>
      <c r="G23" s="76"/>
      <c r="H23" s="72"/>
      <c r="I23" s="76"/>
    </row>
    <row r="24" spans="1:9" ht="19.5" customHeight="1">
      <c r="A24" s="80" t="s">
        <v>149</v>
      </c>
      <c r="B24" s="36"/>
      <c r="C24" s="36"/>
      <c r="D24" s="36"/>
      <c r="E24" s="10"/>
      <c r="F24" s="65"/>
      <c r="G24" s="76"/>
      <c r="H24" s="72"/>
      <c r="I24" s="76"/>
    </row>
    <row r="25" spans="1:9" ht="19.5" customHeight="1">
      <c r="A25" s="80" t="s">
        <v>80</v>
      </c>
      <c r="B25" s="81"/>
      <c r="C25" s="81"/>
      <c r="D25" s="36"/>
      <c r="E25" s="10">
        <v>9</v>
      </c>
      <c r="F25" s="65"/>
      <c r="G25" s="76">
        <v>-100641</v>
      </c>
      <c r="H25" s="75"/>
      <c r="I25" s="76">
        <v>-430694</v>
      </c>
    </row>
    <row r="26" spans="1:9" ht="19.5" customHeight="1">
      <c r="A26" s="61" t="s">
        <v>163</v>
      </c>
      <c r="B26" s="81"/>
      <c r="C26" s="81"/>
      <c r="D26" s="36"/>
      <c r="E26" s="10">
        <v>20</v>
      </c>
      <c r="F26" s="65"/>
      <c r="G26" s="73">
        <v>20128</v>
      </c>
      <c r="H26" s="75"/>
      <c r="I26" s="73">
        <v>86139</v>
      </c>
    </row>
    <row r="27" spans="1:9" ht="19.5" customHeight="1">
      <c r="A27" s="61" t="s">
        <v>152</v>
      </c>
      <c r="B27" s="81"/>
      <c r="C27" s="81"/>
      <c r="D27" s="36"/>
      <c r="E27" s="10"/>
      <c r="F27" s="65"/>
      <c r="G27" s="76"/>
      <c r="H27" s="75"/>
      <c r="I27" s="76"/>
    </row>
    <row r="28" spans="1:9" ht="19.5" customHeight="1">
      <c r="A28" s="61" t="s">
        <v>153</v>
      </c>
      <c r="B28" s="81"/>
      <c r="C28" s="81"/>
      <c r="D28" s="36"/>
      <c r="E28" s="10"/>
      <c r="F28" s="65"/>
      <c r="G28" s="76"/>
      <c r="H28" s="75"/>
      <c r="I28" s="76"/>
    </row>
    <row r="29" spans="1:9" ht="19.5" customHeight="1">
      <c r="A29" s="61" t="s">
        <v>154</v>
      </c>
      <c r="B29" s="81"/>
      <c r="C29" s="81"/>
      <c r="D29" s="36"/>
      <c r="E29" s="10"/>
      <c r="F29" s="65"/>
      <c r="G29" s="73">
        <f>SUM(G25:G28)</f>
        <v>-80513</v>
      </c>
      <c r="H29" s="75"/>
      <c r="I29" s="73">
        <f>SUM(I25:I28)</f>
        <v>-344555</v>
      </c>
    </row>
    <row r="30" spans="1:9" ht="19.5" customHeight="1">
      <c r="A30" s="82" t="s">
        <v>79</v>
      </c>
      <c r="B30" s="81"/>
      <c r="C30" s="81"/>
      <c r="D30" s="36"/>
      <c r="E30" s="10"/>
      <c r="F30" s="65"/>
      <c r="G30" s="73">
        <f>SUM(G29)</f>
        <v>-80513</v>
      </c>
      <c r="H30" s="72"/>
      <c r="I30" s="73">
        <f>SUM(I29)</f>
        <v>-344555</v>
      </c>
    </row>
    <row r="31" spans="1:9" ht="19.5" customHeight="1"/>
    <row r="32" spans="1:9" ht="19.5" customHeight="1" thickBot="1">
      <c r="A32" s="82" t="s">
        <v>81</v>
      </c>
      <c r="G32" s="77">
        <f>G19+G30</f>
        <v>262175225</v>
      </c>
      <c r="H32" s="72"/>
      <c r="I32" s="77">
        <f>I19+I30</f>
        <v>259468783</v>
      </c>
    </row>
    <row r="33" spans="1:9" ht="19.5" customHeight="1" thickTop="1">
      <c r="A33" s="82"/>
      <c r="G33" s="76"/>
      <c r="H33" s="72"/>
      <c r="I33" s="76"/>
    </row>
    <row r="34" spans="1:9" ht="19.5" customHeight="1">
      <c r="A34" s="83" t="s">
        <v>83</v>
      </c>
      <c r="E34" s="103">
        <v>21</v>
      </c>
      <c r="G34" s="76"/>
      <c r="H34" s="72"/>
      <c r="I34" s="76"/>
    </row>
    <row r="35" spans="1:9" ht="19.5" customHeight="1" thickBot="1">
      <c r="A35" s="61" t="s">
        <v>164</v>
      </c>
      <c r="E35" s="103"/>
      <c r="G35" s="97">
        <f>G19/G37</f>
        <v>43.709289666666663</v>
      </c>
      <c r="H35" s="72"/>
      <c r="I35" s="97">
        <f>I19/I37</f>
        <v>43.302222999999998</v>
      </c>
    </row>
    <row r="36" spans="1:9" ht="19.5" customHeight="1" thickTop="1">
      <c r="A36" s="83"/>
      <c r="G36" s="76"/>
      <c r="H36" s="72"/>
      <c r="I36" s="76"/>
    </row>
    <row r="37" spans="1:9" ht="19.5" customHeight="1" thickBot="1">
      <c r="A37" s="61" t="s">
        <v>82</v>
      </c>
      <c r="G37" s="77">
        <v>6000000</v>
      </c>
      <c r="H37" s="72"/>
      <c r="I37" s="77">
        <v>6000000</v>
      </c>
    </row>
    <row r="38" spans="1:9" ht="19.5" customHeight="1" thickTop="1"/>
    <row r="39" spans="1:9" ht="19.5" customHeight="1">
      <c r="A39" s="56" t="s">
        <v>13</v>
      </c>
    </row>
    <row r="40" spans="1:9" ht="21.75" customHeight="1">
      <c r="A40" s="64" t="s">
        <v>0</v>
      </c>
    </row>
    <row r="41" spans="1:9" ht="21.75" customHeight="1">
      <c r="A41" s="83" t="s">
        <v>84</v>
      </c>
    </row>
    <row r="42" spans="1:9" ht="21.75" customHeight="1">
      <c r="A42" s="83" t="s">
        <v>72</v>
      </c>
    </row>
    <row r="43" spans="1:9" ht="21.75" customHeight="1">
      <c r="A43" s="36"/>
      <c r="B43" s="36"/>
      <c r="C43" s="36"/>
      <c r="D43" s="36"/>
      <c r="E43" s="63"/>
      <c r="F43" s="67"/>
      <c r="G43" s="63"/>
      <c r="H43" s="63"/>
      <c r="I43" s="6" t="s">
        <v>1</v>
      </c>
    </row>
    <row r="44" spans="1:9" ht="21.75" customHeight="1">
      <c r="A44" s="36"/>
      <c r="B44" s="68"/>
      <c r="C44" s="68"/>
      <c r="D44" s="68"/>
      <c r="E44" s="8"/>
      <c r="F44" s="69"/>
      <c r="G44" s="8">
        <v>2017</v>
      </c>
      <c r="H44" s="8"/>
      <c r="I44" s="8">
        <v>2016</v>
      </c>
    </row>
    <row r="45" spans="1:9" ht="21.75" customHeight="1">
      <c r="A45" s="58" t="s">
        <v>85</v>
      </c>
    </row>
    <row r="46" spans="1:9" ht="21.75" customHeight="1">
      <c r="A46" s="60" t="s">
        <v>86</v>
      </c>
      <c r="G46" s="98">
        <f>G17</f>
        <v>317087574</v>
      </c>
      <c r="I46" s="98">
        <f>I17</f>
        <v>317517858</v>
      </c>
    </row>
    <row r="47" spans="1:9" ht="21.75" customHeight="1">
      <c r="A47" s="60" t="s">
        <v>87</v>
      </c>
    </row>
    <row r="48" spans="1:9" ht="21.75" customHeight="1">
      <c r="A48" s="60" t="s">
        <v>88</v>
      </c>
    </row>
    <row r="49" spans="1:9" ht="21.75" customHeight="1">
      <c r="A49" s="60" t="s">
        <v>89</v>
      </c>
      <c r="G49" s="98">
        <v>151173340</v>
      </c>
      <c r="I49" s="98">
        <v>131829596</v>
      </c>
    </row>
    <row r="50" spans="1:9" ht="21.75" customHeight="1">
      <c r="A50" s="60" t="s">
        <v>169</v>
      </c>
      <c r="G50" s="98">
        <v>501659</v>
      </c>
      <c r="I50" s="98">
        <v>682373</v>
      </c>
    </row>
    <row r="51" spans="1:9" ht="21.75" customHeight="1">
      <c r="A51" s="60" t="s">
        <v>170</v>
      </c>
      <c r="G51" s="98">
        <v>704113</v>
      </c>
      <c r="I51" s="98">
        <v>-67860</v>
      </c>
    </row>
    <row r="52" spans="1:9" ht="21.75" customHeight="1">
      <c r="A52" s="84" t="s">
        <v>161</v>
      </c>
      <c r="G52" s="98"/>
      <c r="I52" s="98"/>
    </row>
    <row r="53" spans="1:9" ht="21.75" customHeight="1">
      <c r="A53" s="84" t="s">
        <v>162</v>
      </c>
      <c r="G53" s="98">
        <v>1977204</v>
      </c>
      <c r="I53" s="98">
        <v>557442</v>
      </c>
    </row>
    <row r="54" spans="1:9" ht="21.75" customHeight="1">
      <c r="A54" s="60" t="s">
        <v>165</v>
      </c>
      <c r="B54" s="60"/>
      <c r="G54" s="98">
        <v>13494886</v>
      </c>
      <c r="I54" s="98">
        <v>11910012</v>
      </c>
    </row>
    <row r="55" spans="1:9" ht="21.75" customHeight="1">
      <c r="A55" s="60" t="s">
        <v>91</v>
      </c>
      <c r="G55" s="98">
        <v>-1210359</v>
      </c>
      <c r="I55" s="98">
        <v>-1403824</v>
      </c>
    </row>
    <row r="56" spans="1:9" ht="21.75" customHeight="1">
      <c r="A56" s="60" t="s">
        <v>90</v>
      </c>
      <c r="G56" s="99">
        <v>-11055207</v>
      </c>
      <c r="I56" s="99">
        <v>-13094618</v>
      </c>
    </row>
    <row r="57" spans="1:9" ht="21.75" customHeight="1">
      <c r="A57" s="61" t="s">
        <v>92</v>
      </c>
    </row>
    <row r="58" spans="1:9" ht="21.75" customHeight="1">
      <c r="A58" s="61" t="s">
        <v>93</v>
      </c>
      <c r="G58" s="98">
        <f>SUM(G46:G57)</f>
        <v>472673210</v>
      </c>
      <c r="I58" s="98">
        <f>SUM(I46:I57)</f>
        <v>447930979</v>
      </c>
    </row>
    <row r="59" spans="1:9" ht="21.75" customHeight="1">
      <c r="A59" s="60" t="s">
        <v>94</v>
      </c>
    </row>
    <row r="60" spans="1:9" ht="21.75" customHeight="1">
      <c r="A60" s="60" t="s">
        <v>95</v>
      </c>
      <c r="B60" s="60"/>
      <c r="G60" s="98">
        <v>7576068</v>
      </c>
      <c r="I60" s="98">
        <v>-22298688</v>
      </c>
    </row>
    <row r="61" spans="1:9" ht="21.75" customHeight="1">
      <c r="A61" s="60" t="s">
        <v>96</v>
      </c>
      <c r="B61" s="60"/>
      <c r="G61" s="98">
        <v>2118050</v>
      </c>
      <c r="I61" s="98">
        <v>578999</v>
      </c>
    </row>
    <row r="62" spans="1:9" ht="21.75" customHeight="1">
      <c r="A62" s="60" t="s">
        <v>97</v>
      </c>
      <c r="B62" s="60"/>
      <c r="G62" s="98">
        <v>-2489550</v>
      </c>
      <c r="I62" s="98">
        <v>-7685428</v>
      </c>
    </row>
    <row r="63" spans="1:9" ht="21.75" customHeight="1">
      <c r="A63" s="60" t="s">
        <v>98</v>
      </c>
      <c r="B63" s="60"/>
      <c r="G63" s="98">
        <v>-124223</v>
      </c>
      <c r="I63" s="98">
        <v>-750206</v>
      </c>
    </row>
    <row r="64" spans="1:9" ht="21.75" customHeight="1">
      <c r="A64" s="60" t="s">
        <v>99</v>
      </c>
      <c r="B64" s="60"/>
    </row>
    <row r="65" spans="1:9" ht="21.75" customHeight="1">
      <c r="A65" s="60" t="s">
        <v>100</v>
      </c>
      <c r="B65" s="60"/>
      <c r="G65" s="98">
        <v>20190296</v>
      </c>
      <c r="I65" s="98">
        <v>31543905</v>
      </c>
    </row>
    <row r="66" spans="1:9" ht="21.75" customHeight="1">
      <c r="A66" s="60" t="s">
        <v>101</v>
      </c>
      <c r="B66" s="60"/>
      <c r="G66" s="98">
        <v>539808</v>
      </c>
      <c r="I66" s="98">
        <v>4271635</v>
      </c>
    </row>
    <row r="67" spans="1:9" ht="21.75" customHeight="1">
      <c r="A67" s="60" t="s">
        <v>102</v>
      </c>
      <c r="B67" s="60"/>
      <c r="G67" s="98">
        <v>161400</v>
      </c>
      <c r="I67" s="98">
        <v>181748</v>
      </c>
    </row>
    <row r="68" spans="1:9" ht="21.75" customHeight="1">
      <c r="A68" s="61" t="s">
        <v>105</v>
      </c>
      <c r="G68" s="99">
        <v>-1238235</v>
      </c>
      <c r="I68" s="99">
        <v>-337572</v>
      </c>
    </row>
    <row r="69" spans="1:9" ht="21.75" customHeight="1">
      <c r="A69" s="60" t="s">
        <v>85</v>
      </c>
      <c r="G69" s="98">
        <f>SUM(G58:G68)</f>
        <v>499406824</v>
      </c>
      <c r="I69" s="98">
        <f>SUM(I58:I68)</f>
        <v>453435372</v>
      </c>
    </row>
    <row r="70" spans="1:9" ht="21.75" customHeight="1">
      <c r="A70" s="60" t="s">
        <v>103</v>
      </c>
      <c r="G70" s="99">
        <v>-57147666</v>
      </c>
      <c r="I70" s="99">
        <v>-65395487</v>
      </c>
    </row>
    <row r="71" spans="1:9" ht="21.75" customHeight="1">
      <c r="A71" s="85" t="s">
        <v>104</v>
      </c>
      <c r="G71" s="99">
        <f>SUM(G69:G70)</f>
        <v>442259158</v>
      </c>
      <c r="I71" s="99">
        <f>SUM(I69:I70)</f>
        <v>388039885</v>
      </c>
    </row>
    <row r="72" spans="1:9" ht="21.75" customHeight="1">
      <c r="A72" s="85"/>
      <c r="G72" s="86"/>
      <c r="I72" s="86"/>
    </row>
    <row r="73" spans="1:9" ht="21.75" customHeight="1">
      <c r="A73" s="56" t="s">
        <v>13</v>
      </c>
      <c r="G73" s="86"/>
      <c r="I73" s="86"/>
    </row>
    <row r="74" spans="1:9" ht="21.75" customHeight="1">
      <c r="A74" s="64" t="s">
        <v>0</v>
      </c>
    </row>
    <row r="75" spans="1:9" ht="21.75" customHeight="1">
      <c r="A75" s="83" t="s">
        <v>106</v>
      </c>
    </row>
    <row r="76" spans="1:9" ht="21.75" customHeight="1">
      <c r="A76" s="83" t="s">
        <v>72</v>
      </c>
    </row>
    <row r="77" spans="1:9" ht="21.75" customHeight="1">
      <c r="A77" s="36"/>
      <c r="B77" s="36"/>
      <c r="C77" s="36"/>
      <c r="D77" s="36"/>
      <c r="E77" s="63"/>
      <c r="F77" s="67"/>
      <c r="G77" s="63"/>
      <c r="H77" s="63"/>
      <c r="I77" s="6" t="s">
        <v>1</v>
      </c>
    </row>
    <row r="78" spans="1:9" ht="21.75" customHeight="1">
      <c r="A78" s="36"/>
      <c r="B78" s="68"/>
      <c r="C78" s="68"/>
      <c r="D78" s="68"/>
      <c r="E78" s="8"/>
      <c r="F78" s="69"/>
      <c r="G78" s="8">
        <v>2017</v>
      </c>
      <c r="H78" s="8"/>
      <c r="I78" s="8">
        <v>2016</v>
      </c>
    </row>
    <row r="79" spans="1:9" ht="21.75" customHeight="1">
      <c r="A79" s="58" t="s">
        <v>107</v>
      </c>
      <c r="B79" s="58"/>
    </row>
    <row r="80" spans="1:9" ht="21.75" customHeight="1">
      <c r="A80" s="60" t="s">
        <v>108</v>
      </c>
      <c r="B80" s="60"/>
      <c r="G80" s="98">
        <v>160676517</v>
      </c>
      <c r="I80" s="98">
        <v>-15252115</v>
      </c>
    </row>
    <row r="81" spans="1:9" ht="21.75" customHeight="1">
      <c r="A81" s="60" t="s">
        <v>109</v>
      </c>
      <c r="B81" s="60"/>
      <c r="G81" s="98">
        <v>0</v>
      </c>
      <c r="I81" s="98">
        <v>20000000</v>
      </c>
    </row>
    <row r="82" spans="1:9" ht="21.75" customHeight="1">
      <c r="A82" s="60" t="s">
        <v>147</v>
      </c>
      <c r="B82" s="60"/>
      <c r="G82" s="98">
        <v>1210359</v>
      </c>
      <c r="I82" s="98">
        <v>1403824</v>
      </c>
    </row>
    <row r="83" spans="1:9" ht="21.75" customHeight="1">
      <c r="A83" s="60" t="s">
        <v>110</v>
      </c>
      <c r="B83" s="60"/>
      <c r="G83" s="98">
        <v>-357634815</v>
      </c>
      <c r="I83" s="98">
        <v>-261612041</v>
      </c>
    </row>
    <row r="84" spans="1:9" ht="21.75" customHeight="1">
      <c r="A84" s="60" t="s">
        <v>111</v>
      </c>
      <c r="B84" s="60"/>
      <c r="G84" s="98"/>
      <c r="I84" s="98"/>
    </row>
    <row r="85" spans="1:9" ht="21.75" customHeight="1">
      <c r="A85" s="60" t="s">
        <v>112</v>
      </c>
      <c r="B85" s="60"/>
      <c r="G85" s="98">
        <v>-39065857</v>
      </c>
      <c r="I85" s="98">
        <v>-52131955</v>
      </c>
    </row>
    <row r="86" spans="1:9" ht="21.75" customHeight="1">
      <c r="A86" s="60" t="s">
        <v>146</v>
      </c>
      <c r="B86" s="60"/>
      <c r="G86" s="98">
        <v>-134343337</v>
      </c>
      <c r="I86" s="98">
        <v>-6357089</v>
      </c>
    </row>
    <row r="87" spans="1:9" ht="21.75" customHeight="1">
      <c r="A87" s="60" t="s">
        <v>113</v>
      </c>
      <c r="B87" s="60"/>
      <c r="G87" s="98">
        <v>-5021074</v>
      </c>
      <c r="I87" s="98">
        <v>-11069122</v>
      </c>
    </row>
    <row r="88" spans="1:9" ht="21.75" customHeight="1">
      <c r="A88" s="60" t="s">
        <v>114</v>
      </c>
      <c r="B88" s="60"/>
      <c r="G88" s="98">
        <v>-4265358</v>
      </c>
      <c r="I88" s="98">
        <v>-265240</v>
      </c>
    </row>
    <row r="89" spans="1:9" ht="21.75" customHeight="1">
      <c r="A89" s="60" t="s">
        <v>166</v>
      </c>
      <c r="B89" s="60"/>
      <c r="G89" s="98">
        <v>883500</v>
      </c>
      <c r="I89" s="98">
        <v>738700</v>
      </c>
    </row>
    <row r="90" spans="1:9" ht="21.75" customHeight="1">
      <c r="A90" s="60" t="s">
        <v>115</v>
      </c>
      <c r="B90" s="60"/>
      <c r="G90" s="98">
        <v>11511854</v>
      </c>
      <c r="I90" s="98">
        <v>13531019</v>
      </c>
    </row>
    <row r="91" spans="1:9" s="88" customFormat="1" ht="21.75" customHeight="1">
      <c r="A91" s="87" t="s">
        <v>116</v>
      </c>
      <c r="B91" s="87"/>
      <c r="E91" s="104"/>
      <c r="G91" s="100">
        <f>SUM(G80:G90)</f>
        <v>-366048211</v>
      </c>
      <c r="H91" s="66"/>
      <c r="I91" s="100">
        <f>SUM(I80:I90)</f>
        <v>-311014019</v>
      </c>
    </row>
    <row r="92" spans="1:9" s="88" customFormat="1" ht="21.75" customHeight="1">
      <c r="A92" s="87" t="s">
        <v>117</v>
      </c>
      <c r="B92" s="87"/>
      <c r="E92" s="104"/>
    </row>
    <row r="93" spans="1:9" ht="21.75" customHeight="1">
      <c r="A93" s="60" t="s">
        <v>118</v>
      </c>
      <c r="B93" s="60"/>
      <c r="G93" s="98">
        <v>-47143200</v>
      </c>
      <c r="I93" s="98">
        <v>-47230905</v>
      </c>
    </row>
    <row r="94" spans="1:9" s="88" customFormat="1" ht="21.75" customHeight="1">
      <c r="A94" s="87" t="s">
        <v>159</v>
      </c>
      <c r="B94" s="87"/>
      <c r="E94" s="104"/>
      <c r="G94" s="100">
        <f>SUM(G93)</f>
        <v>-47143200</v>
      </c>
      <c r="H94" s="66"/>
      <c r="I94" s="100">
        <f>SUM(I93)</f>
        <v>-47230905</v>
      </c>
    </row>
    <row r="95" spans="1:9" s="88" customFormat="1" ht="21.75" customHeight="1">
      <c r="A95" s="87" t="s">
        <v>150</v>
      </c>
      <c r="B95" s="87"/>
      <c r="E95" s="104"/>
      <c r="G95" s="98">
        <f>G94+G91+G71</f>
        <v>29067747</v>
      </c>
      <c r="H95" s="66"/>
      <c r="I95" s="98">
        <f>I94+I91+I71</f>
        <v>29794961</v>
      </c>
    </row>
    <row r="96" spans="1:9" ht="21.75" customHeight="1">
      <c r="A96" s="60" t="s">
        <v>119</v>
      </c>
      <c r="B96" s="60"/>
      <c r="G96" s="98">
        <f>BS!I10</f>
        <v>208736909</v>
      </c>
      <c r="I96" s="98">
        <f>BS!K10</f>
        <v>178941948</v>
      </c>
    </row>
    <row r="97" spans="1:9" s="88" customFormat="1" ht="21.75" customHeight="1" thickBot="1">
      <c r="A97" s="87" t="s">
        <v>120</v>
      </c>
      <c r="B97" s="87"/>
      <c r="E97" s="104"/>
      <c r="G97" s="101">
        <f>SUM(G95:G96)</f>
        <v>237804656</v>
      </c>
      <c r="H97" s="66"/>
      <c r="I97" s="101">
        <f>SUM(I95:I96)</f>
        <v>208736909</v>
      </c>
    </row>
    <row r="98" spans="1:9" ht="21.75" customHeight="1" thickTop="1">
      <c r="G98" s="98">
        <f>G97-BS!G10</f>
        <v>0</v>
      </c>
      <c r="I98" s="98">
        <f>I97-BS!I10</f>
        <v>0</v>
      </c>
    </row>
    <row r="99" spans="1:9" ht="21.75" customHeight="1">
      <c r="A99" s="62" t="s">
        <v>121</v>
      </c>
    </row>
    <row r="100" spans="1:9" ht="21.75" customHeight="1">
      <c r="A100" s="59" t="s">
        <v>122</v>
      </c>
    </row>
    <row r="101" spans="1:9" ht="21.75" customHeight="1">
      <c r="A101" s="59" t="s">
        <v>123</v>
      </c>
    </row>
    <row r="102" spans="1:9" ht="21.75" customHeight="1">
      <c r="A102" s="59" t="s">
        <v>124</v>
      </c>
      <c r="G102" s="98">
        <v>357787055</v>
      </c>
      <c r="H102" s="98"/>
      <c r="I102" s="98">
        <v>39065857</v>
      </c>
    </row>
    <row r="103" spans="1:9" ht="21.75" customHeight="1">
      <c r="A103" s="60" t="s">
        <v>160</v>
      </c>
      <c r="G103" s="98"/>
      <c r="H103" s="98"/>
      <c r="I103" s="98"/>
    </row>
    <row r="104" spans="1:9" ht="21.75" customHeight="1">
      <c r="A104" s="59" t="s">
        <v>151</v>
      </c>
      <c r="G104" s="98">
        <v>234458</v>
      </c>
      <c r="H104" s="98"/>
      <c r="I104" s="98">
        <v>4265358</v>
      </c>
    </row>
    <row r="105" spans="1:9" ht="21.75" customHeight="1">
      <c r="A105" s="59" t="s">
        <v>168</v>
      </c>
      <c r="G105" s="98"/>
      <c r="H105" s="98"/>
      <c r="I105" s="98"/>
    </row>
    <row r="106" spans="1:9" ht="21.75" customHeight="1">
      <c r="A106" s="59" t="s">
        <v>158</v>
      </c>
      <c r="G106" s="98">
        <v>2257208</v>
      </c>
      <c r="H106" s="98"/>
      <c r="I106" s="98">
        <v>0</v>
      </c>
    </row>
    <row r="107" spans="1:9" ht="21.75" customHeight="1">
      <c r="A107" s="59" t="s">
        <v>167</v>
      </c>
      <c r="G107" s="107">
        <v>3735405</v>
      </c>
      <c r="H107" s="107"/>
      <c r="I107" s="107">
        <v>2878605</v>
      </c>
    </row>
    <row r="109" spans="1:9" ht="21.75" customHeight="1">
      <c r="A109" s="56" t="s">
        <v>13</v>
      </c>
    </row>
  </sheetData>
  <pageMargins left="0.98425196850393704" right="0.196850393700787" top="0.78740157480314998" bottom="0.196850393700787" header="0.31496062992126" footer="0.31496062992126"/>
  <pageSetup paperSize="9" scale="96" orientation="portrait" r:id="rId1"/>
  <rowBreaks count="2" manualBreakCount="2">
    <brk id="39" max="8" man="1"/>
    <brk id="7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showGridLines="0" view="pageBreakPreview" zoomScale="93" zoomScaleNormal="80" zoomScaleSheetLayoutView="93" workbookViewId="0"/>
  </sheetViews>
  <sheetFormatPr defaultRowHeight="21.95" customHeight="1"/>
  <cols>
    <col min="1" max="1" width="63.5703125" style="4" customWidth="1"/>
    <col min="2" max="2" width="2" style="4" customWidth="1"/>
    <col min="3" max="3" width="20" style="4" customWidth="1"/>
    <col min="4" max="4" width="1.7109375" style="4" customWidth="1"/>
    <col min="5" max="5" width="20" style="4" customWidth="1"/>
    <col min="6" max="6" width="1.7109375" style="4" customWidth="1"/>
    <col min="7" max="7" width="20" style="4" customWidth="1"/>
    <col min="8" max="8" width="1.7109375" style="4" customWidth="1"/>
    <col min="9" max="9" width="20" style="4" customWidth="1"/>
    <col min="10" max="10" width="1.7109375" style="4" customWidth="1"/>
    <col min="11" max="11" width="22.28515625" style="4" customWidth="1"/>
    <col min="12" max="12" width="1.7109375" style="4" customWidth="1"/>
    <col min="13" max="13" width="20" style="4" customWidth="1"/>
    <col min="14" max="14" width="0.85546875" style="4" customWidth="1"/>
    <col min="15" max="16384" width="9.140625" style="4"/>
  </cols>
  <sheetData>
    <row r="1" spans="1:16" ht="21.95" customHeight="1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39"/>
      <c r="P1" s="39"/>
    </row>
    <row r="2" spans="1:16" ht="21.95" customHeight="1">
      <c r="A2" s="37" t="s">
        <v>56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9"/>
      <c r="O2" s="39"/>
      <c r="P2" s="39"/>
    </row>
    <row r="3" spans="1:16" ht="21.95" customHeight="1">
      <c r="A3" s="37" t="s">
        <v>72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9"/>
      <c r="O3" s="39"/>
      <c r="P3" s="39"/>
    </row>
    <row r="4" spans="1:16" ht="21.95" customHeight="1">
      <c r="A4" s="111" t="s">
        <v>1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40"/>
      <c r="O4" s="40"/>
      <c r="P4" s="40"/>
    </row>
    <row r="5" spans="1:16" ht="21.95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89" t="s">
        <v>125</v>
      </c>
      <c r="L5" s="108"/>
      <c r="M5" s="108"/>
      <c r="N5" s="40"/>
      <c r="O5" s="40"/>
      <c r="P5" s="40"/>
    </row>
    <row r="6" spans="1:16" ht="21.95" customHeight="1">
      <c r="A6" s="108"/>
      <c r="B6" s="108"/>
      <c r="C6" s="108"/>
      <c r="D6" s="108"/>
      <c r="E6" s="108"/>
      <c r="F6" s="108"/>
      <c r="G6" s="108"/>
      <c r="H6" s="108"/>
      <c r="I6" s="108"/>
      <c r="J6" s="108"/>
      <c r="K6" s="90" t="s">
        <v>126</v>
      </c>
      <c r="L6" s="108"/>
      <c r="M6" s="108"/>
      <c r="N6" s="40"/>
      <c r="O6" s="40"/>
      <c r="P6" s="40"/>
    </row>
    <row r="7" spans="1:16" ht="21.95" customHeight="1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89" t="s">
        <v>130</v>
      </c>
      <c r="L7" s="108"/>
      <c r="M7" s="108"/>
      <c r="N7" s="40"/>
      <c r="O7" s="40"/>
      <c r="P7" s="40"/>
    </row>
    <row r="8" spans="1:16" ht="21.95" customHeight="1">
      <c r="A8" s="108"/>
      <c r="B8" s="108"/>
      <c r="C8" s="108"/>
      <c r="D8" s="108"/>
      <c r="E8" s="108"/>
      <c r="F8" s="108"/>
      <c r="G8" s="108"/>
      <c r="H8" s="108"/>
      <c r="I8" s="108"/>
      <c r="J8" s="108"/>
      <c r="K8" s="90" t="s">
        <v>131</v>
      </c>
      <c r="L8" s="108"/>
      <c r="M8" s="108"/>
      <c r="N8" s="40"/>
      <c r="O8" s="40"/>
      <c r="P8" s="40"/>
    </row>
    <row r="9" spans="1:16" ht="21.95" customHeight="1">
      <c r="A9" s="108"/>
      <c r="B9" s="108"/>
      <c r="C9" s="108"/>
      <c r="D9" s="108"/>
      <c r="E9" s="108"/>
      <c r="F9" s="108"/>
      <c r="G9" s="108"/>
      <c r="H9" s="108"/>
      <c r="I9" s="108"/>
      <c r="J9" s="108"/>
      <c r="K9" s="42" t="s">
        <v>140</v>
      </c>
      <c r="L9" s="108"/>
      <c r="M9" s="108"/>
      <c r="N9" s="40"/>
      <c r="O9" s="40"/>
      <c r="P9" s="40"/>
    </row>
    <row r="10" spans="1:16" ht="21.95" customHeight="1">
      <c r="A10" s="53"/>
      <c r="B10" s="53"/>
      <c r="C10" s="41" t="s">
        <v>55</v>
      </c>
      <c r="D10" s="53"/>
      <c r="E10" s="53"/>
      <c r="F10" s="53"/>
      <c r="G10" s="112" t="s">
        <v>42</v>
      </c>
      <c r="H10" s="112"/>
      <c r="I10" s="112"/>
      <c r="J10" s="53"/>
      <c r="K10" s="91" t="s">
        <v>127</v>
      </c>
      <c r="L10" s="53"/>
      <c r="M10" s="53"/>
      <c r="N10" s="53"/>
      <c r="O10" s="53"/>
      <c r="P10" s="53"/>
    </row>
    <row r="11" spans="1:16" ht="21.95" customHeight="1">
      <c r="A11" s="53"/>
      <c r="B11" s="53"/>
      <c r="C11" s="41" t="s">
        <v>61</v>
      </c>
      <c r="D11" s="53"/>
      <c r="E11" s="53"/>
      <c r="F11" s="53"/>
      <c r="G11" s="43" t="s">
        <v>65</v>
      </c>
      <c r="H11" s="43"/>
      <c r="I11" s="43"/>
      <c r="J11" s="53"/>
      <c r="K11" s="42" t="s">
        <v>128</v>
      </c>
      <c r="L11" s="53"/>
      <c r="M11" s="96" t="s">
        <v>45</v>
      </c>
      <c r="N11" s="53"/>
      <c r="O11" s="53"/>
      <c r="P11" s="53"/>
    </row>
    <row r="12" spans="1:16" ht="21.95" customHeight="1">
      <c r="A12" s="41"/>
      <c r="B12" s="44"/>
      <c r="C12" s="109" t="s">
        <v>43</v>
      </c>
      <c r="D12" s="41"/>
      <c r="E12" s="109" t="s">
        <v>27</v>
      </c>
      <c r="F12" s="41"/>
      <c r="G12" s="109" t="s">
        <v>64</v>
      </c>
      <c r="H12" s="43"/>
      <c r="I12" s="109" t="s">
        <v>44</v>
      </c>
      <c r="J12" s="41"/>
      <c r="K12" s="45" t="s">
        <v>129</v>
      </c>
      <c r="L12" s="41"/>
      <c r="M12" s="109" t="s">
        <v>145</v>
      </c>
      <c r="N12" s="41"/>
      <c r="O12" s="41"/>
      <c r="P12" s="41"/>
    </row>
    <row r="13" spans="1:16" ht="21.95" customHeight="1">
      <c r="A13" s="57" t="s">
        <v>133</v>
      </c>
      <c r="B13" s="44"/>
      <c r="C13" s="49">
        <v>600000000</v>
      </c>
      <c r="D13" s="49"/>
      <c r="E13" s="49">
        <v>10349000</v>
      </c>
      <c r="F13" s="49"/>
      <c r="G13" s="49">
        <v>60000000</v>
      </c>
      <c r="H13" s="49"/>
      <c r="I13" s="47">
        <v>1035020254</v>
      </c>
      <c r="J13" s="49"/>
      <c r="K13" s="49">
        <v>2851945</v>
      </c>
      <c r="L13" s="49"/>
      <c r="M13" s="47">
        <f t="shared" ref="M13:M15" si="0">SUM(C13:K13)</f>
        <v>1708221199</v>
      </c>
      <c r="N13" s="41"/>
      <c r="O13" s="41"/>
      <c r="P13" s="41"/>
    </row>
    <row r="14" spans="1:16" ht="21.95" customHeight="1">
      <c r="A14" s="23" t="s">
        <v>132</v>
      </c>
      <c r="B14" s="44"/>
      <c r="C14" s="49"/>
      <c r="D14" s="49"/>
      <c r="E14" s="49"/>
      <c r="F14" s="49"/>
      <c r="G14" s="49"/>
      <c r="H14" s="49"/>
      <c r="I14" s="47"/>
      <c r="J14" s="49"/>
      <c r="K14" s="49"/>
      <c r="L14" s="49"/>
      <c r="M14" s="47"/>
      <c r="N14" s="41"/>
      <c r="O14" s="41"/>
      <c r="P14" s="41"/>
    </row>
    <row r="15" spans="1:16" ht="21.95" customHeight="1">
      <c r="A15" s="23" t="s">
        <v>134</v>
      </c>
      <c r="B15" s="44"/>
      <c r="C15" s="49">
        <v>0</v>
      </c>
      <c r="D15" s="49"/>
      <c r="E15" s="49">
        <v>0</v>
      </c>
      <c r="F15" s="49"/>
      <c r="G15" s="49">
        <v>0</v>
      </c>
      <c r="H15" s="49"/>
      <c r="I15" s="47">
        <v>-38266511</v>
      </c>
      <c r="J15" s="49"/>
      <c r="K15" s="49">
        <v>-570389</v>
      </c>
      <c r="L15" s="49"/>
      <c r="M15" s="47">
        <f t="shared" si="0"/>
        <v>-38836900</v>
      </c>
      <c r="N15" s="41"/>
      <c r="O15" s="41"/>
      <c r="P15" s="41"/>
    </row>
    <row r="16" spans="1:16" ht="21.95" customHeight="1">
      <c r="A16" s="57" t="s">
        <v>141</v>
      </c>
      <c r="B16" s="44"/>
      <c r="C16" s="95">
        <f>SUM(C13:C15)</f>
        <v>600000000</v>
      </c>
      <c r="D16" s="41"/>
      <c r="E16" s="95">
        <f>SUM(E13:E15)</f>
        <v>10349000</v>
      </c>
      <c r="F16" s="41"/>
      <c r="G16" s="95">
        <f>SUM(G13:G15)</f>
        <v>60000000</v>
      </c>
      <c r="H16" s="43"/>
      <c r="I16" s="95">
        <f>SUM(I13:I15)</f>
        <v>996753743</v>
      </c>
      <c r="J16" s="41"/>
      <c r="K16" s="95">
        <f>SUM(K13:K15)</f>
        <v>2281556</v>
      </c>
      <c r="L16" s="41"/>
      <c r="M16" s="95">
        <f>SUM(M13:M15)</f>
        <v>1669384299</v>
      </c>
      <c r="N16" s="41"/>
      <c r="O16" s="41"/>
      <c r="P16" s="41"/>
    </row>
    <row r="17" spans="1:16" ht="21.95" customHeight="1">
      <c r="A17" s="23" t="s">
        <v>148</v>
      </c>
      <c r="B17" s="46"/>
      <c r="C17" s="94">
        <v>0</v>
      </c>
      <c r="D17" s="47"/>
      <c r="E17" s="92">
        <v>0</v>
      </c>
      <c r="F17" s="47"/>
      <c r="G17" s="92">
        <v>0</v>
      </c>
      <c r="H17" s="47"/>
      <c r="I17" s="92">
        <f>'PL&amp;CF'!I19</f>
        <v>259813338</v>
      </c>
      <c r="J17" s="47"/>
      <c r="K17" s="92">
        <v>0</v>
      </c>
      <c r="L17" s="47"/>
      <c r="M17" s="92">
        <f>SUM(C17:K17)</f>
        <v>259813338</v>
      </c>
      <c r="N17" s="53"/>
      <c r="O17" s="53"/>
      <c r="P17" s="53"/>
    </row>
    <row r="18" spans="1:16" ht="21.95" customHeight="1">
      <c r="A18" s="23" t="s">
        <v>142</v>
      </c>
      <c r="B18" s="48"/>
      <c r="C18" s="93">
        <v>0</v>
      </c>
      <c r="D18" s="49"/>
      <c r="E18" s="93">
        <v>0</v>
      </c>
      <c r="F18" s="49"/>
      <c r="G18" s="93">
        <v>0</v>
      </c>
      <c r="H18" s="49"/>
      <c r="I18" s="93">
        <v>0</v>
      </c>
      <c r="J18" s="49"/>
      <c r="K18" s="93">
        <f>'PL&amp;CF'!I30</f>
        <v>-344555</v>
      </c>
      <c r="L18" s="49"/>
      <c r="M18" s="93">
        <f t="shared" ref="M18" si="1">SUM(C18:K18)</f>
        <v>-344555</v>
      </c>
    </row>
    <row r="19" spans="1:16" ht="21.95" customHeight="1">
      <c r="A19" s="23" t="s">
        <v>143</v>
      </c>
      <c r="B19" s="50"/>
      <c r="C19" s="49">
        <v>0</v>
      </c>
      <c r="D19" s="49"/>
      <c r="E19" s="49">
        <v>0</v>
      </c>
      <c r="F19" s="49"/>
      <c r="G19" s="49">
        <v>0</v>
      </c>
      <c r="H19" s="49"/>
      <c r="I19" s="47">
        <v>259813338</v>
      </c>
      <c r="J19" s="49"/>
      <c r="K19" s="49">
        <v>-344555</v>
      </c>
      <c r="L19" s="49"/>
      <c r="M19" s="47">
        <f>SUM(C19:K19)</f>
        <v>259468783</v>
      </c>
    </row>
    <row r="20" spans="1:16" ht="21.95" customHeight="1">
      <c r="A20" s="23" t="s">
        <v>137</v>
      </c>
      <c r="B20" s="50"/>
      <c r="C20" s="51">
        <v>0</v>
      </c>
      <c r="D20" s="49"/>
      <c r="E20" s="51">
        <v>0</v>
      </c>
      <c r="F20" s="49"/>
      <c r="G20" s="51">
        <v>0</v>
      </c>
      <c r="H20" s="49"/>
      <c r="I20" s="51">
        <v>-48000000</v>
      </c>
      <c r="J20" s="49"/>
      <c r="K20" s="51">
        <v>0</v>
      </c>
      <c r="L20" s="49"/>
      <c r="M20" s="51">
        <f>SUM(C20:K20)</f>
        <v>-48000000</v>
      </c>
    </row>
    <row r="21" spans="1:16" ht="21.95" customHeight="1" thickBot="1">
      <c r="A21" s="57" t="s">
        <v>144</v>
      </c>
      <c r="B21" s="46"/>
      <c r="C21" s="52">
        <f>C16+C19+C20</f>
        <v>600000000</v>
      </c>
      <c r="D21" s="49"/>
      <c r="E21" s="52">
        <f>E16+E19+E20</f>
        <v>10349000</v>
      </c>
      <c r="F21" s="49"/>
      <c r="G21" s="52">
        <f>G16+G19+G20</f>
        <v>60000000</v>
      </c>
      <c r="H21" s="49"/>
      <c r="I21" s="52">
        <f>I16+I19+I20</f>
        <v>1208567081</v>
      </c>
      <c r="J21" s="49"/>
      <c r="K21" s="52">
        <f>K16+K19+K20</f>
        <v>1937001</v>
      </c>
      <c r="L21" s="49"/>
      <c r="M21" s="52">
        <f>M16+M19+M20</f>
        <v>1880853082</v>
      </c>
    </row>
    <row r="22" spans="1:16" ht="21.95" customHeight="1" thickTop="1">
      <c r="A22" s="46"/>
      <c r="B22" s="46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</row>
    <row r="23" spans="1:16" ht="21.95" customHeight="1">
      <c r="A23" s="57" t="s">
        <v>138</v>
      </c>
      <c r="B23" s="44"/>
      <c r="C23" s="49">
        <v>600000000</v>
      </c>
      <c r="D23" s="49"/>
      <c r="E23" s="49">
        <v>10349000</v>
      </c>
      <c r="F23" s="49"/>
      <c r="G23" s="49">
        <v>60000000</v>
      </c>
      <c r="H23" s="49"/>
      <c r="I23" s="47">
        <v>1254254129</v>
      </c>
      <c r="J23" s="49"/>
      <c r="K23" s="49">
        <v>2421251</v>
      </c>
      <c r="L23" s="49"/>
      <c r="M23" s="47">
        <f t="shared" ref="M23:M25" si="2">SUM(C23:K23)</f>
        <v>1927024380</v>
      </c>
      <c r="N23" s="41"/>
      <c r="O23" s="41"/>
      <c r="P23" s="41"/>
    </row>
    <row r="24" spans="1:16" ht="21.95" customHeight="1">
      <c r="A24" s="23" t="s">
        <v>132</v>
      </c>
      <c r="B24" s="44"/>
      <c r="C24" s="49"/>
      <c r="D24" s="49"/>
      <c r="E24" s="49"/>
      <c r="F24" s="49"/>
      <c r="G24" s="49"/>
      <c r="H24" s="49"/>
      <c r="I24" s="47"/>
      <c r="J24" s="49"/>
      <c r="K24" s="49"/>
      <c r="L24" s="49"/>
      <c r="M24" s="47"/>
      <c r="N24" s="41"/>
      <c r="O24" s="41"/>
      <c r="P24" s="41"/>
    </row>
    <row r="25" spans="1:16" ht="21.95" customHeight="1">
      <c r="A25" s="23" t="s">
        <v>134</v>
      </c>
      <c r="B25" s="44"/>
      <c r="C25" s="49">
        <v>0</v>
      </c>
      <c r="D25" s="49"/>
      <c r="E25" s="49">
        <v>0</v>
      </c>
      <c r="F25" s="49"/>
      <c r="G25" s="49">
        <v>0</v>
      </c>
      <c r="H25" s="49"/>
      <c r="I25" s="47">
        <v>-45687048</v>
      </c>
      <c r="J25" s="49"/>
      <c r="K25" s="49">
        <v>-484250</v>
      </c>
      <c r="L25" s="49"/>
      <c r="M25" s="47">
        <f t="shared" si="2"/>
        <v>-46171298</v>
      </c>
      <c r="N25" s="41"/>
      <c r="O25" s="41"/>
      <c r="P25" s="41"/>
    </row>
    <row r="26" spans="1:16" ht="21.95" customHeight="1">
      <c r="A26" s="57" t="s">
        <v>144</v>
      </c>
      <c r="B26" s="44"/>
      <c r="C26" s="95">
        <f>SUM(C23:C25)</f>
        <v>600000000</v>
      </c>
      <c r="D26" s="41"/>
      <c r="E26" s="95">
        <f>SUM(E23:E25)</f>
        <v>10349000</v>
      </c>
      <c r="F26" s="41"/>
      <c r="G26" s="95">
        <f>SUM(G23:G25)</f>
        <v>60000000</v>
      </c>
      <c r="H26" s="43"/>
      <c r="I26" s="95">
        <f>SUM(I23:I25)</f>
        <v>1208567081</v>
      </c>
      <c r="J26" s="41"/>
      <c r="K26" s="95">
        <f>SUM(K23:K25)</f>
        <v>1937001</v>
      </c>
      <c r="L26" s="41"/>
      <c r="M26" s="95">
        <f>SUM(M23:M25)</f>
        <v>1880853082</v>
      </c>
      <c r="N26" s="41"/>
      <c r="O26" s="41"/>
      <c r="P26" s="41"/>
    </row>
    <row r="27" spans="1:16" ht="21.95" customHeight="1">
      <c r="A27" s="23" t="s">
        <v>135</v>
      </c>
      <c r="B27" s="46"/>
      <c r="C27" s="94">
        <v>0</v>
      </c>
      <c r="D27" s="47"/>
      <c r="E27" s="92">
        <v>0</v>
      </c>
      <c r="F27" s="47"/>
      <c r="G27" s="92">
        <v>0</v>
      </c>
      <c r="H27" s="47"/>
      <c r="I27" s="92">
        <f>'PL&amp;CF'!G19</f>
        <v>262255738</v>
      </c>
      <c r="J27" s="47"/>
      <c r="K27" s="92">
        <v>0</v>
      </c>
      <c r="L27" s="47"/>
      <c r="M27" s="92">
        <f>SUM(C27:K27)</f>
        <v>262255738</v>
      </c>
      <c r="N27" s="53"/>
      <c r="O27" s="53"/>
      <c r="P27" s="53"/>
    </row>
    <row r="28" spans="1:16" ht="21.95" customHeight="1">
      <c r="A28" s="23" t="s">
        <v>136</v>
      </c>
      <c r="B28" s="48"/>
      <c r="C28" s="93">
        <v>0</v>
      </c>
      <c r="D28" s="49"/>
      <c r="E28" s="93">
        <v>0</v>
      </c>
      <c r="F28" s="49"/>
      <c r="G28" s="93">
        <v>0</v>
      </c>
      <c r="H28" s="49"/>
      <c r="I28" s="93">
        <v>0</v>
      </c>
      <c r="J28" s="49"/>
      <c r="K28" s="93">
        <f>'PL&amp;CF'!G30</f>
        <v>-80513</v>
      </c>
      <c r="L28" s="49"/>
      <c r="M28" s="93">
        <f t="shared" ref="M28" si="3">SUM(C28:K28)</f>
        <v>-80513</v>
      </c>
    </row>
    <row r="29" spans="1:16" ht="21.95" customHeight="1">
      <c r="A29" s="23" t="s">
        <v>81</v>
      </c>
      <c r="B29" s="50"/>
      <c r="C29" s="49">
        <f>SUM(C27:C28)</f>
        <v>0</v>
      </c>
      <c r="D29" s="49"/>
      <c r="E29" s="49">
        <f>SUM(E27:E28)</f>
        <v>0</v>
      </c>
      <c r="F29" s="49"/>
      <c r="G29" s="49">
        <f>SUM(G27:G28)</f>
        <v>0</v>
      </c>
      <c r="H29" s="49"/>
      <c r="I29" s="49">
        <f>SUM(I27:I28)</f>
        <v>262255738</v>
      </c>
      <c r="J29" s="49"/>
      <c r="K29" s="49">
        <f>SUM(K27:K28)</f>
        <v>-80513</v>
      </c>
      <c r="L29" s="49"/>
      <c r="M29" s="47">
        <f>SUM(C29:K29)</f>
        <v>262175225</v>
      </c>
    </row>
    <row r="30" spans="1:16" ht="21.95" customHeight="1">
      <c r="A30" s="23" t="s">
        <v>137</v>
      </c>
      <c r="B30" s="50"/>
      <c r="C30" s="51">
        <v>0</v>
      </c>
      <c r="D30" s="49"/>
      <c r="E30" s="51">
        <v>0</v>
      </c>
      <c r="F30" s="49"/>
      <c r="G30" s="51">
        <v>0</v>
      </c>
      <c r="H30" s="49"/>
      <c r="I30" s="51">
        <v>-48000000</v>
      </c>
      <c r="J30" s="49"/>
      <c r="K30" s="51">
        <v>0</v>
      </c>
      <c r="L30" s="49"/>
      <c r="M30" s="51">
        <f>SUM(C30:K30)</f>
        <v>-48000000</v>
      </c>
    </row>
    <row r="31" spans="1:16" ht="21.95" customHeight="1" thickBot="1">
      <c r="A31" s="57" t="s">
        <v>139</v>
      </c>
      <c r="B31" s="46"/>
      <c r="C31" s="52">
        <f>C26+C29+C30</f>
        <v>600000000</v>
      </c>
      <c r="D31" s="49"/>
      <c r="E31" s="52">
        <f>E26+E29+E30</f>
        <v>10349000</v>
      </c>
      <c r="F31" s="49"/>
      <c r="G31" s="52">
        <f>G26+G29+G30</f>
        <v>60000000</v>
      </c>
      <c r="H31" s="49"/>
      <c r="I31" s="52">
        <f>I26+I29+I30</f>
        <v>1422822819</v>
      </c>
      <c r="J31" s="49"/>
      <c r="K31" s="52">
        <f>K26+K29+K30</f>
        <v>1856488</v>
      </c>
      <c r="L31" s="49"/>
      <c r="M31" s="52">
        <f>M26+M29+M30</f>
        <v>2095028307</v>
      </c>
    </row>
    <row r="32" spans="1:16" ht="21.95" customHeight="1" thickTop="1">
      <c r="A32" s="46"/>
      <c r="B32" s="46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</row>
    <row r="33" spans="1:13" ht="21.95" customHeight="1">
      <c r="A33" s="53" t="s">
        <v>13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</row>
  </sheetData>
  <mergeCells count="2">
    <mergeCell ref="A4:M4"/>
    <mergeCell ref="G10:I10"/>
  </mergeCells>
  <printOptions horizontalCentered="1"/>
  <pageMargins left="0.78740157480314965" right="0.19685039370078741" top="0.9055118110236221" bottom="0.19685039370078741" header="0.31496062992125984" footer="0.31496062992125984"/>
  <pageSetup paperSize="9" scale="70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30347</vt:lpwstr>
  </property>
  <property fmtid="{D5CDD505-2E9C-101B-9397-08002B2CF9AE}" pid="4" name="OptimizationTime">
    <vt:lpwstr>20180420_1635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BS</vt:lpstr>
      <vt:lpstr>PL&amp;CF</vt:lpstr>
      <vt:lpstr>CE</vt:lpstr>
      <vt:lpstr>BS!Print_Area</vt:lpstr>
      <vt:lpstr>CE!Print_Area</vt:lpstr>
      <vt:lpstr>'PL&amp;CF'!Print_Area</vt:lpstr>
      <vt:lpstr>CE!Print_Titles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Mantana Supapan</cp:lastModifiedBy>
  <cp:lastPrinted>2018-03-23T10:21:14Z</cp:lastPrinted>
  <dcterms:created xsi:type="dcterms:W3CDTF">2011-01-05T04:00:17Z</dcterms:created>
  <dcterms:modified xsi:type="dcterms:W3CDTF">2018-03-23T10:22:57Z</dcterms:modified>
</cp:coreProperties>
</file>