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saveExternalLinkValues="0"/>
  <mc:AlternateContent xmlns:mc="http://schemas.openxmlformats.org/markup-compatibility/2006">
    <mc:Choice Requires="x15">
      <x15ac:absPath xmlns:x15ac="http://schemas.microsoft.com/office/spreadsheetml/2010/11/ac" url="G:\L\L_Praram 9 Hospital\2018\Q2'18\"/>
    </mc:Choice>
  </mc:AlternateContent>
  <bookViews>
    <workbookView xWindow="10560" yWindow="525" windowWidth="10605" windowHeight="8970"/>
  </bookViews>
  <sheets>
    <sheet name="BS" sheetId="1" r:id="rId1"/>
    <sheet name="PL&amp;CF" sheetId="6" r:id="rId2"/>
    <sheet name="The Company" sheetId="5" r:id="rId3"/>
    <sheet name="Sheet1" sheetId="7" state="hidden" r:id="rId4"/>
  </sheets>
  <definedNames>
    <definedName name="_xlnm.Print_Area" localSheetId="0">BS!$A$1:$G$81</definedName>
    <definedName name="_xlnm.Print_Area" localSheetId="1">'PL&amp;CF'!$A$1:$F$147</definedName>
    <definedName name="_xlnm.Print_Area" localSheetId="2">'The Company'!$A$1:$O$27</definedName>
  </definedNames>
  <calcPr calcId="152511"/>
</workbook>
</file>

<file path=xl/calcChain.xml><?xml version="1.0" encoding="utf-8"?>
<calcChain xmlns="http://schemas.openxmlformats.org/spreadsheetml/2006/main">
  <c r="D18" i="5" l="1"/>
  <c r="F18" i="5"/>
  <c r="H18" i="5"/>
  <c r="N17" i="5"/>
  <c r="D135" i="6" l="1"/>
  <c r="N13" i="5" l="1"/>
  <c r="F72" i="1" l="1"/>
  <c r="F71" i="1"/>
  <c r="J17" i="5"/>
  <c r="F18" i="7" l="1"/>
  <c r="D19" i="7"/>
  <c r="D18" i="7"/>
  <c r="I23" i="7" l="1"/>
  <c r="J22" i="7" s="1"/>
  <c r="J24" i="7" s="1"/>
  <c r="F23" i="7" l="1"/>
  <c r="F22" i="7"/>
  <c r="F21" i="7"/>
  <c r="F17" i="7"/>
  <c r="E12" i="7" l="1"/>
  <c r="C12" i="7"/>
  <c r="F11" i="7"/>
  <c r="F10" i="7"/>
  <c r="F9" i="7"/>
  <c r="F8" i="7"/>
  <c r="F7" i="7"/>
  <c r="F6" i="7"/>
  <c r="F5" i="7"/>
  <c r="F4" i="7"/>
  <c r="G4" i="7" s="1"/>
  <c r="F3" i="7"/>
  <c r="F56" i="6"/>
  <c r="F51" i="6"/>
  <c r="D51" i="6"/>
  <c r="D56" i="6" l="1"/>
  <c r="F12" i="7"/>
  <c r="F57" i="6"/>
  <c r="F87" i="6" s="1"/>
  <c r="F99" i="6" s="1"/>
  <c r="D57" i="6" l="1"/>
  <c r="F59" i="6"/>
  <c r="J14" i="5" s="1"/>
  <c r="J16" i="5" s="1"/>
  <c r="J18" i="5" s="1"/>
  <c r="D59" i="6" l="1"/>
  <c r="J21" i="5" s="1"/>
  <c r="D87" i="6"/>
  <c r="F73" i="6"/>
  <c r="D73" i="6" l="1"/>
  <c r="F46" i="1"/>
  <c r="D46" i="1"/>
  <c r="F66" i="6" l="1"/>
  <c r="D66" i="6"/>
  <c r="F67" i="6" l="1"/>
  <c r="D67" i="6"/>
  <c r="L22" i="5"/>
  <c r="F132" i="6"/>
  <c r="D132" i="6"/>
  <c r="L15" i="5" l="1"/>
  <c r="F69" i="6"/>
  <c r="D69" i="6"/>
  <c r="N24" i="5"/>
  <c r="D137" i="6" l="1"/>
  <c r="F135" i="6" l="1"/>
  <c r="D27" i="6" l="1"/>
  <c r="F27" i="6"/>
  <c r="D28" i="6" l="1"/>
  <c r="F28" i="6"/>
  <c r="D23" i="5" l="1"/>
  <c r="D25" i="5" s="1"/>
  <c r="D67" i="1" s="1"/>
  <c r="H16" i="5" l="1"/>
  <c r="F16" i="5"/>
  <c r="D16" i="5"/>
  <c r="N15" i="5"/>
  <c r="L14" i="5"/>
  <c r="L16" i="5" s="1"/>
  <c r="L18" i="5" s="1"/>
  <c r="H23" i="5"/>
  <c r="H25" i="5" s="1"/>
  <c r="D70" i="1" s="1"/>
  <c r="F23" i="5"/>
  <c r="F25" i="5" s="1"/>
  <c r="D68" i="1" s="1"/>
  <c r="D42" i="1" l="1"/>
  <c r="D47" i="1" l="1"/>
  <c r="N20" i="5"/>
  <c r="F73" i="1"/>
  <c r="N22" i="5" l="1"/>
  <c r="D12" i="6"/>
  <c r="D16" i="1" l="1"/>
  <c r="F25" i="1"/>
  <c r="D25" i="1"/>
  <c r="F42" i="1"/>
  <c r="F12" i="6"/>
  <c r="F16" i="1"/>
  <c r="F47" i="1" l="1"/>
  <c r="F74" i="1" s="1"/>
  <c r="F26" i="1"/>
  <c r="D26" i="1"/>
  <c r="F75" i="1" l="1"/>
  <c r="L23" i="5" l="1"/>
  <c r="L25" i="5" s="1"/>
  <c r="L26" i="5" s="1"/>
  <c r="D17" i="6" l="1"/>
  <c r="D18" i="6" l="1"/>
  <c r="D20" i="6" l="1"/>
  <c r="D99" i="6"/>
  <c r="D110" i="6" s="1"/>
  <c r="N21" i="5"/>
  <c r="N23" i="5" s="1"/>
  <c r="N25" i="5" s="1"/>
  <c r="J23" i="5"/>
  <c r="J25" i="5" s="1"/>
  <c r="D71" i="1" l="1"/>
  <c r="D73" i="1" s="1"/>
  <c r="D74" i="1" s="1"/>
  <c r="D75" i="1" s="1"/>
  <c r="J26" i="5"/>
  <c r="D112" i="6"/>
  <c r="D136" i="6" s="1"/>
  <c r="D138" i="6" s="1"/>
  <c r="D139" i="6" s="1"/>
  <c r="D34" i="6"/>
  <c r="D30" i="6"/>
  <c r="F17" i="6"/>
  <c r="N26" i="5" l="1"/>
  <c r="F18" i="6"/>
  <c r="F20" i="6" l="1"/>
  <c r="F34" i="6" s="1"/>
  <c r="F110" i="6"/>
  <c r="F112" i="6" s="1"/>
  <c r="F136" i="6" s="1"/>
  <c r="F138" i="6" s="1"/>
  <c r="F139" i="6" s="1"/>
  <c r="N14" i="5"/>
  <c r="N16" i="5" s="1"/>
  <c r="N18" i="5" s="1"/>
  <c r="F30" i="6" l="1"/>
</calcChain>
</file>

<file path=xl/comments1.xml><?xml version="1.0" encoding="utf-8"?>
<comments xmlns="http://schemas.openxmlformats.org/spreadsheetml/2006/main">
  <authors>
    <author>ARK</author>
  </authors>
  <commentList>
    <comment ref="D19" authorId="0" shapeId="0">
      <text>
        <r>
          <rPr>
            <b/>
            <sz val="9"/>
            <color indexed="81"/>
            <rFont val="Tahoma"/>
            <family val="2"/>
          </rPr>
          <t>ARK:</t>
        </r>
        <r>
          <rPr>
            <sz val="9"/>
            <color indexed="81"/>
            <rFont val="Tahoma"/>
            <family val="2"/>
          </rPr>
          <t xml:space="preserve">
ไม่ตรงหน้า Lead เนื่องจากเอา Exchange Rate มาหักกลบ
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</rPr>
          <t>ARK:</t>
        </r>
        <r>
          <rPr>
            <sz val="9"/>
            <color indexed="81"/>
            <rFont val="Tahoma"/>
            <family val="2"/>
          </rPr>
          <t xml:space="preserve">
ไม่ตรงหน้า Lead ดูจาก VB100+ มี Rec ค่าเสื่อม
</t>
        </r>
      </text>
    </comment>
  </commentList>
</comments>
</file>

<file path=xl/sharedStrings.xml><?xml version="1.0" encoding="utf-8"?>
<sst xmlns="http://schemas.openxmlformats.org/spreadsheetml/2006/main" count="281" uniqueCount="178">
  <si>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</si>
  <si>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</si>
  <si>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</si>
  <si>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</si>
  <si>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</si>
  <si>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</si>
  <si>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</si>
  <si>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</si>
  <si>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</si>
  <si>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</si>
  <si>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</si>
  <si>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</si>
  <si>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</si>
  <si>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</si>
  <si>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</si>
  <si>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</si>
  <si>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</si>
  <si>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</si>
  <si>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</si>
  <si>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</si>
  <si>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</si>
  <si>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</si>
  <si>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</si>
  <si>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</si>
  <si>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</t>
  </si>
  <si>
    <t>กำไรสะสม</t>
  </si>
  <si>
    <t>จัดสรรแล้ว</t>
  </si>
  <si>
    <t>ยังไม่ได้จัดสรร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</si>
  <si>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</si>
  <si>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</si>
  <si>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</si>
  <si>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</si>
  <si>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</si>
  <si>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</si>
  <si>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</si>
  <si>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</si>
  <si>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</si>
  <si>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</si>
  <si>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</si>
  <si>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</si>
  <si>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</si>
  <si>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</si>
  <si>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</si>
  <si>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</si>
  <si>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</si>
  <si>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</si>
  <si>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สินทรัพย์หมุนเวียนอื่น</t>
  </si>
  <si>
    <t>หนี้สินและส่วนของผู้ถือหุ้น</t>
  </si>
  <si>
    <t>รายได้อื่น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</si>
  <si>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</si>
  <si>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</si>
  <si>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</si>
  <si>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</si>
  <si>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กำไรสำหรับงวด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</si>
  <si>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</si>
  <si>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</si>
  <si>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กำไรขาดทุนเบ็ดเสร็จรวมสำหรับงวด </t>
  </si>
  <si>
    <t>กำไรก่อนภาษี</t>
  </si>
  <si>
    <t>ลูกหนี้การค้าและลูกหนี้อื่น</t>
  </si>
  <si>
    <t xml:space="preserve">ที่ดิน อาคารและอุปกรณ์ </t>
  </si>
  <si>
    <t xml:space="preserve">   ดอกเบี้ยรับ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</si>
  <si>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</si>
  <si>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</si>
  <si>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เจ้าหนี้การค้าและเจ้าหนี้อื่น</t>
  </si>
  <si>
    <t>ซื้อส่วนปรับปรุงอาคารและอุปกรณ์</t>
  </si>
  <si>
    <t>ดอกเบี้ยรับ</t>
  </si>
  <si>
    <t>(หน่วย: พันบาท)</t>
  </si>
  <si>
    <t xml:space="preserve">   หนี้สินหมุนเวียนอื่น</t>
  </si>
  <si>
    <t>ข้อมูลกระแสเงินสดเปิดเผยเพิ่มเติม</t>
  </si>
  <si>
    <t>รายการที่ไม่ใช่เงินสด</t>
  </si>
  <si>
    <t xml:space="preserve">   ทุนออกจำหน่ายและชำระเต็มมูลค่าแล้ว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</si>
  <si>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</si>
  <si>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</si>
  <si>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</si>
  <si>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</si>
  <si>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กำไรขาดทุน:</t>
  </si>
  <si>
    <t>ยา เวชภัณฑ์และวัสดุคงเหลือ</t>
  </si>
  <si>
    <t xml:space="preserve">   ยา เวชภัณฑ์และวัสดุคงเหลือ</t>
  </si>
  <si>
    <t>ภาษีเงินได้ค้างจ่าย</t>
  </si>
  <si>
    <t xml:space="preserve">   จ่ายภาษีเงินได้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</si>
  <si>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</si>
  <si>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</si>
  <si>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สินทรัพย์ดำเนินงาน (เพิ่มขึ้น) ลดลง</t>
  </si>
  <si>
    <t>- สำรองตามกฎหมาย</t>
  </si>
  <si>
    <t xml:space="preserve">   สินทรัพย์ไม่หมุนเวียนอื่น</t>
  </si>
  <si>
    <t>จ่ายชำระหนี้ค่าซื้อส่วนปรับปรุงอาคารและอุปกรณ์</t>
  </si>
  <si>
    <t>เงินลงทุนชั่วคราว</t>
  </si>
  <si>
    <t>เงินฝากธนาคารที่มีภาระค้ำประกัน</t>
  </si>
  <si>
    <t>เงินลงทุนระยะยาวอื่น</t>
  </si>
  <si>
    <t>สินทรัพย์ไม่มีตัวตน</t>
  </si>
  <si>
    <t>หนี้สินไม่หมุนเวียนอื่น</t>
  </si>
  <si>
    <t>สินทรัพย์ภาษีเงินได้รอการตัดบัญชี</t>
  </si>
  <si>
    <t>ซื้อสินทรัพย์ไม่มีตัวตน</t>
  </si>
  <si>
    <t xml:space="preserve">   หนี้สินไม่หมุนเวียนอื่น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</si>
  <si>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</si>
  <si>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</si>
  <si>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เงินปันผลรับ</t>
  </si>
  <si>
    <t>จ่ายเงินล่วงหน้าค่าซื้อสินทรัพย์ถาวร</t>
  </si>
  <si>
    <t>กระแสเงินสดจากกิจกรรมจัดหาเงิน</t>
  </si>
  <si>
    <t>จ่ายเงินปันผล</t>
  </si>
  <si>
    <t>เงินสดรับจากเงินปันผลจากเงินลงทุน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</si>
  <si>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</si>
  <si>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</si>
  <si>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</si>
  <si>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จ่ายชำระหนี้ค่าซื้อสินทรัพย์ไม่มีตัวตน</t>
  </si>
  <si>
    <t>เงินสดสุทธิใช้ไปในกิจกรรมจัดหาเงิน</t>
  </si>
  <si>
    <t xml:space="preserve">   ซื้อสินทรัพย์ไม่มีตัวตนที่ยังไม่ได้จ่ายชำระ</t>
  </si>
  <si>
    <t xml:space="preserve">   จัดประเภทที่ดิน อาคารและอุปกรณ์ เป็นสินทรัพย์ไม่มีตัวตน</t>
  </si>
  <si>
    <t>องค์ประกอบอื่นของส่วนของผู้ถือหุ้น</t>
  </si>
  <si>
    <t>ในหลักทรัพย์เผื่อขาย</t>
  </si>
  <si>
    <t>เงินจ่ายล่วงหน้าค่าซื้อสินทรัพย์ถาวร</t>
  </si>
  <si>
    <t>ส่วนเกินมูลค่าหุ้นสามัญ</t>
  </si>
  <si>
    <t>หัก: ผลกระทบของภาษีเงินได้</t>
  </si>
  <si>
    <t>รายการที่จะถูกบันทึกในส่วนของกำไรหรือขาดทุนในภายหลัง</t>
  </si>
  <si>
    <t>กำไรต่อหุ้นขั้นพื้นฐาน</t>
  </si>
  <si>
    <t>กำไรส่วนที่เป็นของผู้ถือหุ้นของบริษัทฯ</t>
  </si>
  <si>
    <t xml:space="preserve">   สำรองผลประโยชน์ระยะยาวของพนักงานเพิ่มขึ้น</t>
  </si>
  <si>
    <t xml:space="preserve">   ค่าเสื่อมราคาและค่าตัดจำหน่าย</t>
  </si>
  <si>
    <t>ค่าใช้จ่ายในการขาย</t>
  </si>
  <si>
    <t>ยอดคงเหลือ ณ วันที่ 1 มกราคม 2560</t>
  </si>
  <si>
    <t>ยอดคงเหลือ ณ วันที่ 1 มกราคม 2561</t>
  </si>
  <si>
    <t>31 ธันวาคม 2560</t>
  </si>
  <si>
    <t>ต้นทุนในการประกอบกิจการโรงพยาบาล</t>
  </si>
  <si>
    <t>รายได้จากการประกอบกิจการโรงพยาบาล</t>
  </si>
  <si>
    <t xml:space="preserve">   จ่ายผลประโยชน์ระยะยาวของพนักงาน</t>
  </si>
  <si>
    <t xml:space="preserve">         (31 ธันวาคม 2560: หุ้นสามัญ 6,000,000 หุ้น</t>
  </si>
  <si>
    <t xml:space="preserve">         มูลค่าหุ้นละ 100 บาท)</t>
  </si>
  <si>
    <t>บริษัท โรงพยาบาลพระรามเก้า จำกัด (มหาชน)</t>
  </si>
  <si>
    <t xml:space="preserve">      หุ้นสามัญ 600,000,000 หุ้น มูลค่าหุ้นละ 1 บาท </t>
  </si>
  <si>
    <t xml:space="preserve">      หุ้นสามัญ 800,000,000 หุ้น มูลค่าหุ้นละ 1 บาท </t>
  </si>
  <si>
    <t>เงินสดสุทธิจาก (ใช้ไปใน) กิจกรรมลงทุน</t>
  </si>
  <si>
    <t>ส่วนเกินทุน (ขาดทุน)</t>
  </si>
  <si>
    <t>จากการวัดมูลค่าเงินลงทุน</t>
  </si>
  <si>
    <t xml:space="preserve">   กำไรจากการจำหน่ายเงินลงทุนชั่วคราว</t>
  </si>
  <si>
    <t>เงินสดรับจากการจำหน่ายเงินลงทุนชั่วคราว</t>
  </si>
  <si>
    <t xml:space="preserve">     - สุทธิจากภาษีเงินได้</t>
  </si>
  <si>
    <t>ที่ออกและชำระแล้ว</t>
  </si>
  <si>
    <t>หนี้สินดำเนินงานเพิ่มขึ้น (ลดลง)</t>
  </si>
  <si>
    <t xml:space="preserve">   โอนเงินจ่ายล่วงหน้าค่าซื้อสินทรัพย์ถาวรเป็นสินทรัพย์ถาวร</t>
  </si>
  <si>
    <t>เงินสดรับจากการจำหน่ายอุปกรณ์</t>
  </si>
  <si>
    <t>(เดิมชื่อ “บริษัท โรงพยาบาลพระรามเก้า จำกัด”)</t>
  </si>
  <si>
    <t>(หน่วย: บาท)</t>
  </si>
  <si>
    <t>(หน่วย: พันหุ้น)</t>
  </si>
  <si>
    <t>จำนวนหุ้นสามัญถัวเฉลี่ยถ่วงน้ำหนัก</t>
  </si>
  <si>
    <t>ณ วันที่ 30 มิถุนายน 2561</t>
  </si>
  <si>
    <t>30 มิถุนายน 2561</t>
  </si>
  <si>
    <t>สำหรับงวดสามเดือนสิ้นสุดวันที่ 30 มิถุนายน 2561</t>
  </si>
  <si>
    <t>ยอดคงเหลือ ณ วันที่ 30 มิถุนายน 2561</t>
  </si>
  <si>
    <t>สำหรับงวดหกเดือนสิ้นสุดวันที่ 30 มิถุนายน 2561</t>
  </si>
  <si>
    <t>ยอดคงเหลือ ณ วันที่ 30 มิถุนายน 2560</t>
  </si>
  <si>
    <t>เงินปันผลจ่าย (หมายเหตุ 11)</t>
  </si>
  <si>
    <t>Q1'18</t>
  </si>
  <si>
    <t>Q2'18</t>
  </si>
  <si>
    <t>3 Month  only Q2'18</t>
  </si>
  <si>
    <t>Revenues from hospital operations</t>
  </si>
  <si>
    <t>Other income - Interest income</t>
  </si>
  <si>
    <t>Other income - Rental income</t>
  </si>
  <si>
    <t xml:space="preserve">Other income - Others </t>
  </si>
  <si>
    <t>Cost of hospital operations</t>
  </si>
  <si>
    <t>Administrative expenses</t>
  </si>
  <si>
    <t>Selling Expense</t>
  </si>
  <si>
    <t>Depreciation and amortisation</t>
  </si>
  <si>
    <t>Income tax expenses</t>
  </si>
  <si>
    <t>Total</t>
  </si>
  <si>
    <t>Q1'17</t>
  </si>
  <si>
    <t>Q2'17</t>
  </si>
  <si>
    <t>3 Month  only Q2'17</t>
  </si>
  <si>
    <t>VB100</t>
  </si>
  <si>
    <t>Lead</t>
  </si>
  <si>
    <t>Diff</t>
  </si>
  <si>
    <t>หน้างบ</t>
  </si>
  <si>
    <t>REC</t>
  </si>
  <si>
    <t xml:space="preserve">   หนี้สูญ</t>
  </si>
  <si>
    <t>ผลขาดทุนจากการวัดมูลค่าเงินลงทุนเผื่อขาย</t>
  </si>
  <si>
    <t xml:space="preserve">   ค่าเผื่อหนี้สงสัยจะสูญเพิ่มขึ้น</t>
  </si>
  <si>
    <t xml:space="preserve">   ขาดทุนจากการจำหน่ายและตัดจำหน่ายอุปกรณ์</t>
  </si>
  <si>
    <t>เงินสดและรายการเทียบเท่าเงินสดเพิ่มขึ้น (ลดลง) สุทธิ</t>
  </si>
  <si>
    <t xml:space="preserve">   ซื้อที่ดิน ส่วนปรับปรุงอาคารและอุปกรณ์ที่ยังไม่ได้จ่ายชำระ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</si>
</sst>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[Red]\(#,##0\)"/>
    <numFmt numFmtId="167" formatCode="_([$€-2]\ * #,##0.00_);_([$€-2]\ * \(#,##0.00\);_([$€-2]\ * &quot;-&quot;??_);_(@_)"/>
    <numFmt numFmtId="168" formatCode="_(* #,##0.00_);_(* \(#,##0.00\);_(* &quot;-&quot;_);_(@_)"/>
  </numFmts>
  <fonts count="16">
    <font>
      <sz val="14"/>
      <name val="Cordia New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9"/>
      <name val="EYInterstate"/>
    </font>
    <font>
      <sz val="9"/>
      <color rgb="FFFF0000"/>
      <name val="EYInterstate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6"/>
      <color rgb="FFFF0000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</cellStyleXfs>
  <cellXfs count="190">
    <xf numFmtId="0" fontId="0" fillId="0" borderId="0" xfId="0"/>
    <xf numFmtId="38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left" vertical="center"/>
    </xf>
    <xf numFmtId="3" fontId="2" fillId="0" borderId="0" xfId="3" applyNumberFormat="1" applyFont="1" applyFill="1" applyBorder="1" applyAlignment="1">
      <alignment horizontal="center" vertical="center"/>
    </xf>
    <xf numFmtId="3" fontId="2" fillId="0" borderId="1" xfId="3" applyNumberFormat="1" applyFont="1" applyFill="1" applyBorder="1" applyAlignment="1">
      <alignment horizontal="center" vertical="center"/>
    </xf>
    <xf numFmtId="3" fontId="2" fillId="0" borderId="2" xfId="3" applyNumberFormat="1" applyFont="1" applyFill="1" applyBorder="1" applyAlignment="1">
      <alignment horizontal="center" vertical="center"/>
    </xf>
    <xf numFmtId="41" fontId="2" fillId="3" borderId="0" xfId="0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vertical="center"/>
    </xf>
    <xf numFmtId="164" fontId="3" fillId="0" borderId="0" xfId="2" quotePrefix="1" applyNumberFormat="1" applyFont="1" applyFill="1" applyAlignment="1">
      <alignment horizontal="left" vertical="center"/>
    </xf>
    <xf numFmtId="0" fontId="2" fillId="0" borderId="0" xfId="2" applyFont="1" applyFill="1" applyAlignment="1">
      <alignment horizontal="right" vertical="center"/>
    </xf>
    <xf numFmtId="37" fontId="3" fillId="0" borderId="0" xfId="2" applyNumberFormat="1" applyFont="1" applyFill="1" applyAlignment="1">
      <alignment horizontal="left" vertical="center"/>
    </xf>
    <xf numFmtId="38" fontId="2" fillId="0" borderId="0" xfId="2" applyNumberFormat="1" applyFont="1" applyFill="1" applyAlignment="1">
      <alignment horizontal="centerContinuous" vertical="center"/>
    </xf>
    <xf numFmtId="37" fontId="2" fillId="0" borderId="0" xfId="2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center" vertical="center"/>
    </xf>
    <xf numFmtId="164" fontId="2" fillId="0" borderId="6" xfId="2" applyNumberFormat="1" applyFont="1" applyFill="1" applyBorder="1" applyAlignment="1">
      <alignment horizontal="center" vertical="center"/>
    </xf>
    <xf numFmtId="164" fontId="2" fillId="0" borderId="1" xfId="2" quotePrefix="1" applyNumberFormat="1" applyFont="1" applyFill="1" applyBorder="1" applyAlignment="1">
      <alignment horizontal="center" vertical="center"/>
    </xf>
    <xf numFmtId="41" fontId="2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38" fontId="3" fillId="3" borderId="0" xfId="0" applyNumberFormat="1" applyFont="1" applyFill="1" applyBorder="1" applyAlignment="1">
      <alignment vertical="center"/>
    </xf>
    <xf numFmtId="38" fontId="4" fillId="3" borderId="0" xfId="0" applyNumberFormat="1" applyFont="1" applyFill="1" applyAlignment="1">
      <alignment vertical="center"/>
    </xf>
    <xf numFmtId="38" fontId="2" fillId="3" borderId="0" xfId="0" applyNumberFormat="1" applyFont="1" applyFill="1" applyAlignment="1">
      <alignment vertical="center"/>
    </xf>
    <xf numFmtId="37" fontId="2" fillId="3" borderId="0" xfId="0" applyNumberFormat="1" applyFont="1" applyFill="1" applyAlignment="1">
      <alignment horizontal="center" vertical="center"/>
    </xf>
    <xf numFmtId="0" fontId="11" fillId="0" borderId="0" xfId="0" applyFont="1"/>
    <xf numFmtId="43" fontId="11" fillId="7" borderId="0" xfId="1" applyFont="1" applyFill="1"/>
    <xf numFmtId="43" fontId="11" fillId="4" borderId="0" xfId="1" applyFont="1" applyFill="1"/>
    <xf numFmtId="0" fontId="11" fillId="6" borderId="0" xfId="0" applyFont="1" applyFill="1"/>
    <xf numFmtId="43" fontId="11" fillId="0" borderId="0" xfId="1" applyFont="1"/>
    <xf numFmtId="43" fontId="11" fillId="0" borderId="0" xfId="0" applyNumberFormat="1" applyFont="1"/>
    <xf numFmtId="43" fontId="11" fillId="2" borderId="0" xfId="1" applyFont="1" applyFill="1"/>
    <xf numFmtId="0" fontId="12" fillId="0" borderId="0" xfId="0" applyFont="1"/>
    <xf numFmtId="0" fontId="11" fillId="0" borderId="9" xfId="0" applyFont="1" applyBorder="1"/>
    <xf numFmtId="0" fontId="11" fillId="0" borderId="11" xfId="0" applyFont="1" applyBorder="1"/>
    <xf numFmtId="43" fontId="11" fillId="2" borderId="0" xfId="1" applyFont="1" applyFill="1" applyBorder="1"/>
    <xf numFmtId="43" fontId="11" fillId="0" borderId="0" xfId="1" applyFont="1" applyBorder="1"/>
    <xf numFmtId="0" fontId="11" fillId="0" borderId="13" xfId="0" applyFont="1" applyBorder="1"/>
    <xf numFmtId="43" fontId="11" fillId="0" borderId="1" xfId="1" applyFont="1" applyBorder="1"/>
    <xf numFmtId="43" fontId="11" fillId="5" borderId="0" xfId="1" applyFont="1" applyFill="1" applyBorder="1"/>
    <xf numFmtId="43" fontId="11" fillId="5" borderId="1" xfId="1" applyFont="1" applyFill="1" applyBorder="1"/>
    <xf numFmtId="43" fontId="11" fillId="5" borderId="12" xfId="1" applyFont="1" applyFill="1" applyBorder="1"/>
    <xf numFmtId="43" fontId="11" fillId="5" borderId="14" xfId="1" applyFont="1" applyFill="1" applyBorder="1"/>
    <xf numFmtId="43" fontId="11" fillId="3" borderId="6" xfId="1" applyFont="1" applyFill="1" applyBorder="1"/>
    <xf numFmtId="43" fontId="11" fillId="3" borderId="10" xfId="1" applyFont="1" applyFill="1" applyBorder="1"/>
    <xf numFmtId="43" fontId="11" fillId="8" borderId="0" xfId="1" applyFont="1" applyFill="1"/>
    <xf numFmtId="43" fontId="11" fillId="7" borderId="6" xfId="1" applyFont="1" applyFill="1" applyBorder="1"/>
    <xf numFmtId="43" fontId="11" fillId="4" borderId="6" xfId="1" applyFont="1" applyFill="1" applyBorder="1"/>
    <xf numFmtId="0" fontId="11" fillId="6" borderId="10" xfId="0" applyFont="1" applyFill="1" applyBorder="1"/>
    <xf numFmtId="0" fontId="11" fillId="6" borderId="12" xfId="0" applyFont="1" applyFill="1" applyBorder="1"/>
    <xf numFmtId="43" fontId="11" fillId="6" borderId="12" xfId="0" applyNumberFormat="1" applyFont="1" applyFill="1" applyBorder="1"/>
    <xf numFmtId="43" fontId="11" fillId="6" borderId="14" xfId="0" applyNumberFormat="1" applyFont="1" applyFill="1" applyBorder="1"/>
    <xf numFmtId="38" fontId="2" fillId="3" borderId="0" xfId="0" applyNumberFormat="1" applyFont="1" applyFill="1" applyBorder="1" applyAlignment="1">
      <alignment vertical="center"/>
    </xf>
    <xf numFmtId="37" fontId="2" fillId="3" borderId="0" xfId="0" applyNumberFormat="1" applyFont="1" applyFill="1" applyAlignment="1">
      <alignment vertical="center"/>
    </xf>
    <xf numFmtId="3" fontId="2" fillId="3" borderId="0" xfId="0" applyNumberFormat="1" applyFont="1" applyFill="1" applyAlignment="1">
      <alignment horizontal="right" vertical="center"/>
    </xf>
    <xf numFmtId="38" fontId="3" fillId="3" borderId="0" xfId="0" applyNumberFormat="1" applyFont="1" applyFill="1" applyBorder="1" applyAlignment="1">
      <alignment horizontal="left" vertical="center"/>
    </xf>
    <xf numFmtId="38" fontId="2" fillId="3" borderId="0" xfId="0" applyNumberFormat="1" applyFont="1" applyFill="1" applyAlignment="1">
      <alignment horizontal="centerContinuous" vertical="center"/>
    </xf>
    <xf numFmtId="37" fontId="2" fillId="3" borderId="0" xfId="0" applyNumberFormat="1" applyFont="1" applyFill="1" applyAlignment="1">
      <alignment horizontal="centerContinuous" vertical="center"/>
    </xf>
    <xf numFmtId="38" fontId="3" fillId="3" borderId="0" xfId="0" quotePrefix="1" applyNumberFormat="1" applyFont="1" applyFill="1" applyBorder="1" applyAlignment="1">
      <alignment horizontal="left" vertical="center"/>
    </xf>
    <xf numFmtId="37" fontId="3" fillId="3" borderId="0" xfId="0" quotePrefix="1" applyNumberFormat="1" applyFont="1" applyFill="1" applyBorder="1" applyAlignment="1">
      <alignment horizontal="left" vertical="center"/>
    </xf>
    <xf numFmtId="37" fontId="4" fillId="3" borderId="0" xfId="0" applyNumberFormat="1" applyFont="1" applyFill="1" applyAlignment="1">
      <alignment horizontal="centerContinuous" vertical="center"/>
    </xf>
    <xf numFmtId="37" fontId="2" fillId="3" borderId="0" xfId="0" quotePrefix="1" applyNumberFormat="1" applyFont="1" applyFill="1" applyAlignment="1">
      <alignment horizontal="right" vertical="center"/>
    </xf>
    <xf numFmtId="37" fontId="2" fillId="3" borderId="0" xfId="0" applyNumberFormat="1" applyFont="1" applyFill="1" applyBorder="1" applyAlignment="1">
      <alignment vertical="center"/>
    </xf>
    <xf numFmtId="38" fontId="5" fillId="3" borderId="0" xfId="0" applyNumberFormat="1" applyFont="1" applyFill="1" applyBorder="1" applyAlignment="1">
      <alignment horizontal="center" vertical="center"/>
    </xf>
    <xf numFmtId="38" fontId="5" fillId="3" borderId="0" xfId="0" applyNumberFormat="1" applyFont="1" applyFill="1" applyBorder="1" applyAlignment="1">
      <alignment vertical="center"/>
    </xf>
    <xf numFmtId="0" fontId="5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Alignment="1">
      <alignment vertical="center"/>
    </xf>
    <xf numFmtId="37" fontId="3" fillId="3" borderId="0" xfId="0" applyNumberFormat="1" applyFont="1" applyFill="1" applyBorder="1" applyAlignment="1">
      <alignment vertical="center"/>
    </xf>
    <xf numFmtId="38" fontId="4" fillId="3" borderId="0" xfId="0" applyNumberFormat="1" applyFont="1" applyFill="1" applyBorder="1" applyAlignment="1">
      <alignment horizontal="center" vertical="center"/>
    </xf>
    <xf numFmtId="41" fontId="2" fillId="3" borderId="0" xfId="0" applyNumberFormat="1" applyFont="1" applyFill="1" applyBorder="1" applyAlignment="1">
      <alignment horizontal="right" vertical="center"/>
    </xf>
    <xf numFmtId="41" fontId="2" fillId="3" borderId="0" xfId="0" applyNumberFormat="1" applyFont="1" applyFill="1" applyBorder="1" applyAlignment="1">
      <alignment horizontal="center" vertical="center"/>
    </xf>
    <xf numFmtId="38" fontId="2" fillId="3" borderId="0" xfId="0" quotePrefix="1" applyNumberFormat="1" applyFont="1" applyFill="1" applyBorder="1" applyAlignment="1">
      <alignment horizontal="left" vertical="center"/>
    </xf>
    <xf numFmtId="41" fontId="2" fillId="3" borderId="0" xfId="0" applyNumberFormat="1" applyFont="1" applyFill="1" applyAlignment="1">
      <alignment horizontal="center" vertical="center"/>
    </xf>
    <xf numFmtId="49" fontId="8" fillId="3" borderId="0" xfId="0" applyNumberFormat="1" applyFont="1" applyFill="1" applyAlignment="1">
      <alignment vertical="center"/>
    </xf>
    <xf numFmtId="167" fontId="8" fillId="3" borderId="0" xfId="0" applyNumberFormat="1" applyFont="1" applyFill="1" applyAlignment="1">
      <alignment horizontal="right" vertical="center"/>
    </xf>
    <xf numFmtId="1" fontId="8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49" fontId="9" fillId="3" borderId="0" xfId="0" applyNumberFormat="1" applyFont="1" applyFill="1" applyAlignment="1">
      <alignment vertical="center"/>
    </xf>
    <xf numFmtId="41" fontId="9" fillId="3" borderId="0" xfId="0" applyNumberFormat="1" applyFont="1" applyFill="1" applyBorder="1" applyAlignment="1">
      <alignment horizontal="right" vertical="center"/>
    </xf>
    <xf numFmtId="41" fontId="9" fillId="3" borderId="1" xfId="0" applyNumberFormat="1" applyFont="1" applyFill="1" applyBorder="1" applyAlignment="1">
      <alignment horizontal="right" vertical="center"/>
    </xf>
    <xf numFmtId="0" fontId="2" fillId="3" borderId="0" xfId="0" applyFont="1" applyFill="1" applyAlignment="1">
      <alignment horizontal="left" vertical="center"/>
    </xf>
    <xf numFmtId="0" fontId="2" fillId="3" borderId="0" xfId="0" quotePrefix="1" applyFont="1" applyFill="1" applyAlignment="1">
      <alignment horizontal="left" vertical="center"/>
    </xf>
    <xf numFmtId="41" fontId="9" fillId="3" borderId="6" xfId="0" applyNumberFormat="1" applyFont="1" applyFill="1" applyBorder="1" applyAlignment="1">
      <alignment horizontal="right" vertical="center"/>
    </xf>
    <xf numFmtId="167" fontId="8" fillId="3" borderId="0" xfId="0" applyNumberFormat="1" applyFont="1" applyFill="1" applyAlignment="1">
      <alignment vertical="center"/>
    </xf>
    <xf numFmtId="41" fontId="9" fillId="3" borderId="4" xfId="0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left" vertical="center"/>
    </xf>
    <xf numFmtId="0" fontId="2" fillId="3" borderId="0" xfId="4" applyNumberFormat="1" applyFont="1" applyFill="1" applyAlignment="1">
      <alignment horizontal="left" vertical="center"/>
    </xf>
    <xf numFmtId="168" fontId="9" fillId="3" borderId="4" xfId="0" applyNumberFormat="1" applyFont="1" applyFill="1" applyBorder="1" applyAlignment="1">
      <alignment horizontal="right" vertical="center"/>
    </xf>
    <xf numFmtId="38" fontId="3" fillId="3" borderId="0" xfId="0" applyNumberFormat="1" applyFont="1" applyFill="1" applyAlignment="1">
      <alignment vertical="center"/>
    </xf>
    <xf numFmtId="41" fontId="2" fillId="3" borderId="0" xfId="0" applyNumberFormat="1" applyFont="1" applyFill="1" applyBorder="1" applyAlignment="1">
      <alignment vertical="center"/>
    </xf>
    <xf numFmtId="43" fontId="2" fillId="3" borderId="0" xfId="1" applyFont="1" applyFill="1" applyAlignment="1">
      <alignment vertical="center"/>
    </xf>
    <xf numFmtId="0" fontId="2" fillId="3" borderId="0" xfId="0" applyFont="1" applyFill="1" applyAlignment="1">
      <alignment vertical="center"/>
    </xf>
    <xf numFmtId="38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8" fontId="2" fillId="3" borderId="0" xfId="0" applyNumberFormat="1" applyFont="1" applyFill="1" applyAlignment="1">
      <alignment horizontal="centerContinuous" vertical="justify"/>
    </xf>
    <xf numFmtId="38" fontId="2" fillId="3" borderId="0" xfId="0" applyNumberFormat="1" applyFont="1" applyFill="1" applyAlignment="1">
      <alignment vertical="justify"/>
    </xf>
    <xf numFmtId="0" fontId="5" fillId="3" borderId="0" xfId="0" applyNumberFormat="1" applyFont="1" applyFill="1" applyAlignment="1">
      <alignment horizontal="center" vertical="justify"/>
    </xf>
    <xf numFmtId="38" fontId="4" fillId="3" borderId="0" xfId="0" applyNumberFormat="1" applyFont="1" applyFill="1" applyAlignment="1">
      <alignment vertical="justify"/>
    </xf>
    <xf numFmtId="38" fontId="4" fillId="3" borderId="0" xfId="0" applyNumberFormat="1" applyFont="1" applyFill="1" applyAlignment="1">
      <alignment horizontal="center" vertical="justify"/>
    </xf>
    <xf numFmtId="38" fontId="10" fillId="3" borderId="0" xfId="0" applyNumberFormat="1" applyFont="1" applyFill="1" applyAlignment="1">
      <alignment vertical="justify"/>
    </xf>
    <xf numFmtId="0" fontId="4" fillId="3" borderId="0" xfId="0" applyFont="1" applyFill="1" applyAlignment="1">
      <alignment horizontal="center" vertical="justify"/>
    </xf>
    <xf numFmtId="37" fontId="5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38" fontId="3" fillId="3" borderId="0" xfId="0" applyNumberFormat="1" applyFont="1" applyFill="1" applyBorder="1" applyAlignment="1">
      <alignment horizontal="left" vertical="justify"/>
    </xf>
    <xf numFmtId="37" fontId="2" fillId="3" borderId="0" xfId="0" applyNumberFormat="1" applyFont="1" applyFill="1" applyAlignment="1">
      <alignment horizontal="centerContinuous" vertical="justify"/>
    </xf>
    <xf numFmtId="38" fontId="3" fillId="3" borderId="0" xfId="0" quotePrefix="1" applyNumberFormat="1" applyFont="1" applyFill="1" applyBorder="1" applyAlignment="1">
      <alignment horizontal="left" vertical="justify"/>
    </xf>
    <xf numFmtId="38" fontId="2" fillId="3" borderId="0" xfId="0" applyNumberFormat="1" applyFont="1" applyFill="1" applyBorder="1" applyAlignment="1">
      <alignment vertical="justify"/>
    </xf>
    <xf numFmtId="37" fontId="2" fillId="3" borderId="0" xfId="0" applyNumberFormat="1" applyFont="1" applyFill="1" applyAlignment="1">
      <alignment vertical="justify"/>
    </xf>
    <xf numFmtId="37" fontId="2" fillId="3" borderId="0" xfId="0" quotePrefix="1" applyNumberFormat="1" applyFont="1" applyFill="1" applyAlignment="1">
      <alignment horizontal="right" vertical="justify"/>
    </xf>
    <xf numFmtId="0" fontId="2" fillId="3" borderId="0" xfId="0" applyNumberFormat="1" applyFont="1" applyFill="1" applyBorder="1" applyAlignment="1">
      <alignment vertical="justify"/>
    </xf>
    <xf numFmtId="38" fontId="3" fillId="3" borderId="0" xfId="0" applyNumberFormat="1" applyFont="1" applyFill="1" applyAlignment="1">
      <alignment vertical="justify"/>
    </xf>
    <xf numFmtId="37" fontId="2" fillId="3" borderId="0" xfId="0" applyNumberFormat="1" applyFont="1" applyFill="1" applyAlignment="1">
      <alignment horizontal="center" vertical="justify"/>
    </xf>
    <xf numFmtId="38" fontId="2" fillId="3" borderId="0" xfId="0" applyNumberFormat="1" applyFont="1" applyFill="1" applyAlignment="1">
      <alignment horizontal="center" vertical="justify"/>
    </xf>
    <xf numFmtId="41" fontId="2" fillId="3" borderId="0" xfId="0" applyNumberFormat="1" applyFont="1" applyFill="1" applyBorder="1" applyAlignment="1">
      <alignment vertical="justify"/>
    </xf>
    <xf numFmtId="37" fontId="2" fillId="3" borderId="0" xfId="0" applyNumberFormat="1" applyFont="1" applyFill="1" applyBorder="1" applyAlignment="1">
      <alignment vertical="justify"/>
    </xf>
    <xf numFmtId="0" fontId="2" fillId="3" borderId="0" xfId="2" applyFont="1" applyFill="1" applyAlignment="1">
      <alignment vertical="justify"/>
    </xf>
    <xf numFmtId="41" fontId="2" fillId="3" borderId="4" xfId="0" applyNumberFormat="1" applyFont="1" applyFill="1" applyBorder="1" applyAlignment="1">
      <alignment vertical="justify"/>
    </xf>
    <xf numFmtId="41" fontId="2" fillId="3" borderId="0" xfId="0" applyNumberFormat="1" applyFont="1" applyFill="1" applyAlignment="1">
      <alignment vertical="justify"/>
    </xf>
    <xf numFmtId="0" fontId="2" fillId="3" borderId="0" xfId="2" applyFont="1" applyFill="1" applyAlignment="1">
      <alignment horizontal="left" vertical="justify"/>
    </xf>
    <xf numFmtId="168" fontId="2" fillId="3" borderId="0" xfId="0" applyNumberFormat="1" applyFont="1" applyFill="1" applyAlignment="1">
      <alignment vertical="justify"/>
    </xf>
    <xf numFmtId="38" fontId="15" fillId="3" borderId="0" xfId="0" applyNumberFormat="1" applyFont="1" applyFill="1" applyBorder="1" applyAlignment="1">
      <alignment horizontal="left" vertical="center"/>
    </xf>
    <xf numFmtId="41" fontId="2" fillId="3" borderId="0" xfId="1" applyNumberFormat="1" applyFont="1" applyFill="1" applyAlignment="1">
      <alignment horizontal="center" vertical="center"/>
    </xf>
    <xf numFmtId="0" fontId="3" fillId="3" borderId="0" xfId="0" applyNumberFormat="1" applyFont="1" applyFill="1" applyAlignment="1">
      <alignment vertical="center"/>
    </xf>
    <xf numFmtId="164" fontId="2" fillId="3" borderId="0" xfId="2" applyNumberFormat="1" applyFont="1" applyFill="1" applyAlignment="1">
      <alignment vertical="center"/>
    </xf>
    <xf numFmtId="41" fontId="2" fillId="3" borderId="0" xfId="2" applyNumberFormat="1" applyFont="1" applyFill="1" applyAlignment="1">
      <alignment horizontal="center" vertical="center"/>
    </xf>
    <xf numFmtId="41" fontId="2" fillId="3" borderId="0" xfId="2" applyNumberFormat="1" applyFont="1" applyFill="1" applyBorder="1" applyAlignment="1">
      <alignment horizontal="center" vertical="center"/>
    </xf>
    <xf numFmtId="41" fontId="2" fillId="3" borderId="7" xfId="2" applyNumberFormat="1" applyFont="1" applyFill="1" applyBorder="1" applyAlignment="1">
      <alignment horizontal="center" vertical="center"/>
    </xf>
    <xf numFmtId="41" fontId="2" fillId="3" borderId="8" xfId="2" applyNumberFormat="1" applyFont="1" applyFill="1" applyBorder="1" applyAlignment="1">
      <alignment horizontal="center" vertical="center"/>
    </xf>
    <xf numFmtId="0" fontId="2" fillId="3" borderId="0" xfId="2" applyNumberFormat="1" applyFont="1" applyFill="1" applyAlignment="1">
      <alignment vertical="center"/>
    </xf>
    <xf numFmtId="41" fontId="2" fillId="3" borderId="0" xfId="2" applyNumberFormat="1" applyFont="1" applyFill="1" applyAlignment="1">
      <alignment vertical="center"/>
    </xf>
    <xf numFmtId="41" fontId="2" fillId="3" borderId="0" xfId="2" applyNumberFormat="1" applyFont="1" applyFill="1" applyBorder="1" applyAlignment="1">
      <alignment vertical="center"/>
    </xf>
    <xf numFmtId="0" fontId="3" fillId="3" borderId="0" xfId="2" applyNumberFormat="1" applyFont="1" applyFill="1" applyAlignment="1">
      <alignment vertical="center"/>
    </xf>
    <xf numFmtId="41" fontId="2" fillId="3" borderId="3" xfId="2" applyNumberFormat="1" applyFont="1" applyFill="1" applyBorder="1" applyAlignment="1">
      <alignment horizontal="center" vertical="center"/>
    </xf>
    <xf numFmtId="41" fontId="2" fillId="3" borderId="1" xfId="2" applyNumberFormat="1" applyFont="1" applyFill="1" applyBorder="1" applyAlignment="1">
      <alignment horizontal="center" vertical="center"/>
    </xf>
    <xf numFmtId="41" fontId="2" fillId="3" borderId="4" xfId="2" applyNumberFormat="1" applyFont="1" applyFill="1" applyBorder="1" applyAlignment="1">
      <alignment horizontal="center" vertical="center"/>
    </xf>
    <xf numFmtId="38" fontId="3" fillId="3" borderId="0" xfId="0" applyNumberFormat="1" applyFont="1" applyFill="1" applyAlignment="1">
      <alignment horizontal="left" vertical="center"/>
    </xf>
    <xf numFmtId="38" fontId="2" fillId="3" borderId="0" xfId="0" applyNumberFormat="1" applyFont="1" applyFill="1" applyAlignment="1">
      <alignment horizontal="left" vertical="center"/>
    </xf>
    <xf numFmtId="38" fontId="2" fillId="3" borderId="0" xfId="0" applyNumberFormat="1" applyFont="1" applyFill="1" applyBorder="1" applyAlignment="1">
      <alignment horizontal="left" vertical="center"/>
    </xf>
    <xf numFmtId="41" fontId="2" fillId="3" borderId="2" xfId="0" applyNumberFormat="1" applyFont="1" applyFill="1" applyBorder="1" applyAlignment="1">
      <alignment vertical="center"/>
    </xf>
    <xf numFmtId="41" fontId="2" fillId="3" borderId="1" xfId="0" applyNumberFormat="1" applyFont="1" applyFill="1" applyBorder="1" applyAlignment="1">
      <alignment vertical="center"/>
    </xf>
    <xf numFmtId="41" fontId="2" fillId="3" borderId="3" xfId="0" applyNumberFormat="1" applyFont="1" applyFill="1" applyBorder="1" applyAlignment="1">
      <alignment vertical="center"/>
    </xf>
    <xf numFmtId="0" fontId="2" fillId="3" borderId="0" xfId="0" applyNumberFormat="1" applyFont="1" applyFill="1" applyAlignment="1">
      <alignment vertical="justify"/>
    </xf>
    <xf numFmtId="38" fontId="2" fillId="3" borderId="0" xfId="0" applyNumberFormat="1" applyFont="1" applyFill="1" applyAlignment="1">
      <alignment horizontal="left" vertical="justify"/>
    </xf>
    <xf numFmtId="0" fontId="3" fillId="3" borderId="0" xfId="0" applyNumberFormat="1" applyFont="1" applyFill="1" applyAlignment="1">
      <alignment vertical="justify"/>
    </xf>
    <xf numFmtId="41" fontId="2" fillId="3" borderId="2" xfId="0" applyNumberFormat="1" applyFont="1" applyFill="1" applyBorder="1" applyAlignment="1">
      <alignment vertical="justify"/>
    </xf>
    <xf numFmtId="41" fontId="2" fillId="3" borderId="1" xfId="0" applyNumberFormat="1" applyFont="1" applyFill="1" applyBorder="1" applyAlignment="1">
      <alignment vertical="justify"/>
    </xf>
    <xf numFmtId="38" fontId="2" fillId="3" borderId="0" xfId="0" quotePrefix="1" applyNumberFormat="1" applyFont="1" applyFill="1" applyAlignment="1">
      <alignment horizontal="left" vertical="justify"/>
    </xf>
    <xf numFmtId="38" fontId="3" fillId="3" borderId="0" xfId="0" quotePrefix="1" applyNumberFormat="1" applyFont="1" applyFill="1" applyAlignment="1">
      <alignment horizontal="left" vertical="justify"/>
    </xf>
    <xf numFmtId="38" fontId="2" fillId="3" borderId="5" xfId="0" applyNumberFormat="1" applyFont="1" applyFill="1" applyBorder="1" applyAlignment="1">
      <alignment vertical="justify"/>
    </xf>
    <xf numFmtId="41" fontId="2" fillId="3" borderId="2" xfId="0" applyNumberFormat="1" applyFont="1" applyFill="1" applyBorder="1" applyAlignment="1">
      <alignment horizontal="center" vertical="center"/>
    </xf>
    <xf numFmtId="41" fontId="2" fillId="3" borderId="0" xfId="0" applyNumberFormat="1" applyFont="1" applyFill="1" applyAlignment="1">
      <alignment vertical="center"/>
    </xf>
    <xf numFmtId="38" fontId="4" fillId="3" borderId="0" xfId="0" applyNumberFormat="1" applyFont="1" applyFill="1" applyBorder="1" applyAlignment="1">
      <alignment horizontal="right" vertical="center"/>
    </xf>
    <xf numFmtId="41" fontId="2" fillId="3" borderId="2" xfId="0" applyNumberFormat="1" applyFont="1" applyFill="1" applyBorder="1" applyAlignment="1">
      <alignment horizontal="right" vertical="center"/>
    </xf>
    <xf numFmtId="41" fontId="2" fillId="3" borderId="1" xfId="0" applyNumberFormat="1" applyFont="1" applyFill="1" applyBorder="1" applyAlignment="1">
      <alignment horizontal="center" vertical="center"/>
    </xf>
    <xf numFmtId="38" fontId="5" fillId="3" borderId="0" xfId="0" applyNumberFormat="1" applyFont="1" applyFill="1" applyAlignment="1">
      <alignment horizontal="center" vertical="center"/>
    </xf>
    <xf numFmtId="166" fontId="3" fillId="3" borderId="0" xfId="0" applyNumberFormat="1" applyFont="1" applyFill="1" applyBorder="1" applyAlignment="1">
      <alignment vertical="center"/>
    </xf>
    <xf numFmtId="166" fontId="2" fillId="3" borderId="0" xfId="0" applyNumberFormat="1" applyFont="1" applyFill="1" applyBorder="1" applyAlignment="1">
      <alignment vertical="center"/>
    </xf>
    <xf numFmtId="41" fontId="2" fillId="3" borderId="6" xfId="0" applyNumberFormat="1" applyFont="1" applyFill="1" applyBorder="1" applyAlignment="1">
      <alignment vertical="center"/>
    </xf>
    <xf numFmtId="165" fontId="2" fillId="3" borderId="0" xfId="0" applyNumberFormat="1" applyFont="1" applyFill="1" applyBorder="1" applyAlignment="1">
      <alignment vertical="center"/>
    </xf>
    <xf numFmtId="41" fontId="2" fillId="3" borderId="4" xfId="0" applyNumberFormat="1" applyFont="1" applyFill="1" applyBorder="1" applyAlignment="1">
      <alignment vertical="center"/>
    </xf>
    <xf numFmtId="43" fontId="2" fillId="3" borderId="0" xfId="1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quotePrefix="1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37" fontId="2" fillId="3" borderId="0" xfId="0" applyNumberFormat="1" applyFont="1" applyFill="1" applyBorder="1" applyAlignment="1">
      <alignment horizontal="centerContinuous" vertical="center"/>
    </xf>
    <xf numFmtId="37" fontId="2" fillId="3" borderId="0" xfId="0" applyNumberFormat="1" applyFont="1" applyFill="1" applyBorder="1" applyAlignment="1">
      <alignment horizontal="center" vertical="center"/>
    </xf>
    <xf numFmtId="41" fontId="2" fillId="3" borderId="0" xfId="1" applyNumberFormat="1" applyFont="1" applyFill="1" applyBorder="1" applyAlignment="1">
      <alignment horizontal="center" vertical="center"/>
    </xf>
    <xf numFmtId="167" fontId="8" fillId="3" borderId="0" xfId="0" applyNumberFormat="1" applyFont="1" applyFill="1" applyBorder="1" applyAlignment="1">
      <alignment horizontal="right" vertical="center"/>
    </xf>
    <xf numFmtId="168" fontId="9" fillId="3" borderId="0" xfId="0" applyNumberFormat="1" applyFont="1" applyFill="1" applyBorder="1" applyAlignment="1">
      <alignment horizontal="right" vertical="center"/>
    </xf>
    <xf numFmtId="0" fontId="2" fillId="3" borderId="0" xfId="0" applyNumberFormat="1" applyFont="1" applyFill="1" applyAlignment="1">
      <alignment vertical="top"/>
    </xf>
    <xf numFmtId="37" fontId="2" fillId="3" borderId="0" xfId="0" quotePrefix="1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37" fontId="2" fillId="3" borderId="0" xfId="0" quotePrefix="1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</cellXfs>
  <cellStyles count="5">
    <cellStyle name="0,0_x000d__x000a_NA_x000d__x000a_" xfId="4"/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714" name="Line 1"/>
        <xdr:cNvSpPr>
          <a:spLocks noChangeShapeType="1"/>
        </xdr:cNvSpPr>
      </xdr:nvSpPr>
      <xdr:spPr bwMode="auto">
        <a:xfrm>
          <a:off x="3409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715" name="Line 2"/>
        <xdr:cNvSpPr>
          <a:spLocks noChangeShapeType="1"/>
        </xdr:cNvSpPr>
      </xdr:nvSpPr>
      <xdr:spPr bwMode="auto">
        <a:xfrm>
          <a:off x="3409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tabSelected="1" view="pageBreakPreview" zoomScaleNormal="100" zoomScaleSheetLayoutView="100" workbookViewId="0"/>
  </sheetViews>
  <sheetFormatPr defaultColWidth="10.7109375" defaultRowHeight="22.5" customHeight="1"/>
  <cols>
    <col min="1" max="1" width="49.7109375" style="52" customWidth="1"/>
    <col min="2" max="2" width="8.7109375" style="23" customWidth="1"/>
    <col min="3" max="3" width="1.7109375" style="23" customWidth="1"/>
    <col min="4" max="4" width="15.7109375" style="53" customWidth="1"/>
    <col min="5" max="5" width="1.7109375" style="23" customWidth="1"/>
    <col min="6" max="6" width="15.7109375" style="53" customWidth="1"/>
    <col min="7" max="7" width="1.7109375" style="23" customWidth="1"/>
    <col min="8" max="16384" width="10.7109375" style="23"/>
  </cols>
  <sheetData>
    <row r="1" spans="1:6" ht="22.5" customHeight="1">
      <c r="A1" s="55" t="s">
        <v>127</v>
      </c>
      <c r="B1" s="56"/>
      <c r="C1" s="56"/>
      <c r="D1" s="57"/>
      <c r="F1" s="57"/>
    </row>
    <row r="2" spans="1:6" ht="22.5" customHeight="1">
      <c r="A2" s="55" t="s">
        <v>140</v>
      </c>
      <c r="B2" s="56"/>
      <c r="C2" s="56"/>
      <c r="D2" s="57"/>
      <c r="F2" s="57"/>
    </row>
    <row r="3" spans="1:6" ht="22.5" customHeight="1">
      <c r="A3" s="55" t="s">
        <v>50</v>
      </c>
      <c r="B3" s="56"/>
      <c r="C3" s="56"/>
      <c r="D3" s="57"/>
      <c r="F3" s="57"/>
    </row>
    <row r="4" spans="1:6" ht="22.5" customHeight="1">
      <c r="A4" s="55" t="s">
        <v>144</v>
      </c>
      <c r="B4" s="56"/>
      <c r="C4" s="56"/>
      <c r="D4" s="57"/>
      <c r="F4" s="57"/>
    </row>
    <row r="5" spans="1:6" ht="22.5" customHeight="1">
      <c r="B5" s="22"/>
      <c r="F5" s="61" t="s">
        <v>66</v>
      </c>
    </row>
    <row r="6" spans="1:6" ht="22.5" customHeight="1">
      <c r="B6" s="63" t="s">
        <v>0</v>
      </c>
      <c r="C6" s="64"/>
      <c r="D6" s="101" t="s">
        <v>145</v>
      </c>
      <c r="F6" s="101" t="s">
        <v>121</v>
      </c>
    </row>
    <row r="7" spans="1:6" s="66" customFormat="1" ht="22.5" customHeight="1">
      <c r="A7" s="52"/>
      <c r="B7" s="91"/>
      <c r="C7" s="23"/>
      <c r="D7" s="102" t="s">
        <v>1</v>
      </c>
      <c r="F7" s="102" t="s">
        <v>2</v>
      </c>
    </row>
    <row r="8" spans="1:6" s="66" customFormat="1" ht="22.5" customHeight="1">
      <c r="A8" s="52"/>
      <c r="B8" s="91"/>
      <c r="C8" s="23"/>
      <c r="D8" s="102" t="s">
        <v>3</v>
      </c>
      <c r="F8" s="102"/>
    </row>
    <row r="9" spans="1:6" s="66" customFormat="1" ht="22.5" customHeight="1">
      <c r="A9" s="88" t="s">
        <v>31</v>
      </c>
      <c r="B9" s="22"/>
      <c r="C9" s="22"/>
      <c r="D9" s="53"/>
      <c r="F9" s="53"/>
    </row>
    <row r="10" spans="1:6" s="66" customFormat="1" ht="22.5" customHeight="1">
      <c r="A10" s="135" t="s">
        <v>4</v>
      </c>
      <c r="B10" s="92"/>
      <c r="C10" s="92"/>
      <c r="D10" s="53"/>
      <c r="F10" s="53"/>
    </row>
    <row r="11" spans="1:6" s="66" customFormat="1" ht="22.5" customHeight="1">
      <c r="A11" s="136" t="s">
        <v>32</v>
      </c>
      <c r="B11" s="93"/>
      <c r="C11" s="92"/>
      <c r="D11" s="6">
        <v>212486</v>
      </c>
      <c r="F11" s="6">
        <v>237805</v>
      </c>
    </row>
    <row r="12" spans="1:6" s="66" customFormat="1" ht="22.5" customHeight="1">
      <c r="A12" s="136" t="s">
        <v>86</v>
      </c>
      <c r="B12" s="93">
        <v>3</v>
      </c>
      <c r="C12" s="92"/>
      <c r="D12" s="6">
        <v>671</v>
      </c>
      <c r="F12" s="6">
        <v>453725</v>
      </c>
    </row>
    <row r="13" spans="1:6" s="66" customFormat="1" ht="22.5" customHeight="1">
      <c r="A13" s="52" t="s">
        <v>58</v>
      </c>
      <c r="B13" s="93">
        <v>4</v>
      </c>
      <c r="C13" s="91"/>
      <c r="D13" s="6">
        <v>105137</v>
      </c>
      <c r="F13" s="89">
        <v>132867</v>
      </c>
    </row>
    <row r="14" spans="1:6" s="66" customFormat="1" ht="22.5" customHeight="1">
      <c r="A14" s="137" t="s">
        <v>76</v>
      </c>
      <c r="B14" s="68"/>
      <c r="C14" s="68"/>
      <c r="D14" s="6">
        <v>41701</v>
      </c>
      <c r="F14" s="89">
        <v>39468</v>
      </c>
    </row>
    <row r="15" spans="1:6" s="66" customFormat="1" ht="22.5" customHeight="1">
      <c r="A15" s="52" t="s">
        <v>33</v>
      </c>
      <c r="B15" s="68"/>
      <c r="C15" s="68"/>
      <c r="D15" s="6">
        <v>8269</v>
      </c>
      <c r="F15" s="89">
        <v>14755</v>
      </c>
    </row>
    <row r="16" spans="1:6" s="66" customFormat="1" ht="22.5" customHeight="1">
      <c r="A16" s="21" t="s">
        <v>5</v>
      </c>
      <c r="B16" s="68"/>
      <c r="C16" s="68"/>
      <c r="D16" s="138">
        <f>SUM(D11:D15)</f>
        <v>368264</v>
      </c>
      <c r="F16" s="138">
        <f>SUM(F11:F15)</f>
        <v>878620</v>
      </c>
    </row>
    <row r="17" spans="1:6" s="66" customFormat="1" ht="22.5" customHeight="1">
      <c r="A17" s="21" t="s">
        <v>6</v>
      </c>
      <c r="B17" s="68"/>
      <c r="C17" s="68"/>
      <c r="D17" s="89"/>
      <c r="F17" s="89"/>
    </row>
    <row r="18" spans="1:6" s="66" customFormat="1" ht="22.5" customHeight="1">
      <c r="A18" s="23" t="s">
        <v>87</v>
      </c>
      <c r="B18" s="68"/>
      <c r="C18" s="68"/>
      <c r="D18" s="6">
        <v>2704</v>
      </c>
      <c r="F18" s="89">
        <v>2704</v>
      </c>
    </row>
    <row r="19" spans="1:6" s="66" customFormat="1" ht="22.5" customHeight="1">
      <c r="A19" s="23" t="s">
        <v>88</v>
      </c>
      <c r="B19" s="68"/>
      <c r="C19" s="68"/>
      <c r="D19" s="6">
        <v>1375</v>
      </c>
      <c r="F19" s="89">
        <v>1375</v>
      </c>
    </row>
    <row r="20" spans="1:6" s="66" customFormat="1" ht="22.5" customHeight="1">
      <c r="A20" s="23" t="s">
        <v>59</v>
      </c>
      <c r="B20" s="92">
        <v>5</v>
      </c>
      <c r="C20" s="92"/>
      <c r="D20" s="6">
        <v>1910211</v>
      </c>
      <c r="F20" s="89">
        <v>1713327</v>
      </c>
    </row>
    <row r="21" spans="1:6" s="66" customFormat="1" ht="22.5" customHeight="1">
      <c r="A21" s="23" t="s">
        <v>89</v>
      </c>
      <c r="B21" s="92">
        <v>6</v>
      </c>
      <c r="C21" s="92"/>
      <c r="D21" s="6">
        <v>86274</v>
      </c>
      <c r="F21" s="89">
        <v>91623</v>
      </c>
    </row>
    <row r="22" spans="1:6" s="66" customFormat="1" ht="22.5" customHeight="1">
      <c r="A22" s="23" t="s">
        <v>110</v>
      </c>
      <c r="B22" s="92"/>
      <c r="C22" s="92"/>
      <c r="D22" s="6">
        <v>133429</v>
      </c>
      <c r="F22" s="89">
        <v>140700</v>
      </c>
    </row>
    <row r="23" spans="1:6" s="66" customFormat="1" ht="22.5" customHeight="1">
      <c r="A23" s="23" t="s">
        <v>91</v>
      </c>
      <c r="B23" s="22"/>
      <c r="C23" s="92"/>
      <c r="D23" s="6">
        <v>29611</v>
      </c>
      <c r="F23" s="89">
        <v>26624</v>
      </c>
    </row>
    <row r="24" spans="1:6" s="66" customFormat="1" ht="22.5" customHeight="1">
      <c r="A24" s="23" t="s">
        <v>34</v>
      </c>
      <c r="B24" s="22"/>
      <c r="C24" s="22"/>
      <c r="D24" s="139">
        <v>2194</v>
      </c>
      <c r="F24" s="139">
        <v>1610</v>
      </c>
    </row>
    <row r="25" spans="1:6" ht="22.5" customHeight="1">
      <c r="A25" s="21" t="s">
        <v>7</v>
      </c>
      <c r="B25" s="22"/>
      <c r="C25" s="22"/>
      <c r="D25" s="89">
        <f>SUM(D18:D24)</f>
        <v>2165798</v>
      </c>
      <c r="F25" s="89">
        <f>SUM(F18:F24)</f>
        <v>1977963</v>
      </c>
    </row>
    <row r="26" spans="1:6" ht="22.5" customHeight="1" thickBot="1">
      <c r="A26" s="88" t="s">
        <v>8</v>
      </c>
      <c r="B26" s="22"/>
      <c r="C26" s="22"/>
      <c r="D26" s="140">
        <f>D16+D25</f>
        <v>2534062</v>
      </c>
      <c r="F26" s="140">
        <f>F16+F25</f>
        <v>2856583</v>
      </c>
    </row>
    <row r="27" spans="1:6" ht="22.5" customHeight="1" thickTop="1">
      <c r="A27" s="88"/>
      <c r="B27" s="22"/>
      <c r="C27" s="22"/>
      <c r="D27" s="89"/>
      <c r="F27" s="89"/>
    </row>
    <row r="28" spans="1:6" ht="22.5" customHeight="1">
      <c r="A28" s="52" t="s">
        <v>9</v>
      </c>
      <c r="B28" s="22"/>
      <c r="C28" s="22"/>
      <c r="D28" s="89"/>
      <c r="F28" s="89"/>
    </row>
    <row r="29" spans="1:6" s="95" customFormat="1" ht="22.5" customHeight="1">
      <c r="A29" s="103" t="s">
        <v>127</v>
      </c>
      <c r="B29" s="94"/>
      <c r="C29" s="94"/>
      <c r="D29" s="104"/>
      <c r="F29" s="104"/>
    </row>
    <row r="30" spans="1:6" s="95" customFormat="1" ht="22.5" customHeight="1">
      <c r="A30" s="103" t="s">
        <v>140</v>
      </c>
      <c r="B30" s="94"/>
      <c r="C30" s="94"/>
      <c r="D30" s="104"/>
      <c r="F30" s="104"/>
    </row>
    <row r="31" spans="1:6" s="95" customFormat="1" ht="22.5" customHeight="1">
      <c r="A31" s="105" t="s">
        <v>51</v>
      </c>
      <c r="B31" s="94"/>
      <c r="C31" s="94"/>
      <c r="D31" s="104"/>
      <c r="F31" s="104"/>
    </row>
    <row r="32" spans="1:6" s="95" customFormat="1" ht="22.5" customHeight="1">
      <c r="A32" s="103" t="s">
        <v>144</v>
      </c>
      <c r="B32" s="94"/>
      <c r="C32" s="94"/>
      <c r="D32" s="104"/>
      <c r="F32" s="104"/>
    </row>
    <row r="33" spans="1:11" s="95" customFormat="1" ht="22.5" customHeight="1">
      <c r="A33" s="106"/>
      <c r="D33" s="107"/>
      <c r="F33" s="108" t="s">
        <v>66</v>
      </c>
    </row>
    <row r="34" spans="1:11" s="141" customFormat="1" ht="22.5" customHeight="1">
      <c r="A34" s="109"/>
      <c r="B34" s="63" t="s">
        <v>0</v>
      </c>
      <c r="C34" s="64"/>
      <c r="D34" s="101" t="s">
        <v>145</v>
      </c>
      <c r="F34" s="101" t="s">
        <v>121</v>
      </c>
    </row>
    <row r="35" spans="1:11" s="141" customFormat="1" ht="22.5" customHeight="1">
      <c r="A35" s="109"/>
      <c r="B35" s="96"/>
      <c r="C35" s="96"/>
      <c r="D35" s="102" t="s">
        <v>1</v>
      </c>
      <c r="F35" s="102" t="s">
        <v>2</v>
      </c>
    </row>
    <row r="36" spans="1:11" s="141" customFormat="1" ht="22.5" customHeight="1">
      <c r="A36" s="109"/>
      <c r="B36" s="96"/>
      <c r="C36" s="96"/>
      <c r="D36" s="102" t="s">
        <v>3</v>
      </c>
      <c r="F36" s="102"/>
    </row>
    <row r="37" spans="1:11" s="141" customFormat="1" ht="22.5" customHeight="1">
      <c r="A37" s="110" t="s">
        <v>47</v>
      </c>
      <c r="B37" s="97"/>
      <c r="C37" s="95"/>
      <c r="D37" s="111"/>
      <c r="F37" s="111"/>
    </row>
    <row r="38" spans="1:11" s="141" customFormat="1" ht="22.5" customHeight="1">
      <c r="A38" s="110" t="s">
        <v>10</v>
      </c>
      <c r="B38" s="97"/>
      <c r="C38" s="95"/>
      <c r="D38" s="111"/>
      <c r="F38" s="111"/>
    </row>
    <row r="39" spans="1:11" s="141" customFormat="1" ht="22.5" customHeight="1">
      <c r="A39" s="142" t="s">
        <v>63</v>
      </c>
      <c r="B39" s="98">
        <v>7</v>
      </c>
      <c r="C39" s="98"/>
      <c r="D39" s="117">
        <v>693738</v>
      </c>
      <c r="F39" s="117">
        <v>616860</v>
      </c>
    </row>
    <row r="40" spans="1:11" s="141" customFormat="1" ht="22.5" customHeight="1">
      <c r="A40" s="142" t="s">
        <v>78</v>
      </c>
      <c r="B40" s="98"/>
      <c r="C40" s="98"/>
      <c r="D40" s="117">
        <v>16061</v>
      </c>
      <c r="F40" s="117">
        <v>20655</v>
      </c>
      <c r="K40" s="183"/>
    </row>
    <row r="41" spans="1:11" s="143" customFormat="1" ht="22.5" customHeight="1">
      <c r="A41" s="142" t="s">
        <v>35</v>
      </c>
      <c r="B41" s="99"/>
      <c r="C41" s="110"/>
      <c r="D41" s="113">
        <v>9717</v>
      </c>
      <c r="F41" s="113">
        <v>17020</v>
      </c>
      <c r="K41" s="183"/>
    </row>
    <row r="42" spans="1:11" s="141" customFormat="1" ht="22.5" customHeight="1">
      <c r="A42" s="110" t="s">
        <v>11</v>
      </c>
      <c r="B42" s="97"/>
      <c r="C42" s="95"/>
      <c r="D42" s="144">
        <f>SUM(D39:D41)</f>
        <v>719516</v>
      </c>
      <c r="F42" s="144">
        <f>SUM(F39:F41)</f>
        <v>654535</v>
      </c>
    </row>
    <row r="43" spans="1:11" s="141" customFormat="1" ht="22.5" customHeight="1">
      <c r="A43" s="110" t="s">
        <v>12</v>
      </c>
      <c r="B43" s="97"/>
      <c r="C43" s="95"/>
      <c r="D43" s="113"/>
      <c r="F43" s="113"/>
    </row>
    <row r="44" spans="1:11" s="141" customFormat="1" ht="22.5" customHeight="1">
      <c r="A44" s="95" t="s">
        <v>52</v>
      </c>
      <c r="B44" s="98">
        <v>9</v>
      </c>
      <c r="C44" s="95"/>
      <c r="D44" s="113">
        <v>121238</v>
      </c>
      <c r="F44" s="113">
        <v>105557</v>
      </c>
    </row>
    <row r="45" spans="1:11" s="141" customFormat="1" ht="22.5" customHeight="1">
      <c r="A45" s="142" t="s">
        <v>90</v>
      </c>
      <c r="B45" s="98"/>
      <c r="C45" s="95"/>
      <c r="D45" s="145">
        <v>1501</v>
      </c>
      <c r="F45" s="145">
        <v>1463</v>
      </c>
      <c r="H45" s="117"/>
    </row>
    <row r="46" spans="1:11" s="141" customFormat="1" ht="22.5" customHeight="1">
      <c r="A46" s="110" t="s">
        <v>13</v>
      </c>
      <c r="B46" s="98"/>
      <c r="C46" s="95"/>
      <c r="D46" s="145">
        <f>SUM(D44:D45)</f>
        <v>122739</v>
      </c>
      <c r="F46" s="145">
        <f>SUM(F44:F45)</f>
        <v>107020</v>
      </c>
    </row>
    <row r="47" spans="1:11" s="141" customFormat="1" ht="22.5" customHeight="1">
      <c r="A47" s="110" t="s">
        <v>14</v>
      </c>
      <c r="B47" s="97"/>
      <c r="C47" s="95"/>
      <c r="D47" s="145">
        <f>D42+D46</f>
        <v>842255</v>
      </c>
      <c r="F47" s="145">
        <f>F42+F46</f>
        <v>761555</v>
      </c>
    </row>
    <row r="48" spans="1:11" ht="22.5" customHeight="1">
      <c r="A48" s="88"/>
      <c r="B48" s="22"/>
      <c r="C48" s="22"/>
      <c r="D48" s="89"/>
      <c r="F48" s="89"/>
    </row>
    <row r="49" spans="1:6" ht="22.5" customHeight="1">
      <c r="A49" s="52" t="s">
        <v>9</v>
      </c>
      <c r="B49" s="22"/>
      <c r="C49" s="22"/>
      <c r="D49" s="89"/>
      <c r="F49" s="89"/>
    </row>
    <row r="50" spans="1:6" s="95" customFormat="1" ht="22.5" customHeight="1">
      <c r="A50" s="103" t="s">
        <v>127</v>
      </c>
      <c r="B50" s="94"/>
      <c r="C50" s="94"/>
      <c r="D50" s="104"/>
      <c r="F50" s="104"/>
    </row>
    <row r="51" spans="1:6" s="95" customFormat="1" ht="22.5" customHeight="1">
      <c r="A51" s="103" t="s">
        <v>140</v>
      </c>
      <c r="B51" s="94"/>
      <c r="C51" s="94"/>
      <c r="D51" s="104"/>
      <c r="F51" s="104"/>
    </row>
    <row r="52" spans="1:6" s="95" customFormat="1" ht="22.5" customHeight="1">
      <c r="A52" s="105" t="s">
        <v>51</v>
      </c>
      <c r="B52" s="94"/>
      <c r="C52" s="94"/>
      <c r="D52" s="104"/>
      <c r="F52" s="104"/>
    </row>
    <row r="53" spans="1:6" s="95" customFormat="1" ht="22.5" customHeight="1">
      <c r="A53" s="103" t="s">
        <v>144</v>
      </c>
      <c r="B53" s="94"/>
      <c r="C53" s="94"/>
      <c r="D53" s="104"/>
      <c r="F53" s="104"/>
    </row>
    <row r="54" spans="1:6" s="95" customFormat="1" ht="22.5" customHeight="1">
      <c r="A54" s="106"/>
      <c r="D54" s="107"/>
      <c r="F54" s="108" t="s">
        <v>66</v>
      </c>
    </row>
    <row r="55" spans="1:6" s="141" customFormat="1" ht="22.5" customHeight="1">
      <c r="A55" s="109"/>
      <c r="B55" s="63" t="s">
        <v>0</v>
      </c>
      <c r="C55" s="64"/>
      <c r="D55" s="101" t="s">
        <v>145</v>
      </c>
      <c r="F55" s="101" t="s">
        <v>121</v>
      </c>
    </row>
    <row r="56" spans="1:6" s="141" customFormat="1" ht="22.5" customHeight="1">
      <c r="A56" s="109"/>
      <c r="B56" s="96"/>
      <c r="C56" s="96"/>
      <c r="D56" s="102" t="s">
        <v>1</v>
      </c>
      <c r="F56" s="102" t="s">
        <v>2</v>
      </c>
    </row>
    <row r="57" spans="1:6" s="141" customFormat="1" ht="22.5" customHeight="1">
      <c r="A57" s="109"/>
      <c r="B57" s="96"/>
      <c r="C57" s="96"/>
      <c r="D57" s="102" t="s">
        <v>3</v>
      </c>
      <c r="F57" s="102"/>
    </row>
    <row r="58" spans="1:6" s="141" customFormat="1" ht="22.5" customHeight="1">
      <c r="A58" s="110" t="s">
        <v>15</v>
      </c>
      <c r="B58" s="97"/>
      <c r="C58" s="95"/>
      <c r="D58" s="114"/>
      <c r="F58" s="114"/>
    </row>
    <row r="59" spans="1:6" s="141" customFormat="1" ht="22.5" customHeight="1">
      <c r="A59" s="115" t="s">
        <v>36</v>
      </c>
      <c r="B59" s="98">
        <v>10</v>
      </c>
      <c r="C59" s="95"/>
      <c r="D59" s="107"/>
      <c r="F59" s="107"/>
    </row>
    <row r="60" spans="1:6" s="141" customFormat="1" ht="22.5" customHeight="1">
      <c r="A60" s="115" t="s">
        <v>37</v>
      </c>
      <c r="B60" s="98"/>
      <c r="C60" s="112"/>
      <c r="D60" s="107"/>
      <c r="F60" s="107"/>
    </row>
    <row r="61" spans="1:6" s="141" customFormat="1" ht="22.5" customHeight="1">
      <c r="A61" s="115" t="s">
        <v>129</v>
      </c>
      <c r="B61" s="98"/>
      <c r="C61" s="112"/>
      <c r="D61" s="107"/>
      <c r="F61" s="107"/>
    </row>
    <row r="62" spans="1:6" s="141" customFormat="1" ht="22.5" customHeight="1">
      <c r="A62" s="115" t="s">
        <v>125</v>
      </c>
      <c r="B62" s="98"/>
      <c r="C62" s="98"/>
      <c r="D62" s="107"/>
      <c r="F62" s="107"/>
    </row>
    <row r="63" spans="1:6" s="141" customFormat="1" ht="22.5" customHeight="1" thickBot="1">
      <c r="A63" s="115" t="s">
        <v>126</v>
      </c>
      <c r="B63" s="98"/>
      <c r="C63" s="98"/>
      <c r="D63" s="116">
        <v>800000</v>
      </c>
      <c r="F63" s="116">
        <v>600000</v>
      </c>
    </row>
    <row r="64" spans="1:6" s="141" customFormat="1" ht="22.5" customHeight="1" thickTop="1">
      <c r="A64" s="118" t="s">
        <v>70</v>
      </c>
      <c r="B64" s="98"/>
      <c r="C64" s="98"/>
      <c r="D64" s="117"/>
      <c r="F64" s="117"/>
    </row>
    <row r="65" spans="1:8" s="141" customFormat="1" ht="22.5" customHeight="1">
      <c r="A65" s="115" t="s">
        <v>128</v>
      </c>
      <c r="B65" s="98"/>
      <c r="C65" s="98"/>
      <c r="D65" s="117"/>
      <c r="F65" s="117"/>
    </row>
    <row r="66" spans="1:8" s="141" customFormat="1" ht="22.5" customHeight="1">
      <c r="A66" s="115" t="s">
        <v>125</v>
      </c>
      <c r="B66" s="98"/>
      <c r="C66" s="98"/>
      <c r="D66" s="117"/>
      <c r="F66" s="117"/>
    </row>
    <row r="67" spans="1:8" s="141" customFormat="1" ht="22.5" customHeight="1">
      <c r="A67" s="115" t="s">
        <v>126</v>
      </c>
      <c r="B67" s="98"/>
      <c r="C67" s="98"/>
      <c r="D67" s="117">
        <f>'The Company'!D25</f>
        <v>600000</v>
      </c>
      <c r="F67" s="117">
        <v>600000</v>
      </c>
    </row>
    <row r="68" spans="1:8" s="141" customFormat="1" ht="22.5" customHeight="1">
      <c r="A68" s="142" t="s">
        <v>111</v>
      </c>
      <c r="B68" s="98"/>
      <c r="C68" s="98"/>
      <c r="D68" s="117">
        <f>'The Company'!F25</f>
        <v>10349</v>
      </c>
      <c r="F68" s="117">
        <v>10349</v>
      </c>
    </row>
    <row r="69" spans="1:8" s="141" customFormat="1" ht="22.5" customHeight="1">
      <c r="A69" s="146" t="s">
        <v>25</v>
      </c>
      <c r="B69" s="98"/>
      <c r="C69" s="98"/>
      <c r="D69" s="113"/>
      <c r="F69" s="113"/>
    </row>
    <row r="70" spans="1:8" s="141" customFormat="1" ht="22.5" customHeight="1">
      <c r="A70" s="142" t="s">
        <v>38</v>
      </c>
      <c r="B70" s="98"/>
      <c r="C70" s="98"/>
      <c r="D70" s="113">
        <f>'The Company'!H25</f>
        <v>60000</v>
      </c>
      <c r="F70" s="113">
        <v>60000</v>
      </c>
      <c r="H70" s="117"/>
    </row>
    <row r="71" spans="1:8" s="141" customFormat="1" ht="22.5" customHeight="1">
      <c r="A71" s="142" t="s">
        <v>39</v>
      </c>
      <c r="B71" s="98"/>
      <c r="C71" s="98"/>
      <c r="D71" s="113">
        <f>'The Company'!J25</f>
        <v>1021418</v>
      </c>
      <c r="F71" s="113">
        <f>'The Company'!J20</f>
        <v>1422823</v>
      </c>
      <c r="H71" s="117"/>
    </row>
    <row r="72" spans="1:8" s="141" customFormat="1" ht="22.5" customHeight="1">
      <c r="A72" s="142" t="s">
        <v>108</v>
      </c>
      <c r="B72" s="100"/>
      <c r="C72" s="98"/>
      <c r="D72" s="145">
        <v>40</v>
      </c>
      <c r="F72" s="145">
        <f>'The Company'!L20</f>
        <v>1856</v>
      </c>
      <c r="H72" s="117"/>
    </row>
    <row r="73" spans="1:8" s="141" customFormat="1" ht="22.5" customHeight="1">
      <c r="A73" s="147" t="s">
        <v>16</v>
      </c>
      <c r="B73" s="95"/>
      <c r="C73" s="95"/>
      <c r="D73" s="145">
        <f>SUM(D67:D72)</f>
        <v>1691807</v>
      </c>
      <c r="F73" s="145">
        <f>SUM(F67:F72)</f>
        <v>2095028</v>
      </c>
    </row>
    <row r="74" spans="1:8" s="141" customFormat="1" ht="22.5" customHeight="1" thickBot="1">
      <c r="A74" s="110" t="s">
        <v>17</v>
      </c>
      <c r="B74" s="95"/>
      <c r="C74" s="95"/>
      <c r="D74" s="116">
        <f>SUM(D47,D73)</f>
        <v>2534062</v>
      </c>
      <c r="F74" s="116">
        <f>SUM(F47,F73)</f>
        <v>2856583</v>
      </c>
    </row>
    <row r="75" spans="1:8" s="141" customFormat="1" ht="22.5" customHeight="1" thickTop="1">
      <c r="A75" s="95"/>
      <c r="B75" s="95"/>
      <c r="C75" s="95"/>
      <c r="D75" s="119">
        <f>D74-D26</f>
        <v>0</v>
      </c>
      <c r="F75" s="119">
        <f>F74-F26</f>
        <v>0</v>
      </c>
    </row>
    <row r="76" spans="1:8" s="95" customFormat="1" ht="22.5" customHeight="1">
      <c r="A76" s="106" t="s">
        <v>9</v>
      </c>
      <c r="D76" s="117"/>
      <c r="F76" s="117"/>
    </row>
    <row r="77" spans="1:8" s="95" customFormat="1" ht="22.5" customHeight="1">
      <c r="A77" s="106"/>
      <c r="D77" s="117"/>
      <c r="F77" s="117"/>
    </row>
    <row r="78" spans="1:8" s="95" customFormat="1" ht="22.5" customHeight="1">
      <c r="A78" s="148"/>
      <c r="D78" s="107"/>
      <c r="F78" s="107"/>
    </row>
    <row r="79" spans="1:8" s="95" customFormat="1" ht="22.5" customHeight="1">
      <c r="A79" s="106"/>
      <c r="D79" s="107"/>
      <c r="F79" s="107"/>
    </row>
    <row r="80" spans="1:8" s="95" customFormat="1" ht="22.5" customHeight="1">
      <c r="A80" s="106"/>
      <c r="B80" s="95" t="s">
        <v>18</v>
      </c>
      <c r="D80" s="107"/>
      <c r="F80" s="107"/>
    </row>
    <row r="81" spans="1:6" s="95" customFormat="1" ht="22.5" customHeight="1">
      <c r="A81" s="148"/>
      <c r="D81" s="107"/>
      <c r="F81" s="107"/>
    </row>
  </sheetData>
  <phoneticPr fontId="0" type="noConversion"/>
  <pageMargins left="0.98425196850393704" right="0.31496062992125984" top="0.78740157480314965" bottom="0.19685039370078741" header="0.19685039370078741" footer="0.19685039370078741"/>
  <pageSetup paperSize="9" orientation="portrait" blackAndWhite="1" r:id="rId1"/>
  <headerFooter alignWithMargins="0"/>
  <rowBreaks count="2" manualBreakCount="2">
    <brk id="28" max="16383" man="1"/>
    <brk id="4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showGridLines="0" view="pageBreakPreview" zoomScaleNormal="100" zoomScaleSheetLayoutView="100" workbookViewId="0"/>
  </sheetViews>
  <sheetFormatPr defaultColWidth="10.7109375" defaultRowHeight="24" customHeight="1"/>
  <cols>
    <col min="1" max="1" width="53" style="52" customWidth="1"/>
    <col min="2" max="2" width="7.7109375" style="23" customWidth="1"/>
    <col min="3" max="3" width="1.7109375" style="23" customWidth="1"/>
    <col min="4" max="4" width="15.7109375" style="53" customWidth="1"/>
    <col min="5" max="5" width="1.85546875" style="62" customWidth="1"/>
    <col min="6" max="6" width="15.7109375" style="53" customWidth="1"/>
    <col min="7" max="16384" width="10.7109375" style="23"/>
  </cols>
  <sheetData>
    <row r="1" spans="1:6" ht="21.75" customHeight="1">
      <c r="F1" s="54" t="s">
        <v>19</v>
      </c>
    </row>
    <row r="2" spans="1:6" ht="21.75" customHeight="1">
      <c r="A2" s="55" t="s">
        <v>127</v>
      </c>
      <c r="B2" s="56"/>
      <c r="C2" s="56"/>
      <c r="D2" s="57"/>
      <c r="E2" s="178"/>
      <c r="F2" s="57"/>
    </row>
    <row r="3" spans="1:6" ht="21.75" customHeight="1">
      <c r="A3" s="55" t="s">
        <v>140</v>
      </c>
      <c r="B3" s="56"/>
      <c r="C3" s="56"/>
      <c r="D3" s="57"/>
      <c r="E3" s="178"/>
      <c r="F3" s="57"/>
    </row>
    <row r="4" spans="1:6" ht="21.75" customHeight="1">
      <c r="A4" s="58" t="s">
        <v>54</v>
      </c>
      <c r="B4" s="56"/>
      <c r="C4" s="56"/>
      <c r="D4" s="57"/>
      <c r="E4" s="178"/>
      <c r="F4" s="57"/>
    </row>
    <row r="5" spans="1:6" ht="21.75" customHeight="1">
      <c r="A5" s="59" t="s">
        <v>146</v>
      </c>
      <c r="B5" s="60"/>
      <c r="C5" s="57"/>
      <c r="D5" s="57"/>
      <c r="E5" s="178"/>
      <c r="F5" s="57"/>
    </row>
    <row r="6" spans="1:6" ht="21.75" customHeight="1">
      <c r="A6" s="184"/>
      <c r="B6" s="60"/>
      <c r="C6" s="57"/>
      <c r="D6" s="61"/>
      <c r="E6" s="184"/>
      <c r="F6" s="61" t="s">
        <v>66</v>
      </c>
    </row>
    <row r="7" spans="1:6" s="66" customFormat="1" ht="21.75" customHeight="1">
      <c r="A7" s="62"/>
      <c r="B7" s="63" t="s">
        <v>0</v>
      </c>
      <c r="C7" s="64"/>
      <c r="D7" s="65">
        <v>2561</v>
      </c>
      <c r="E7" s="65"/>
      <c r="F7" s="65">
        <v>2560</v>
      </c>
    </row>
    <row r="8" spans="1:6" s="66" customFormat="1" ht="21.75" customHeight="1">
      <c r="A8" s="67" t="s">
        <v>75</v>
      </c>
      <c r="B8" s="63"/>
      <c r="C8" s="64"/>
      <c r="D8" s="65"/>
      <c r="E8" s="65"/>
      <c r="F8" s="65"/>
    </row>
    <row r="9" spans="1:6" ht="21.75" customHeight="1">
      <c r="A9" s="21" t="s">
        <v>40</v>
      </c>
      <c r="B9" s="22"/>
      <c r="D9" s="24"/>
      <c r="E9" s="179"/>
      <c r="F9" s="24"/>
    </row>
    <row r="10" spans="1:6" ht="21.75" customHeight="1">
      <c r="A10" s="71" t="s">
        <v>123</v>
      </c>
      <c r="B10" s="92"/>
      <c r="D10" s="121">
        <v>635565</v>
      </c>
      <c r="E10" s="180"/>
      <c r="F10" s="121">
        <v>556235</v>
      </c>
    </row>
    <row r="11" spans="1:6" ht="21.75" customHeight="1">
      <c r="A11" s="137" t="s">
        <v>48</v>
      </c>
      <c r="B11" s="92"/>
      <c r="D11" s="121">
        <v>6407</v>
      </c>
      <c r="E11" s="180"/>
      <c r="F11" s="121">
        <v>8195</v>
      </c>
    </row>
    <row r="12" spans="1:6" ht="21.75" customHeight="1">
      <c r="A12" s="21" t="s">
        <v>41</v>
      </c>
      <c r="B12" s="92"/>
      <c r="D12" s="149">
        <f>SUM(D10:D11)</f>
        <v>641972</v>
      </c>
      <c r="E12" s="70"/>
      <c r="F12" s="149">
        <f>SUM(F10:F11)</f>
        <v>564430</v>
      </c>
    </row>
    <row r="13" spans="1:6" ht="21.75" customHeight="1">
      <c r="A13" s="21" t="s">
        <v>42</v>
      </c>
      <c r="B13" s="68"/>
      <c r="D13" s="69"/>
      <c r="E13" s="69"/>
      <c r="F13" s="69"/>
    </row>
    <row r="14" spans="1:6" ht="21.75" customHeight="1">
      <c r="A14" s="71" t="s">
        <v>122</v>
      </c>
      <c r="B14" s="68"/>
      <c r="D14" s="121">
        <v>448706</v>
      </c>
      <c r="E14" s="180"/>
      <c r="F14" s="121">
        <v>406144</v>
      </c>
    </row>
    <row r="15" spans="1:6" ht="21.75" customHeight="1">
      <c r="A15" s="71" t="s">
        <v>118</v>
      </c>
      <c r="B15" s="68"/>
      <c r="D15" s="121">
        <v>13552</v>
      </c>
      <c r="E15" s="180"/>
      <c r="F15" s="150">
        <v>11965</v>
      </c>
    </row>
    <row r="16" spans="1:6" ht="21.75" customHeight="1">
      <c r="A16" s="71" t="s">
        <v>49</v>
      </c>
      <c r="B16" s="68"/>
      <c r="D16" s="121">
        <v>119960</v>
      </c>
      <c r="E16" s="180"/>
      <c r="F16" s="150">
        <v>104517</v>
      </c>
    </row>
    <row r="17" spans="1:6" ht="21.75" customHeight="1">
      <c r="A17" s="21" t="s">
        <v>43</v>
      </c>
      <c r="B17" s="151"/>
      <c r="D17" s="152">
        <f>SUM(D14:D16)</f>
        <v>582218</v>
      </c>
      <c r="E17" s="69"/>
      <c r="F17" s="152">
        <f>SUM(F14:F16)</f>
        <v>522626</v>
      </c>
    </row>
    <row r="18" spans="1:6" ht="21.75" customHeight="1">
      <c r="A18" s="55" t="s">
        <v>73</v>
      </c>
      <c r="B18" s="68"/>
      <c r="D18" s="69">
        <f>+D12-D17</f>
        <v>59754</v>
      </c>
      <c r="E18" s="69"/>
      <c r="F18" s="69">
        <f>+F12-F17</f>
        <v>41804</v>
      </c>
    </row>
    <row r="19" spans="1:6" ht="21.75" customHeight="1">
      <c r="A19" s="137" t="s">
        <v>74</v>
      </c>
      <c r="B19" s="68">
        <v>12</v>
      </c>
      <c r="D19" s="70">
        <v>-9388</v>
      </c>
      <c r="E19" s="70"/>
      <c r="F19" s="70">
        <v>-6366</v>
      </c>
    </row>
    <row r="20" spans="1:6" ht="21.75" customHeight="1">
      <c r="A20" s="21" t="s">
        <v>53</v>
      </c>
      <c r="B20" s="68"/>
      <c r="D20" s="152">
        <f>SUM(D18:D19)</f>
        <v>50366</v>
      </c>
      <c r="E20" s="69"/>
      <c r="F20" s="152">
        <f>SUM(F18:F19)</f>
        <v>35438</v>
      </c>
    </row>
    <row r="21" spans="1:6" ht="15.75" customHeight="1">
      <c r="A21" s="71"/>
      <c r="B21" s="68"/>
      <c r="D21" s="69"/>
      <c r="E21" s="69"/>
      <c r="F21" s="69"/>
    </row>
    <row r="22" spans="1:6" ht="21.75" customHeight="1">
      <c r="A22" s="73" t="s">
        <v>55</v>
      </c>
      <c r="B22" s="74"/>
      <c r="C22" s="75"/>
      <c r="D22" s="74"/>
      <c r="E22" s="181"/>
      <c r="F22" s="74"/>
    </row>
    <row r="23" spans="1:6" ht="21.75" customHeight="1">
      <c r="A23" s="76" t="s">
        <v>113</v>
      </c>
      <c r="B23" s="74"/>
      <c r="C23" s="75"/>
      <c r="D23" s="74"/>
      <c r="E23" s="181"/>
      <c r="F23" s="74"/>
    </row>
    <row r="24" spans="1:6" ht="21.75" customHeight="1">
      <c r="A24" s="77" t="s">
        <v>173</v>
      </c>
      <c r="B24" s="68">
        <v>3</v>
      </c>
      <c r="C24" s="75"/>
      <c r="D24" s="78">
        <v>-134</v>
      </c>
      <c r="E24" s="78"/>
      <c r="F24" s="78">
        <v>-1426</v>
      </c>
    </row>
    <row r="25" spans="1:6" ht="21.75" customHeight="1">
      <c r="A25" s="77" t="s">
        <v>112</v>
      </c>
      <c r="B25" s="68">
        <v>12</v>
      </c>
      <c r="C25" s="75"/>
      <c r="D25" s="79">
        <v>27</v>
      </c>
      <c r="E25" s="78"/>
      <c r="F25" s="79">
        <v>285</v>
      </c>
    </row>
    <row r="26" spans="1:6" ht="21.75" customHeight="1">
      <c r="A26" s="80" t="s">
        <v>113</v>
      </c>
      <c r="B26" s="68"/>
      <c r="C26" s="75"/>
      <c r="D26" s="78"/>
      <c r="E26" s="78"/>
      <c r="F26" s="78"/>
    </row>
    <row r="27" spans="1:6" ht="21.75" customHeight="1">
      <c r="A27" s="81" t="s">
        <v>135</v>
      </c>
      <c r="B27" s="68"/>
      <c r="C27" s="75"/>
      <c r="D27" s="79">
        <f>SUM(D24:D26)</f>
        <v>-107</v>
      </c>
      <c r="E27" s="78"/>
      <c r="F27" s="79">
        <f>SUM(F24:F26)</f>
        <v>-1141</v>
      </c>
    </row>
    <row r="28" spans="1:6" ht="21.75" customHeight="1">
      <c r="A28" s="73" t="s">
        <v>94</v>
      </c>
      <c r="B28" s="74"/>
      <c r="C28" s="75"/>
      <c r="D28" s="79">
        <f>D27</f>
        <v>-107</v>
      </c>
      <c r="E28" s="78"/>
      <c r="F28" s="79">
        <f>F27</f>
        <v>-1141</v>
      </c>
    </row>
    <row r="29" spans="1:6" ht="15.75" customHeight="1">
      <c r="A29" s="73"/>
      <c r="B29" s="74"/>
      <c r="C29" s="75"/>
      <c r="D29" s="82"/>
      <c r="E29" s="78"/>
      <c r="F29" s="82"/>
    </row>
    <row r="30" spans="1:6" ht="21.75" customHeight="1" thickBot="1">
      <c r="A30" s="73" t="s">
        <v>56</v>
      </c>
      <c r="B30" s="83"/>
      <c r="C30" s="75"/>
      <c r="D30" s="84">
        <f>D20+D28</f>
        <v>50259</v>
      </c>
      <c r="E30" s="78"/>
      <c r="F30" s="84">
        <f>F20+F28</f>
        <v>34297</v>
      </c>
    </row>
    <row r="31" spans="1:6" ht="15.75" customHeight="1" thickTop="1">
      <c r="A31" s="73"/>
      <c r="B31" s="83"/>
      <c r="C31" s="75"/>
      <c r="D31" s="78"/>
      <c r="E31" s="78"/>
      <c r="F31" s="78"/>
    </row>
    <row r="32" spans="1:6" ht="21.75" customHeight="1">
      <c r="A32" s="184"/>
      <c r="B32" s="60"/>
      <c r="C32" s="57"/>
      <c r="D32" s="61"/>
      <c r="E32" s="184"/>
      <c r="F32" s="61" t="s">
        <v>141</v>
      </c>
    </row>
    <row r="33" spans="1:6" ht="21.75" customHeight="1">
      <c r="A33" s="85" t="s">
        <v>114</v>
      </c>
      <c r="B33" s="68">
        <v>13</v>
      </c>
      <c r="C33" s="75"/>
      <c r="D33" s="78"/>
      <c r="E33" s="78"/>
      <c r="F33" s="78"/>
    </row>
    <row r="34" spans="1:6" ht="21.75" customHeight="1" thickBot="1">
      <c r="A34" s="86" t="s">
        <v>115</v>
      </c>
      <c r="B34" s="68"/>
      <c r="C34" s="75"/>
      <c r="D34" s="87">
        <f>D20/D37</f>
        <v>8.3943333333333328E-2</v>
      </c>
      <c r="E34" s="182"/>
      <c r="F34" s="87">
        <f>F20/F37</f>
        <v>5.9063333333333336E-2</v>
      </c>
    </row>
    <row r="35" spans="1:6" ht="15.75" customHeight="1" thickTop="1">
      <c r="A35" s="86"/>
      <c r="B35" s="83"/>
      <c r="C35" s="75"/>
      <c r="D35" s="78"/>
      <c r="E35" s="78"/>
      <c r="F35" s="78"/>
    </row>
    <row r="36" spans="1:6" ht="21.75" customHeight="1">
      <c r="A36" s="184"/>
      <c r="B36" s="60"/>
      <c r="C36" s="57"/>
      <c r="D36" s="61"/>
      <c r="E36" s="184"/>
      <c r="F36" s="61" t="s">
        <v>142</v>
      </c>
    </row>
    <row r="37" spans="1:6" ht="21.75" customHeight="1" thickBot="1">
      <c r="A37" s="86" t="s">
        <v>143</v>
      </c>
      <c r="B37" s="83"/>
      <c r="C37" s="75"/>
      <c r="D37" s="84">
        <v>600000</v>
      </c>
      <c r="E37" s="78"/>
      <c r="F37" s="84">
        <v>600000</v>
      </c>
    </row>
    <row r="38" spans="1:6" ht="21.75" customHeight="1" thickTop="1">
      <c r="A38" s="71"/>
      <c r="B38" s="68"/>
      <c r="D38" s="69"/>
      <c r="E38" s="69"/>
      <c r="F38" s="69"/>
    </row>
    <row r="39" spans="1:6" ht="21.75" customHeight="1">
      <c r="A39" s="52" t="s">
        <v>9</v>
      </c>
    </row>
    <row r="40" spans="1:6" ht="21.75" customHeight="1">
      <c r="F40" s="54" t="s">
        <v>19</v>
      </c>
    </row>
    <row r="41" spans="1:6" ht="21.75" customHeight="1">
      <c r="A41" s="55" t="s">
        <v>127</v>
      </c>
      <c r="B41" s="56"/>
      <c r="C41" s="56"/>
      <c r="D41" s="57"/>
      <c r="E41" s="178"/>
      <c r="F41" s="57"/>
    </row>
    <row r="42" spans="1:6" ht="21.75" customHeight="1">
      <c r="A42" s="55" t="s">
        <v>140</v>
      </c>
      <c r="B42" s="56"/>
      <c r="C42" s="56"/>
      <c r="D42" s="57"/>
      <c r="E42" s="178"/>
      <c r="F42" s="57"/>
    </row>
    <row r="43" spans="1:6" ht="21.75" customHeight="1">
      <c r="A43" s="58" t="s">
        <v>54</v>
      </c>
      <c r="B43" s="56"/>
      <c r="C43" s="56"/>
      <c r="D43" s="57"/>
      <c r="E43" s="178"/>
      <c r="F43" s="57"/>
    </row>
    <row r="44" spans="1:6" ht="21.75" customHeight="1">
      <c r="A44" s="59" t="s">
        <v>148</v>
      </c>
      <c r="B44" s="60"/>
      <c r="C44" s="57"/>
      <c r="D44" s="57"/>
      <c r="E44" s="178"/>
      <c r="F44" s="57"/>
    </row>
    <row r="45" spans="1:6" ht="21.75" customHeight="1">
      <c r="A45" s="184"/>
      <c r="B45" s="60"/>
      <c r="C45" s="57"/>
      <c r="D45" s="61"/>
      <c r="E45" s="184"/>
      <c r="F45" s="61" t="s">
        <v>66</v>
      </c>
    </row>
    <row r="46" spans="1:6" s="66" customFormat="1" ht="21.75" customHeight="1">
      <c r="A46" s="62"/>
      <c r="B46" s="63" t="s">
        <v>0</v>
      </c>
      <c r="C46" s="64"/>
      <c r="D46" s="65">
        <v>2561</v>
      </c>
      <c r="E46" s="65"/>
      <c r="F46" s="65">
        <v>2560</v>
      </c>
    </row>
    <row r="47" spans="1:6" s="66" customFormat="1" ht="21.75" customHeight="1">
      <c r="A47" s="67" t="s">
        <v>75</v>
      </c>
      <c r="B47" s="63"/>
      <c r="C47" s="64"/>
      <c r="D47" s="65"/>
      <c r="E47" s="65"/>
      <c r="F47" s="65"/>
    </row>
    <row r="48" spans="1:6" ht="21.75" customHeight="1">
      <c r="A48" s="21" t="s">
        <v>40</v>
      </c>
      <c r="B48" s="22"/>
      <c r="D48" s="24"/>
      <c r="E48" s="179"/>
      <c r="F48" s="24"/>
    </row>
    <row r="49" spans="1:6" ht="21.75" customHeight="1">
      <c r="A49" s="71" t="s">
        <v>123</v>
      </c>
      <c r="B49" s="92"/>
      <c r="D49" s="121">
        <v>1277940</v>
      </c>
      <c r="E49" s="180"/>
      <c r="F49" s="121">
        <v>1113961</v>
      </c>
    </row>
    <row r="50" spans="1:6" ht="21.75" customHeight="1">
      <c r="A50" s="137" t="s">
        <v>48</v>
      </c>
      <c r="B50" s="92"/>
      <c r="D50" s="153">
        <v>17375</v>
      </c>
      <c r="E50" s="70"/>
      <c r="F50" s="153">
        <v>16590</v>
      </c>
    </row>
    <row r="51" spans="1:6" ht="21.75" customHeight="1">
      <c r="A51" s="21" t="s">
        <v>41</v>
      </c>
      <c r="B51" s="92"/>
      <c r="D51" s="149">
        <f>SUM(D49:D50)</f>
        <v>1295315</v>
      </c>
      <c r="E51" s="70"/>
      <c r="F51" s="149">
        <f>SUM(F49:F50)</f>
        <v>1130551</v>
      </c>
    </row>
    <row r="52" spans="1:6" ht="21.75" customHeight="1">
      <c r="A52" s="21" t="s">
        <v>42</v>
      </c>
      <c r="B52" s="68"/>
      <c r="D52" s="69"/>
      <c r="E52" s="69"/>
      <c r="F52" s="69"/>
    </row>
    <row r="53" spans="1:6" ht="21.75" customHeight="1">
      <c r="A53" s="71" t="s">
        <v>122</v>
      </c>
      <c r="B53" s="68"/>
      <c r="D53" s="121">
        <v>893230</v>
      </c>
      <c r="E53" s="180"/>
      <c r="F53" s="121">
        <v>793876</v>
      </c>
    </row>
    <row r="54" spans="1:6" ht="21.75" customHeight="1">
      <c r="A54" s="71" t="s">
        <v>118</v>
      </c>
      <c r="B54" s="120"/>
      <c r="D54" s="150">
        <v>29410</v>
      </c>
      <c r="E54" s="89"/>
      <c r="F54" s="121">
        <v>22729</v>
      </c>
    </row>
    <row r="55" spans="1:6" ht="21.75" customHeight="1">
      <c r="A55" s="71" t="s">
        <v>49</v>
      </c>
      <c r="B55" s="120"/>
      <c r="D55" s="150">
        <v>249378</v>
      </c>
      <c r="E55" s="89"/>
      <c r="F55" s="121">
        <v>196712</v>
      </c>
    </row>
    <row r="56" spans="1:6" ht="21.75" customHeight="1">
      <c r="A56" s="21" t="s">
        <v>43</v>
      </c>
      <c r="B56" s="151"/>
      <c r="D56" s="152">
        <f>SUM(D53:D55)</f>
        <v>1172018</v>
      </c>
      <c r="E56" s="69"/>
      <c r="F56" s="152">
        <f>SUM(F53:F55)</f>
        <v>1013317</v>
      </c>
    </row>
    <row r="57" spans="1:6" ht="21.75" customHeight="1">
      <c r="A57" s="55" t="s">
        <v>73</v>
      </c>
      <c r="B57" s="68"/>
      <c r="D57" s="69">
        <f>+D51-D56</f>
        <v>123297</v>
      </c>
      <c r="E57" s="69"/>
      <c r="F57" s="69">
        <f>+F51-F56</f>
        <v>117234</v>
      </c>
    </row>
    <row r="58" spans="1:6" ht="21.75" customHeight="1">
      <c r="A58" s="137" t="s">
        <v>74</v>
      </c>
      <c r="B58" s="68">
        <v>12</v>
      </c>
      <c r="D58" s="70">
        <v>-20702</v>
      </c>
      <c r="E58" s="70"/>
      <c r="F58" s="70">
        <v>-20535</v>
      </c>
    </row>
    <row r="59" spans="1:6" ht="21.75" customHeight="1">
      <c r="A59" s="21" t="s">
        <v>53</v>
      </c>
      <c r="B59" s="68"/>
      <c r="D59" s="152">
        <f>SUM(D57:D58)</f>
        <v>102595</v>
      </c>
      <c r="E59" s="69"/>
      <c r="F59" s="152">
        <f>SUM(F57:F58)</f>
        <v>96699</v>
      </c>
    </row>
    <row r="60" spans="1:6" ht="15.75" customHeight="1">
      <c r="A60" s="71"/>
      <c r="B60" s="68"/>
      <c r="D60" s="69"/>
      <c r="E60" s="69"/>
      <c r="F60" s="69"/>
    </row>
    <row r="61" spans="1:6" ht="21.75" customHeight="1">
      <c r="A61" s="73" t="s">
        <v>55</v>
      </c>
      <c r="B61" s="74"/>
      <c r="C61" s="75"/>
      <c r="D61" s="74"/>
      <c r="E61" s="181"/>
      <c r="F61" s="74"/>
    </row>
    <row r="62" spans="1:6" ht="21.75" customHeight="1">
      <c r="A62" s="76" t="s">
        <v>113</v>
      </c>
      <c r="B62" s="74"/>
      <c r="C62" s="75"/>
      <c r="D62" s="74"/>
      <c r="E62" s="181"/>
      <c r="F62" s="74"/>
    </row>
    <row r="63" spans="1:6" ht="21.75" customHeight="1">
      <c r="A63" s="77" t="s">
        <v>173</v>
      </c>
      <c r="B63" s="68">
        <v>3</v>
      </c>
      <c r="C63" s="75"/>
      <c r="D63" s="78">
        <v>-2270</v>
      </c>
      <c r="E63" s="78"/>
      <c r="F63" s="78">
        <v>-1175</v>
      </c>
    </row>
    <row r="64" spans="1:6" ht="21.75" customHeight="1">
      <c r="A64" s="77" t="s">
        <v>112</v>
      </c>
      <c r="B64" s="68">
        <v>12</v>
      </c>
      <c r="C64" s="75"/>
      <c r="D64" s="79">
        <v>454</v>
      </c>
      <c r="E64" s="78"/>
      <c r="F64" s="79">
        <v>235</v>
      </c>
    </row>
    <row r="65" spans="1:6" ht="21.75" customHeight="1">
      <c r="A65" s="80" t="s">
        <v>113</v>
      </c>
      <c r="B65" s="68"/>
      <c r="C65" s="75"/>
      <c r="D65" s="78"/>
      <c r="E65" s="78"/>
      <c r="F65" s="78"/>
    </row>
    <row r="66" spans="1:6" ht="21.75" customHeight="1">
      <c r="A66" s="81" t="s">
        <v>135</v>
      </c>
      <c r="B66" s="68"/>
      <c r="C66" s="75"/>
      <c r="D66" s="79">
        <f>SUM(D63:D65)</f>
        <v>-1816</v>
      </c>
      <c r="E66" s="78"/>
      <c r="F66" s="79">
        <f>SUM(F63:F65)</f>
        <v>-940</v>
      </c>
    </row>
    <row r="67" spans="1:6" ht="21.75" customHeight="1">
      <c r="A67" s="73" t="s">
        <v>94</v>
      </c>
      <c r="B67" s="74"/>
      <c r="C67" s="75"/>
      <c r="D67" s="79">
        <f>D66</f>
        <v>-1816</v>
      </c>
      <c r="E67" s="78"/>
      <c r="F67" s="79">
        <f>F66</f>
        <v>-940</v>
      </c>
    </row>
    <row r="68" spans="1:6" ht="15.75" customHeight="1">
      <c r="A68" s="73"/>
      <c r="B68" s="74"/>
      <c r="C68" s="75"/>
      <c r="D68" s="82"/>
      <c r="E68" s="78"/>
      <c r="F68" s="82"/>
    </row>
    <row r="69" spans="1:6" ht="21.75" customHeight="1" thickBot="1">
      <c r="A69" s="73" t="s">
        <v>56</v>
      </c>
      <c r="B69" s="83"/>
      <c r="C69" s="75"/>
      <c r="D69" s="84">
        <f>D59+D67</f>
        <v>100779</v>
      </c>
      <c r="E69" s="78"/>
      <c r="F69" s="84">
        <f>F59+F67</f>
        <v>95759</v>
      </c>
    </row>
    <row r="70" spans="1:6" ht="15.75" customHeight="1" thickTop="1">
      <c r="A70" s="73"/>
      <c r="B70" s="83"/>
      <c r="C70" s="75"/>
      <c r="D70" s="78"/>
      <c r="E70" s="78"/>
      <c r="F70" s="78"/>
    </row>
    <row r="71" spans="1:6" ht="21.75" customHeight="1">
      <c r="A71" s="184"/>
      <c r="B71" s="60"/>
      <c r="C71" s="57"/>
      <c r="D71" s="61"/>
      <c r="E71" s="184"/>
      <c r="F71" s="61" t="s">
        <v>141</v>
      </c>
    </row>
    <row r="72" spans="1:6" ht="21.75" customHeight="1">
      <c r="A72" s="85" t="s">
        <v>114</v>
      </c>
      <c r="B72" s="68">
        <v>13</v>
      </c>
      <c r="C72" s="75"/>
      <c r="D72" s="78"/>
      <c r="E72" s="78"/>
      <c r="F72" s="78"/>
    </row>
    <row r="73" spans="1:6" ht="21.75" customHeight="1" thickBot="1">
      <c r="A73" s="86" t="s">
        <v>115</v>
      </c>
      <c r="B73" s="68"/>
      <c r="C73" s="75"/>
      <c r="D73" s="87">
        <f>D59/D76</f>
        <v>0.17099166666666665</v>
      </c>
      <c r="E73" s="182"/>
      <c r="F73" s="87">
        <f>F59/F76</f>
        <v>0.161165</v>
      </c>
    </row>
    <row r="74" spans="1:6" ht="15.75" customHeight="1" thickTop="1">
      <c r="A74" s="86"/>
      <c r="B74" s="83"/>
      <c r="C74" s="75"/>
      <c r="D74" s="78"/>
      <c r="E74" s="78"/>
      <c r="F74" s="78"/>
    </row>
    <row r="75" spans="1:6" ht="21.75" customHeight="1">
      <c r="A75" s="184"/>
      <c r="B75" s="60"/>
      <c r="C75" s="57"/>
      <c r="D75" s="61"/>
      <c r="E75" s="184"/>
      <c r="F75" s="61" t="s">
        <v>142</v>
      </c>
    </row>
    <row r="76" spans="1:6" ht="21.75" customHeight="1" thickBot="1">
      <c r="A76" s="86" t="s">
        <v>143</v>
      </c>
      <c r="B76" s="83"/>
      <c r="C76" s="75"/>
      <c r="D76" s="84">
        <v>600000</v>
      </c>
      <c r="E76" s="78"/>
      <c r="F76" s="84">
        <v>600000</v>
      </c>
    </row>
    <row r="77" spans="1:6" ht="21.75" customHeight="1" thickTop="1">
      <c r="A77" s="71"/>
      <c r="B77" s="68"/>
      <c r="D77" s="69"/>
      <c r="E77" s="69"/>
      <c r="F77" s="69"/>
    </row>
    <row r="78" spans="1:6" ht="21.75" customHeight="1">
      <c r="A78" s="52" t="s">
        <v>9</v>
      </c>
    </row>
    <row r="79" spans="1:6" ht="22.5" customHeight="1">
      <c r="F79" s="54" t="s">
        <v>19</v>
      </c>
    </row>
    <row r="80" spans="1:6" ht="22.5" customHeight="1">
      <c r="A80" s="55" t="s">
        <v>127</v>
      </c>
      <c r="B80" s="56"/>
      <c r="C80" s="56"/>
      <c r="D80" s="57"/>
      <c r="E80" s="178"/>
      <c r="F80" s="57"/>
    </row>
    <row r="81" spans="1:6" ht="22.5" customHeight="1">
      <c r="A81" s="55" t="s">
        <v>140</v>
      </c>
      <c r="B81" s="56"/>
      <c r="C81" s="56"/>
      <c r="D81" s="57"/>
      <c r="E81" s="178"/>
      <c r="F81" s="57"/>
    </row>
    <row r="82" spans="1:6" ht="22.5" customHeight="1">
      <c r="A82" s="55" t="s">
        <v>20</v>
      </c>
      <c r="B82" s="56"/>
      <c r="C82" s="56"/>
      <c r="D82" s="57"/>
      <c r="E82" s="178"/>
      <c r="F82" s="57"/>
    </row>
    <row r="83" spans="1:6" ht="22.5" customHeight="1">
      <c r="A83" s="59" t="s">
        <v>148</v>
      </c>
      <c r="B83" s="60"/>
      <c r="C83" s="57"/>
      <c r="D83" s="57"/>
      <c r="E83" s="178"/>
      <c r="F83" s="57"/>
    </row>
    <row r="84" spans="1:6" ht="22.5" customHeight="1">
      <c r="A84" s="187" t="s">
        <v>66</v>
      </c>
      <c r="B84" s="187"/>
      <c r="C84" s="187"/>
      <c r="D84" s="187"/>
      <c r="E84" s="187"/>
      <c r="F84" s="187"/>
    </row>
    <row r="85" spans="1:6" ht="22.5" customHeight="1">
      <c r="A85" s="62"/>
      <c r="B85" s="154"/>
      <c r="C85" s="53"/>
      <c r="D85" s="65">
        <v>2561</v>
      </c>
      <c r="E85" s="65"/>
      <c r="F85" s="65">
        <v>2560</v>
      </c>
    </row>
    <row r="86" spans="1:6" ht="22.5" customHeight="1">
      <c r="A86" s="155" t="s">
        <v>29</v>
      </c>
      <c r="D86" s="62"/>
      <c r="F86" s="62"/>
    </row>
    <row r="87" spans="1:6" ht="22.5" customHeight="1">
      <c r="A87" s="156" t="s">
        <v>57</v>
      </c>
      <c r="D87" s="150">
        <f>D57</f>
        <v>123297</v>
      </c>
      <c r="E87" s="89"/>
      <c r="F87" s="161">
        <f>F57</f>
        <v>117234</v>
      </c>
    </row>
    <row r="88" spans="1:6" ht="22.5" customHeight="1">
      <c r="A88" s="156" t="s">
        <v>71</v>
      </c>
      <c r="D88" s="150"/>
      <c r="E88" s="89"/>
      <c r="F88" s="161"/>
    </row>
    <row r="89" spans="1:6" ht="22.5" customHeight="1">
      <c r="A89" s="156" t="s">
        <v>72</v>
      </c>
      <c r="D89" s="150"/>
      <c r="E89" s="89"/>
      <c r="F89" s="161"/>
    </row>
    <row r="90" spans="1:6" ht="22.5" customHeight="1">
      <c r="A90" s="156" t="s">
        <v>117</v>
      </c>
      <c r="D90" s="150">
        <v>76502</v>
      </c>
      <c r="E90" s="89"/>
      <c r="F90" s="161">
        <v>74350</v>
      </c>
    </row>
    <row r="91" spans="1:6" ht="22.5" customHeight="1">
      <c r="A91" s="156" t="s">
        <v>172</v>
      </c>
      <c r="D91" s="150">
        <v>67</v>
      </c>
      <c r="E91" s="89"/>
      <c r="F91" s="161">
        <v>169</v>
      </c>
    </row>
    <row r="92" spans="1:6" ht="22.5" customHeight="1">
      <c r="A92" s="156" t="s">
        <v>174</v>
      </c>
      <c r="D92" s="70">
        <v>5226</v>
      </c>
      <c r="E92" s="70"/>
      <c r="F92" s="162">
        <v>1686</v>
      </c>
    </row>
    <row r="93" spans="1:6" ht="22.5" customHeight="1">
      <c r="A93" s="156" t="s">
        <v>175</v>
      </c>
      <c r="D93" s="70">
        <v>963</v>
      </c>
      <c r="E93" s="70"/>
      <c r="F93" s="162">
        <v>1953</v>
      </c>
    </row>
    <row r="94" spans="1:6" ht="22.5" customHeight="1">
      <c r="A94" s="156" t="s">
        <v>133</v>
      </c>
      <c r="D94" s="70">
        <v>-4292</v>
      </c>
      <c r="E94" s="70"/>
      <c r="F94" s="162">
        <v>-979</v>
      </c>
    </row>
    <row r="95" spans="1:6" ht="22.5" customHeight="1">
      <c r="A95" s="156" t="s">
        <v>116</v>
      </c>
      <c r="D95" s="70">
        <v>16254</v>
      </c>
      <c r="E95" s="70"/>
      <c r="F95" s="162">
        <v>6782</v>
      </c>
    </row>
    <row r="96" spans="1:6" ht="22.5" customHeight="1">
      <c r="A96" s="156" t="s">
        <v>96</v>
      </c>
      <c r="D96" s="70">
        <v>-362</v>
      </c>
      <c r="E96" s="70"/>
      <c r="F96" s="162">
        <v>-573</v>
      </c>
    </row>
    <row r="97" spans="1:6" ht="22.5" customHeight="1">
      <c r="A97" s="156" t="s">
        <v>60</v>
      </c>
      <c r="D97" s="153">
        <v>-2991</v>
      </c>
      <c r="E97" s="70"/>
      <c r="F97" s="163">
        <v>-5639</v>
      </c>
    </row>
    <row r="98" spans="1:6" ht="22.5" customHeight="1">
      <c r="A98" s="156" t="s">
        <v>44</v>
      </c>
      <c r="D98" s="70"/>
      <c r="E98" s="70"/>
      <c r="F98" s="162"/>
    </row>
    <row r="99" spans="1:6" ht="22.5" customHeight="1">
      <c r="A99" s="156" t="s">
        <v>45</v>
      </c>
      <c r="D99" s="150">
        <f>SUM(D87:D98)</f>
        <v>214664</v>
      </c>
      <c r="E99" s="89"/>
      <c r="F99" s="161">
        <f>SUM(F87:F98)</f>
        <v>194983</v>
      </c>
    </row>
    <row r="100" spans="1:6" ht="22.5" customHeight="1">
      <c r="A100" s="156" t="s">
        <v>82</v>
      </c>
      <c r="D100" s="150"/>
      <c r="E100" s="89"/>
      <c r="F100" s="161"/>
    </row>
    <row r="101" spans="1:6" ht="22.5" customHeight="1">
      <c r="A101" s="156" t="s">
        <v>61</v>
      </c>
      <c r="D101" s="72">
        <v>20148</v>
      </c>
      <c r="E101" s="70"/>
      <c r="F101" s="164">
        <v>36072</v>
      </c>
    </row>
    <row r="102" spans="1:6" ht="22.5" customHeight="1">
      <c r="A102" s="156" t="s">
        <v>77</v>
      </c>
      <c r="D102" s="72">
        <v>-2233</v>
      </c>
      <c r="E102" s="70"/>
      <c r="F102" s="164">
        <v>2904</v>
      </c>
    </row>
    <row r="103" spans="1:6" ht="22.5" customHeight="1">
      <c r="A103" s="156" t="s">
        <v>46</v>
      </c>
      <c r="D103" s="150">
        <v>6486</v>
      </c>
      <c r="E103" s="89"/>
      <c r="F103" s="161">
        <v>5838</v>
      </c>
    </row>
    <row r="104" spans="1:6" ht="22.5" customHeight="1">
      <c r="A104" s="156" t="s">
        <v>84</v>
      </c>
      <c r="D104" s="150">
        <v>-584</v>
      </c>
      <c r="E104" s="89"/>
      <c r="F104" s="161">
        <v>-191</v>
      </c>
    </row>
    <row r="105" spans="1:6" ht="22.5" customHeight="1">
      <c r="A105" s="156" t="s">
        <v>137</v>
      </c>
      <c r="D105" s="150"/>
      <c r="E105" s="89"/>
      <c r="F105" s="161"/>
    </row>
    <row r="106" spans="1:6" ht="22.5" customHeight="1">
      <c r="A106" s="156" t="s">
        <v>62</v>
      </c>
      <c r="D106" s="150">
        <v>9783</v>
      </c>
      <c r="E106" s="89"/>
      <c r="F106" s="161">
        <v>-2424</v>
      </c>
    </row>
    <row r="107" spans="1:6" ht="22.5" customHeight="1">
      <c r="A107" s="156" t="s">
        <v>67</v>
      </c>
      <c r="D107" s="150">
        <v>-6599</v>
      </c>
      <c r="E107" s="89"/>
      <c r="F107" s="161">
        <v>-7112</v>
      </c>
    </row>
    <row r="108" spans="1:6" ht="22.5" customHeight="1">
      <c r="A108" s="156" t="s">
        <v>93</v>
      </c>
      <c r="D108" s="150">
        <v>38</v>
      </c>
      <c r="E108" s="89"/>
      <c r="F108" s="161">
        <v>-12</v>
      </c>
    </row>
    <row r="109" spans="1:6" ht="22.5" customHeight="1">
      <c r="A109" s="156" t="s">
        <v>124</v>
      </c>
      <c r="D109" s="150">
        <v>-573</v>
      </c>
      <c r="E109" s="89"/>
      <c r="F109" s="161">
        <v>0</v>
      </c>
    </row>
    <row r="110" spans="1:6" ht="22.5" customHeight="1">
      <c r="A110" s="156" t="s">
        <v>80</v>
      </c>
      <c r="D110" s="157">
        <f>SUM(D99:D109)</f>
        <v>241130</v>
      </c>
      <c r="E110" s="89"/>
      <c r="F110" s="165">
        <f>SUM(F99:F109)</f>
        <v>230058</v>
      </c>
    </row>
    <row r="111" spans="1:6" ht="22.5" customHeight="1">
      <c r="A111" s="156" t="s">
        <v>79</v>
      </c>
      <c r="D111" s="139">
        <v>-27828</v>
      </c>
      <c r="E111" s="89"/>
      <c r="F111" s="166">
        <v>-27102</v>
      </c>
    </row>
    <row r="112" spans="1:6" ht="22.5" customHeight="1">
      <c r="A112" s="155" t="s">
        <v>81</v>
      </c>
      <c r="D112" s="138">
        <f>SUM(D110:D111)</f>
        <v>213302</v>
      </c>
      <c r="E112" s="89"/>
      <c r="F112" s="167">
        <f>SUM(F110:F111)</f>
        <v>202956</v>
      </c>
    </row>
    <row r="113" spans="1:6" ht="17.25" customHeight="1">
      <c r="A113" s="156"/>
      <c r="B113" s="52"/>
      <c r="C113" s="52"/>
      <c r="D113" s="158"/>
      <c r="E113" s="158"/>
      <c r="F113" s="168"/>
    </row>
    <row r="114" spans="1:6" ht="22.5" customHeight="1">
      <c r="A114" s="52" t="s">
        <v>9</v>
      </c>
      <c r="F114" s="169"/>
    </row>
    <row r="115" spans="1:6" ht="23.25" customHeight="1">
      <c r="F115" s="170" t="s">
        <v>19</v>
      </c>
    </row>
    <row r="116" spans="1:6" ht="23.25" customHeight="1">
      <c r="A116" s="55" t="s">
        <v>127</v>
      </c>
      <c r="B116" s="56"/>
      <c r="C116" s="56"/>
      <c r="D116" s="57"/>
      <c r="E116" s="178"/>
      <c r="F116" s="171"/>
    </row>
    <row r="117" spans="1:6" ht="23.25" customHeight="1">
      <c r="A117" s="55" t="s">
        <v>140</v>
      </c>
      <c r="B117" s="56"/>
      <c r="C117" s="56"/>
      <c r="D117" s="57"/>
      <c r="E117" s="178"/>
      <c r="F117" s="171"/>
    </row>
    <row r="118" spans="1:6" ht="23.25" customHeight="1">
      <c r="A118" s="55" t="s">
        <v>21</v>
      </c>
      <c r="B118" s="56"/>
      <c r="C118" s="56"/>
      <c r="D118" s="57"/>
      <c r="E118" s="178"/>
      <c r="F118" s="171"/>
    </row>
    <row r="119" spans="1:6" ht="23.25" customHeight="1">
      <c r="A119" s="59" t="s">
        <v>148</v>
      </c>
      <c r="B119" s="60"/>
      <c r="C119" s="57"/>
      <c r="D119" s="57"/>
      <c r="E119" s="178"/>
      <c r="F119" s="171"/>
    </row>
    <row r="120" spans="1:6" ht="23.25" customHeight="1">
      <c r="A120" s="184"/>
      <c r="B120" s="60"/>
      <c r="C120" s="57"/>
      <c r="D120" s="184"/>
      <c r="E120" s="184"/>
      <c r="F120" s="172" t="s">
        <v>66</v>
      </c>
    </row>
    <row r="121" spans="1:6" ht="23.25" customHeight="1">
      <c r="A121" s="62"/>
      <c r="B121" s="154"/>
      <c r="C121" s="62"/>
      <c r="D121" s="65">
        <v>2561</v>
      </c>
      <c r="E121" s="65"/>
      <c r="F121" s="173">
        <v>2560</v>
      </c>
    </row>
    <row r="122" spans="1:6" ht="23.25" customHeight="1">
      <c r="A122" s="155" t="s">
        <v>30</v>
      </c>
      <c r="C122" s="52"/>
      <c r="D122" s="62"/>
      <c r="F122" s="174"/>
    </row>
    <row r="123" spans="1:6" ht="23.25" customHeight="1">
      <c r="A123" s="156" t="s">
        <v>134</v>
      </c>
      <c r="D123" s="89">
        <v>455075</v>
      </c>
      <c r="E123" s="89"/>
      <c r="F123" s="175">
        <v>155846</v>
      </c>
    </row>
    <row r="124" spans="1:6" ht="23.25" customHeight="1">
      <c r="A124" s="156" t="s">
        <v>100</v>
      </c>
      <c r="D124" s="89">
        <v>362</v>
      </c>
      <c r="E124" s="89"/>
      <c r="F124" s="175">
        <v>573</v>
      </c>
    </row>
    <row r="125" spans="1:6" ht="23.25" customHeight="1">
      <c r="A125" s="156" t="s">
        <v>64</v>
      </c>
      <c r="D125" s="70">
        <v>0</v>
      </c>
      <c r="E125" s="70"/>
      <c r="F125" s="162">
        <v>-94600</v>
      </c>
    </row>
    <row r="126" spans="1:6" ht="23.25" customHeight="1">
      <c r="A126" s="156" t="s">
        <v>85</v>
      </c>
      <c r="D126" s="70">
        <v>-172432</v>
      </c>
      <c r="E126" s="70"/>
      <c r="F126" s="162">
        <v>-39066</v>
      </c>
    </row>
    <row r="127" spans="1:6" ht="23.25" customHeight="1">
      <c r="A127" s="156" t="s">
        <v>97</v>
      </c>
      <c r="D127" s="70">
        <v>-21265</v>
      </c>
      <c r="E127" s="70"/>
      <c r="F127" s="162">
        <v>-121857</v>
      </c>
    </row>
    <row r="128" spans="1:6" ht="23.25" customHeight="1">
      <c r="A128" s="156" t="s">
        <v>92</v>
      </c>
      <c r="D128" s="70">
        <v>-1119</v>
      </c>
      <c r="E128" s="70"/>
      <c r="F128" s="162">
        <v>-2706</v>
      </c>
    </row>
    <row r="129" spans="1:6" ht="23.25" customHeight="1">
      <c r="A129" s="156" t="s">
        <v>104</v>
      </c>
      <c r="D129" s="89">
        <v>-234</v>
      </c>
      <c r="E129" s="89"/>
      <c r="F129" s="175">
        <v>-4265</v>
      </c>
    </row>
    <row r="130" spans="1:6" ht="23.25" customHeight="1">
      <c r="A130" s="156" t="s">
        <v>139</v>
      </c>
      <c r="D130" s="89">
        <v>416</v>
      </c>
      <c r="E130" s="89"/>
      <c r="F130" s="175">
        <v>869</v>
      </c>
    </row>
    <row r="131" spans="1:6" ht="23.25" customHeight="1">
      <c r="A131" s="156" t="s">
        <v>65</v>
      </c>
      <c r="D131" s="150">
        <v>5280</v>
      </c>
      <c r="E131" s="89"/>
      <c r="F131" s="161">
        <v>6496</v>
      </c>
    </row>
    <row r="132" spans="1:6" ht="23.25" customHeight="1">
      <c r="A132" s="155" t="s">
        <v>130</v>
      </c>
      <c r="D132" s="138">
        <f>SUM(D123:D131)</f>
        <v>266083</v>
      </c>
      <c r="E132" s="89"/>
      <c r="F132" s="167">
        <f>SUM(F123:F131)</f>
        <v>-98710</v>
      </c>
    </row>
    <row r="133" spans="1:6" ht="23.25" customHeight="1">
      <c r="A133" s="122" t="s">
        <v>98</v>
      </c>
      <c r="D133" s="89"/>
      <c r="E133" s="89"/>
      <c r="F133" s="175"/>
    </row>
    <row r="134" spans="1:6" ht="23.25" customHeight="1">
      <c r="A134" s="66" t="s">
        <v>99</v>
      </c>
      <c r="D134" s="89">
        <v>-504704</v>
      </c>
      <c r="E134" s="89"/>
      <c r="F134" s="175">
        <v>-48046</v>
      </c>
    </row>
    <row r="135" spans="1:6" ht="23.25" customHeight="1">
      <c r="A135" s="122" t="s">
        <v>105</v>
      </c>
      <c r="D135" s="138">
        <f>SUM(D134)</f>
        <v>-504704</v>
      </c>
      <c r="E135" s="89"/>
      <c r="F135" s="167">
        <f>SUM(F134)</f>
        <v>-48046</v>
      </c>
    </row>
    <row r="136" spans="1:6" ht="23.25" customHeight="1">
      <c r="A136" s="155" t="s">
        <v>176</v>
      </c>
      <c r="D136" s="89">
        <f>SUM(D112,D132,D135)</f>
        <v>-25319</v>
      </c>
      <c r="E136" s="89"/>
      <c r="F136" s="175">
        <f>SUM(F112,F132,F135)</f>
        <v>56200</v>
      </c>
    </row>
    <row r="137" spans="1:6" ht="23.25" customHeight="1">
      <c r="A137" s="156" t="s">
        <v>22</v>
      </c>
      <c r="D137" s="139">
        <f>BS!F11</f>
        <v>237805</v>
      </c>
      <c r="E137" s="89"/>
      <c r="F137" s="166">
        <v>208737</v>
      </c>
    </row>
    <row r="138" spans="1:6" ht="23.25" customHeight="1" thickBot="1">
      <c r="A138" s="155" t="s">
        <v>23</v>
      </c>
      <c r="B138" s="92"/>
      <c r="D138" s="159">
        <f>SUM(D136:D137)</f>
        <v>212486</v>
      </c>
      <c r="E138" s="89"/>
      <c r="F138" s="176">
        <f>SUM(F136:F137)</f>
        <v>264937</v>
      </c>
    </row>
    <row r="139" spans="1:6" ht="23.25" customHeight="1" thickTop="1">
      <c r="A139" s="156"/>
      <c r="B139" s="92"/>
      <c r="D139" s="160">
        <f>D138-BS!D11</f>
        <v>0</v>
      </c>
      <c r="E139" s="160"/>
      <c r="F139" s="177">
        <f>F138-264937</f>
        <v>0</v>
      </c>
    </row>
    <row r="140" spans="1:6" ht="23.25" customHeight="1">
      <c r="A140" s="122" t="s">
        <v>68</v>
      </c>
      <c r="B140" s="53"/>
      <c r="F140" s="169"/>
    </row>
    <row r="141" spans="1:6" ht="23.25" customHeight="1">
      <c r="A141" s="66" t="s">
        <v>69</v>
      </c>
      <c r="B141" s="53"/>
      <c r="F141" s="169"/>
    </row>
    <row r="142" spans="1:6" ht="23.25" customHeight="1">
      <c r="A142" s="66" t="s">
        <v>177</v>
      </c>
      <c r="B142" s="90"/>
      <c r="C142" s="90"/>
      <c r="D142" s="53">
        <v>238946</v>
      </c>
      <c r="F142" s="169">
        <v>37836</v>
      </c>
    </row>
    <row r="143" spans="1:6" ht="23.25" customHeight="1">
      <c r="A143" s="66" t="s">
        <v>106</v>
      </c>
      <c r="B143" s="90"/>
      <c r="C143" s="90"/>
      <c r="D143" s="53">
        <v>815</v>
      </c>
      <c r="F143" s="169">
        <v>293</v>
      </c>
    </row>
    <row r="144" spans="1:6" ht="23.25" customHeight="1">
      <c r="A144" s="66" t="s">
        <v>107</v>
      </c>
      <c r="B144" s="90"/>
      <c r="C144" s="90"/>
      <c r="D144" s="70">
        <v>0</v>
      </c>
      <c r="E144" s="70"/>
      <c r="F144" s="169">
        <v>2257</v>
      </c>
    </row>
    <row r="145" spans="1:6" ht="23.25" customHeight="1">
      <c r="A145" s="66" t="s">
        <v>138</v>
      </c>
      <c r="B145" s="90"/>
      <c r="C145" s="90"/>
      <c r="D145" s="89">
        <v>28536</v>
      </c>
      <c r="E145" s="89"/>
      <c r="F145" s="175">
        <v>4988</v>
      </c>
    </row>
    <row r="146" spans="1:6" ht="23.25" customHeight="1">
      <c r="A146" s="156"/>
      <c r="B146" s="89"/>
      <c r="C146" s="150"/>
      <c r="D146" s="89"/>
      <c r="E146" s="89"/>
      <c r="F146" s="89"/>
    </row>
    <row r="147" spans="1:6" ht="23.25" customHeight="1">
      <c r="A147" s="52" t="s">
        <v>9</v>
      </c>
      <c r="B147" s="53"/>
    </row>
  </sheetData>
  <mergeCells count="1">
    <mergeCell ref="A84:F84"/>
  </mergeCells>
  <pageMargins left="0.98425196850393704" right="0.39370078740157499" top="0.78740157480314998" bottom="0.39370078740157499" header="0.31496062992126" footer="0.31496062992126"/>
  <pageSetup paperSize="9" scale="98" orientation="portrait" r:id="rId1"/>
  <rowBreaks count="3" manualBreakCount="3">
    <brk id="39" max="16383" man="1"/>
    <brk id="78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showGridLines="0" view="pageBreakPreview" zoomScaleNormal="80" zoomScaleSheetLayoutView="100" workbookViewId="0"/>
  </sheetViews>
  <sheetFormatPr defaultColWidth="9.140625" defaultRowHeight="22.5" customHeight="1"/>
  <cols>
    <col min="1" max="1" width="12.85546875" style="7" customWidth="1"/>
    <col min="2" max="2" width="9.85546875" style="7" customWidth="1"/>
    <col min="3" max="3" width="14.5703125" style="7" customWidth="1"/>
    <col min="4" max="4" width="21.140625" style="7" customWidth="1"/>
    <col min="5" max="5" width="1.28515625" style="7" customWidth="1"/>
    <col min="6" max="6" width="21.140625" style="7" customWidth="1"/>
    <col min="7" max="7" width="1.28515625" style="7" customWidth="1"/>
    <col min="8" max="8" width="21.140625" style="7" customWidth="1"/>
    <col min="9" max="9" width="1.28515625" style="7" customWidth="1"/>
    <col min="10" max="10" width="21.140625" style="7" customWidth="1"/>
    <col min="11" max="11" width="1.28515625" style="7" customWidth="1"/>
    <col min="12" max="12" width="21.140625" style="7" customWidth="1"/>
    <col min="13" max="13" width="1.28515625" style="7" customWidth="1"/>
    <col min="14" max="14" width="21.140625" style="7" customWidth="1"/>
    <col min="15" max="15" width="1" style="7" customWidth="1"/>
    <col min="16" max="16384" width="9.140625" style="7"/>
  </cols>
  <sheetData>
    <row r="1" spans="1:14" ht="22.5" customHeight="1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 t="s">
        <v>19</v>
      </c>
    </row>
    <row r="2" spans="1:14" ht="22.5" customHeight="1">
      <c r="A2" s="1" t="s">
        <v>127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22.5" customHeight="1">
      <c r="A3" s="1" t="s">
        <v>140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2.5" customHeight="1">
      <c r="A4" s="10" t="s">
        <v>24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2.5" customHeight="1">
      <c r="A5" s="2" t="s">
        <v>148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22.5" customHeight="1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 t="s">
        <v>66</v>
      </c>
    </row>
    <row r="7" spans="1:14" ht="22.5" customHeight="1">
      <c r="B7" s="11"/>
      <c r="C7" s="11"/>
      <c r="D7" s="11"/>
      <c r="E7" s="11"/>
      <c r="F7" s="11"/>
      <c r="G7" s="11"/>
      <c r="H7" s="11"/>
      <c r="I7" s="11"/>
      <c r="J7" s="11"/>
      <c r="K7" s="11"/>
      <c r="L7" s="3" t="s">
        <v>102</v>
      </c>
      <c r="M7" s="11"/>
      <c r="N7" s="12"/>
    </row>
    <row r="8" spans="1:14" ht="22.5" customHeight="1">
      <c r="B8" s="11"/>
      <c r="C8" s="11"/>
      <c r="D8" s="11"/>
      <c r="E8" s="11"/>
      <c r="F8" s="11"/>
      <c r="G8" s="11"/>
      <c r="H8" s="11"/>
      <c r="I8" s="11"/>
      <c r="J8" s="11"/>
      <c r="K8" s="11"/>
      <c r="L8" s="4" t="s">
        <v>103</v>
      </c>
      <c r="M8" s="11"/>
      <c r="N8" s="12"/>
    </row>
    <row r="9" spans="1:14" ht="22.5" customHeight="1">
      <c r="B9" s="11"/>
      <c r="C9" s="11"/>
      <c r="D9" s="11"/>
      <c r="E9" s="11"/>
      <c r="F9" s="11"/>
      <c r="G9" s="11"/>
      <c r="H9" s="11"/>
      <c r="I9" s="11"/>
      <c r="J9" s="11"/>
      <c r="K9" s="11"/>
      <c r="L9" s="5" t="s">
        <v>101</v>
      </c>
      <c r="M9" s="11"/>
      <c r="N9" s="12"/>
    </row>
    <row r="10" spans="1:14" ht="22.5" customHeight="1">
      <c r="B10" s="11"/>
      <c r="C10" s="11"/>
      <c r="D10" s="11"/>
      <c r="E10" s="11"/>
      <c r="F10" s="11"/>
      <c r="G10" s="11"/>
      <c r="H10" s="189" t="s">
        <v>25</v>
      </c>
      <c r="I10" s="189"/>
      <c r="J10" s="189"/>
      <c r="K10" s="11"/>
      <c r="L10" s="3" t="s">
        <v>131</v>
      </c>
      <c r="M10" s="11"/>
      <c r="N10" s="12"/>
    </row>
    <row r="11" spans="1:14" s="13" customFormat="1" ht="22.5" customHeight="1">
      <c r="D11" s="185" t="s">
        <v>36</v>
      </c>
      <c r="E11" s="185"/>
      <c r="F11" s="188"/>
      <c r="G11" s="188"/>
      <c r="H11" s="14" t="s">
        <v>26</v>
      </c>
      <c r="I11" s="14"/>
      <c r="J11" s="14"/>
      <c r="K11" s="185"/>
      <c r="L11" s="3" t="s">
        <v>132</v>
      </c>
      <c r="M11" s="185"/>
      <c r="N11" s="13" t="s">
        <v>28</v>
      </c>
    </row>
    <row r="12" spans="1:14" s="13" customFormat="1" ht="22.5" customHeight="1">
      <c r="D12" s="186" t="s">
        <v>136</v>
      </c>
      <c r="F12" s="186" t="s">
        <v>111</v>
      </c>
      <c r="H12" s="15" t="s">
        <v>83</v>
      </c>
      <c r="J12" s="186" t="s">
        <v>27</v>
      </c>
      <c r="L12" s="4" t="s">
        <v>109</v>
      </c>
      <c r="N12" s="186" t="s">
        <v>15</v>
      </c>
    </row>
    <row r="13" spans="1:14" ht="22.5" customHeight="1">
      <c r="A13" s="122" t="s">
        <v>119</v>
      </c>
      <c r="B13" s="123"/>
      <c r="C13" s="123"/>
      <c r="D13" s="124">
        <v>600000</v>
      </c>
      <c r="E13" s="124"/>
      <c r="F13" s="124">
        <v>10349</v>
      </c>
      <c r="G13" s="124"/>
      <c r="H13" s="124">
        <v>60000</v>
      </c>
      <c r="I13" s="124"/>
      <c r="J13" s="124">
        <v>1208567</v>
      </c>
      <c r="K13" s="124"/>
      <c r="L13" s="124">
        <v>1937</v>
      </c>
      <c r="M13" s="124"/>
      <c r="N13" s="125">
        <f>SUM(D13:L13)</f>
        <v>1880853</v>
      </c>
    </row>
    <row r="14" spans="1:14" ht="22.5" customHeight="1">
      <c r="A14" s="91" t="s">
        <v>53</v>
      </c>
      <c r="B14" s="123"/>
      <c r="C14" s="123"/>
      <c r="D14" s="126">
        <v>0</v>
      </c>
      <c r="E14" s="124"/>
      <c r="F14" s="126">
        <v>0</v>
      </c>
      <c r="G14" s="124"/>
      <c r="H14" s="126">
        <v>0</v>
      </c>
      <c r="I14" s="124"/>
      <c r="J14" s="126">
        <f>'PL&amp;CF'!F59</f>
        <v>96699</v>
      </c>
      <c r="K14" s="124"/>
      <c r="L14" s="126">
        <f>'PL&amp;CF'!F9</f>
        <v>0</v>
      </c>
      <c r="M14" s="124"/>
      <c r="N14" s="126">
        <f>SUM(D14:L14)</f>
        <v>96699</v>
      </c>
    </row>
    <row r="15" spans="1:14" ht="22.5" customHeight="1">
      <c r="A15" s="91" t="s">
        <v>94</v>
      </c>
      <c r="B15" s="123"/>
      <c r="C15" s="123"/>
      <c r="D15" s="127">
        <v>0</v>
      </c>
      <c r="E15" s="124"/>
      <c r="F15" s="127">
        <v>0</v>
      </c>
      <c r="G15" s="124"/>
      <c r="H15" s="127">
        <v>0</v>
      </c>
      <c r="I15" s="124"/>
      <c r="J15" s="127">
        <v>0</v>
      </c>
      <c r="K15" s="124"/>
      <c r="L15" s="127">
        <f>'PL&amp;CF'!F67</f>
        <v>-940</v>
      </c>
      <c r="M15" s="124"/>
      <c r="N15" s="127">
        <f>SUM(D15:L15)</f>
        <v>-940</v>
      </c>
    </row>
    <row r="16" spans="1:14" ht="22.5" customHeight="1">
      <c r="A16" s="128" t="s">
        <v>95</v>
      </c>
      <c r="B16" s="123"/>
      <c r="C16" s="123"/>
      <c r="D16" s="129">
        <f>SUM(D14:D15)</f>
        <v>0</v>
      </c>
      <c r="E16" s="129"/>
      <c r="F16" s="129">
        <f>SUM(F14:F15)</f>
        <v>0</v>
      </c>
      <c r="G16" s="129"/>
      <c r="H16" s="129">
        <f>SUM(H14:H15)</f>
        <v>0</v>
      </c>
      <c r="I16" s="129"/>
      <c r="J16" s="129">
        <f>SUM(J14:J15)</f>
        <v>96699</v>
      </c>
      <c r="K16" s="130"/>
      <c r="L16" s="129">
        <f>SUM(L14:L15)</f>
        <v>-940</v>
      </c>
      <c r="M16" s="130"/>
      <c r="N16" s="129">
        <f>SUM(N14:N15)</f>
        <v>95759</v>
      </c>
    </row>
    <row r="17" spans="1:14" ht="22.5" customHeight="1">
      <c r="A17" s="128" t="s">
        <v>150</v>
      </c>
      <c r="B17" s="123"/>
      <c r="C17" s="123"/>
      <c r="D17" s="129">
        <v>0</v>
      </c>
      <c r="E17" s="129"/>
      <c r="F17" s="129">
        <v>0</v>
      </c>
      <c r="G17" s="129"/>
      <c r="H17" s="129">
        <v>0</v>
      </c>
      <c r="I17" s="129"/>
      <c r="J17" s="129">
        <f>-48000000/1000</f>
        <v>-48000</v>
      </c>
      <c r="K17" s="130"/>
      <c r="L17" s="129">
        <v>0</v>
      </c>
      <c r="M17" s="130"/>
      <c r="N17" s="133">
        <f>SUM(D17:L17)</f>
        <v>-48000</v>
      </c>
    </row>
    <row r="18" spans="1:14" ht="22.5" customHeight="1" thickBot="1">
      <c r="A18" s="131" t="s">
        <v>149</v>
      </c>
      <c r="B18" s="123"/>
      <c r="C18" s="123"/>
      <c r="D18" s="132">
        <f>D13+D16+D17</f>
        <v>600000</v>
      </c>
      <c r="E18" s="125"/>
      <c r="F18" s="132">
        <f>F13+F16+F17</f>
        <v>10349</v>
      </c>
      <c r="G18" s="125"/>
      <c r="H18" s="132">
        <f>H13+H16+H17</f>
        <v>60000</v>
      </c>
      <c r="I18" s="125"/>
      <c r="J18" s="132">
        <f>J13+J16+J17</f>
        <v>1257266</v>
      </c>
      <c r="K18" s="124"/>
      <c r="L18" s="132">
        <f>L13+L16+L17</f>
        <v>997</v>
      </c>
      <c r="M18" s="124"/>
      <c r="N18" s="132">
        <f>N13+N16+N17</f>
        <v>1928612</v>
      </c>
    </row>
    <row r="19" spans="1:14" ht="22.5" customHeight="1" thickTop="1">
      <c r="A19" s="1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22.5" customHeight="1">
      <c r="A20" s="122" t="s">
        <v>120</v>
      </c>
      <c r="B20" s="123"/>
      <c r="C20" s="123"/>
      <c r="D20" s="124">
        <v>600000</v>
      </c>
      <c r="E20" s="124"/>
      <c r="F20" s="124">
        <v>10349</v>
      </c>
      <c r="G20" s="124"/>
      <c r="H20" s="124">
        <v>60000</v>
      </c>
      <c r="I20" s="124"/>
      <c r="J20" s="124">
        <v>1422823</v>
      </c>
      <c r="K20" s="124"/>
      <c r="L20" s="124">
        <v>1856</v>
      </c>
      <c r="M20" s="124"/>
      <c r="N20" s="125">
        <f>SUM(D20:L20)</f>
        <v>2095028</v>
      </c>
    </row>
    <row r="21" spans="1:14" ht="22.5" customHeight="1">
      <c r="A21" s="91" t="s">
        <v>53</v>
      </c>
      <c r="B21" s="123"/>
      <c r="C21" s="123"/>
      <c r="D21" s="126">
        <v>0</v>
      </c>
      <c r="E21" s="124"/>
      <c r="F21" s="126">
        <v>0</v>
      </c>
      <c r="G21" s="124"/>
      <c r="H21" s="126">
        <v>0</v>
      </c>
      <c r="I21" s="124"/>
      <c r="J21" s="126">
        <f>'PL&amp;CF'!D59</f>
        <v>102595</v>
      </c>
      <c r="K21" s="124"/>
      <c r="L21" s="126">
        <v>0</v>
      </c>
      <c r="M21" s="124"/>
      <c r="N21" s="126">
        <f>SUM(D21:L21)</f>
        <v>102595</v>
      </c>
    </row>
    <row r="22" spans="1:14" ht="22.5" customHeight="1">
      <c r="A22" s="91" t="s">
        <v>94</v>
      </c>
      <c r="B22" s="123"/>
      <c r="C22" s="123"/>
      <c r="D22" s="127">
        <v>0</v>
      </c>
      <c r="E22" s="124"/>
      <c r="F22" s="127">
        <v>0</v>
      </c>
      <c r="G22" s="124"/>
      <c r="H22" s="127">
        <v>0</v>
      </c>
      <c r="I22" s="124"/>
      <c r="J22" s="127">
        <v>0</v>
      </c>
      <c r="K22" s="124"/>
      <c r="L22" s="127">
        <f>'PL&amp;CF'!D66</f>
        <v>-1816</v>
      </c>
      <c r="M22" s="124"/>
      <c r="N22" s="127">
        <f>SUM(D22:L22)</f>
        <v>-1816</v>
      </c>
    </row>
    <row r="23" spans="1:14" ht="22.5" customHeight="1">
      <c r="A23" s="128" t="s">
        <v>95</v>
      </c>
      <c r="B23" s="123"/>
      <c r="C23" s="123"/>
      <c r="D23" s="129">
        <f>SUM(D21:D22)</f>
        <v>0</v>
      </c>
      <c r="E23" s="129"/>
      <c r="F23" s="129">
        <f>SUM(F21:F22)</f>
        <v>0</v>
      </c>
      <c r="G23" s="129"/>
      <c r="H23" s="129">
        <f>SUM(H21:H22)</f>
        <v>0</v>
      </c>
      <c r="I23" s="129"/>
      <c r="J23" s="129">
        <f>SUM(J21:J22)</f>
        <v>102595</v>
      </c>
      <c r="K23" s="130"/>
      <c r="L23" s="129">
        <f>SUM(L21:L22)</f>
        <v>-1816</v>
      </c>
      <c r="M23" s="130"/>
      <c r="N23" s="129">
        <f>SUM(N21:N22)</f>
        <v>100779</v>
      </c>
    </row>
    <row r="24" spans="1:14" ht="22.5" customHeight="1">
      <c r="A24" s="66" t="s">
        <v>150</v>
      </c>
      <c r="B24" s="123"/>
      <c r="C24" s="123"/>
      <c r="D24" s="129">
        <v>0</v>
      </c>
      <c r="E24" s="129"/>
      <c r="F24" s="129">
        <v>0</v>
      </c>
      <c r="G24" s="129"/>
      <c r="H24" s="129">
        <v>0</v>
      </c>
      <c r="I24" s="129"/>
      <c r="J24" s="129">
        <v>-504000</v>
      </c>
      <c r="K24" s="130"/>
      <c r="L24" s="129">
        <v>0</v>
      </c>
      <c r="M24" s="130"/>
      <c r="N24" s="133">
        <f>SUM(D24:L24)</f>
        <v>-504000</v>
      </c>
    </row>
    <row r="25" spans="1:14" ht="22.5" customHeight="1" thickBot="1">
      <c r="A25" s="131" t="s">
        <v>147</v>
      </c>
      <c r="B25" s="123"/>
      <c r="C25" s="123"/>
      <c r="D25" s="132">
        <f>D20+D23+D24</f>
        <v>600000</v>
      </c>
      <c r="E25" s="125"/>
      <c r="F25" s="132">
        <f>F20+F23+F24</f>
        <v>10349</v>
      </c>
      <c r="G25" s="125"/>
      <c r="H25" s="132">
        <f>H20+H23+H24</f>
        <v>60000</v>
      </c>
      <c r="I25" s="125"/>
      <c r="J25" s="132">
        <f>J20+J23+J24</f>
        <v>1021418</v>
      </c>
      <c r="K25" s="124"/>
      <c r="L25" s="132">
        <f>L20+L23+L24</f>
        <v>40</v>
      </c>
      <c r="M25" s="124"/>
      <c r="N25" s="134">
        <f>N20+N23+N24</f>
        <v>1691807</v>
      </c>
    </row>
    <row r="26" spans="1:14" ht="22.5" customHeight="1" thickTop="1">
      <c r="A26" s="20"/>
      <c r="D26" s="17"/>
      <c r="E26" s="17"/>
      <c r="F26" s="17"/>
      <c r="G26" s="17"/>
      <c r="H26" s="17"/>
      <c r="I26" s="17"/>
      <c r="J26" s="17">
        <f>J25-BS!D71</f>
        <v>0</v>
      </c>
      <c r="K26" s="16"/>
      <c r="L26" s="17">
        <f>L25-BS!D72</f>
        <v>0</v>
      </c>
      <c r="M26" s="16"/>
      <c r="N26" s="17">
        <f>N25-BS!D73</f>
        <v>0</v>
      </c>
    </row>
    <row r="27" spans="1:14" ht="22.5" customHeight="1">
      <c r="A27" s="18" t="s">
        <v>9</v>
      </c>
    </row>
  </sheetData>
  <mergeCells count="2">
    <mergeCell ref="F11:G11"/>
    <mergeCell ref="H10:J10"/>
  </mergeCells>
  <printOptions horizontalCentered="1"/>
  <pageMargins left="0.98425196850393704" right="0.196850393700787" top="0.78740157480314998" bottom="0.31496062992126" header="0.31496062992126" footer="0.31496062992126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</sheetPr>
  <dimension ref="B1:K26"/>
  <sheetViews>
    <sheetView showGridLines="0" topLeftCell="A4" workbookViewId="0">
      <selection activeCell="B28" sqref="B28:B30"/>
    </sheetView>
  </sheetViews>
  <sheetFormatPr defaultColWidth="8.85546875" defaultRowHeight="13.5"/>
  <cols>
    <col min="1" max="1" width="8.85546875" style="25"/>
    <col min="2" max="2" width="29" style="25" bestFit="1" customWidth="1"/>
    <col min="3" max="3" width="26.140625" style="29" bestFit="1" customWidth="1"/>
    <col min="4" max="4" width="26.140625" style="29" customWidth="1"/>
    <col min="5" max="5" width="28.7109375" style="29" bestFit="1" customWidth="1"/>
    <col min="6" max="6" width="18.42578125" style="25" bestFit="1" customWidth="1"/>
    <col min="7" max="7" width="14.42578125" style="25" bestFit="1" customWidth="1"/>
    <col min="8" max="8" width="8.85546875" style="25"/>
    <col min="9" max="9" width="16.140625" style="25" bestFit="1" customWidth="1"/>
    <col min="10" max="10" width="12.7109375" style="25" bestFit="1" customWidth="1"/>
    <col min="11" max="16384" width="8.85546875" style="25"/>
  </cols>
  <sheetData>
    <row r="1" spans="2:9">
      <c r="B1" s="33"/>
      <c r="C1" s="46" t="s">
        <v>151</v>
      </c>
      <c r="D1" s="46"/>
      <c r="E1" s="47" t="s">
        <v>152</v>
      </c>
      <c r="F1" s="48" t="s">
        <v>153</v>
      </c>
    </row>
    <row r="2" spans="2:9">
      <c r="B2" s="34"/>
      <c r="C2" s="36"/>
      <c r="D2" s="36"/>
      <c r="E2" s="36"/>
      <c r="F2" s="49"/>
    </row>
    <row r="3" spans="2:9">
      <c r="B3" s="34" t="s">
        <v>154</v>
      </c>
      <c r="C3" s="36">
        <v>-642374392.5</v>
      </c>
      <c r="D3" s="36"/>
      <c r="E3" s="36">
        <v>-1277940106.9700003</v>
      </c>
      <c r="F3" s="50">
        <f>E3-C3</f>
        <v>-635565714.47000027</v>
      </c>
    </row>
    <row r="4" spans="2:9">
      <c r="B4" s="34" t="s">
        <v>155</v>
      </c>
      <c r="C4" s="36">
        <v>-2395975.9900000002</v>
      </c>
      <c r="D4" s="36"/>
      <c r="E4" s="36">
        <v>-2990718.64</v>
      </c>
      <c r="F4" s="50">
        <f t="shared" ref="F4:F11" si="0">E4-C4</f>
        <v>-594742.64999999991</v>
      </c>
      <c r="G4" s="30">
        <f>SUM(F4:F6)</f>
        <v>-6406284.3000000017</v>
      </c>
    </row>
    <row r="5" spans="2:9">
      <c r="B5" s="34" t="s">
        <v>156</v>
      </c>
      <c r="C5" s="36">
        <v>-1960736.15</v>
      </c>
      <c r="D5" s="36"/>
      <c r="E5" s="36">
        <v>-3958487.91</v>
      </c>
      <c r="F5" s="50">
        <f t="shared" si="0"/>
        <v>-1997751.7600000002</v>
      </c>
    </row>
    <row r="6" spans="2:9">
      <c r="B6" s="34" t="s">
        <v>157</v>
      </c>
      <c r="C6" s="36">
        <v>-6611576.46</v>
      </c>
      <c r="D6" s="36"/>
      <c r="E6" s="36">
        <v>-10425366.350000001</v>
      </c>
      <c r="F6" s="50">
        <f t="shared" si="0"/>
        <v>-3813789.8900000015</v>
      </c>
    </row>
    <row r="7" spans="2:9">
      <c r="B7" s="34" t="s">
        <v>158</v>
      </c>
      <c r="C7" s="36">
        <v>444523618.42000008</v>
      </c>
      <c r="D7" s="36"/>
      <c r="E7" s="36">
        <v>894210711.79385233</v>
      </c>
      <c r="F7" s="50">
        <f t="shared" si="0"/>
        <v>449687093.37385225</v>
      </c>
    </row>
    <row r="8" spans="2:9">
      <c r="B8" s="34" t="s">
        <v>159</v>
      </c>
      <c r="C8" s="36">
        <v>120637837.47496989</v>
      </c>
      <c r="D8" s="36"/>
      <c r="E8" s="35">
        <v>241446143.68632272</v>
      </c>
      <c r="F8" s="50">
        <f t="shared" si="0"/>
        <v>120808306.21135283</v>
      </c>
    </row>
    <row r="9" spans="2:9">
      <c r="B9" s="34" t="s">
        <v>160</v>
      </c>
      <c r="C9" s="36">
        <v>15858238.165030135</v>
      </c>
      <c r="D9" s="36"/>
      <c r="E9" s="35">
        <v>29578729.149795745</v>
      </c>
      <c r="F9" s="50">
        <f t="shared" si="0"/>
        <v>13720490.98476561</v>
      </c>
    </row>
    <row r="10" spans="2:9">
      <c r="B10" s="34" t="s">
        <v>161</v>
      </c>
      <c r="C10" s="36">
        <v>0</v>
      </c>
      <c r="D10" s="36"/>
      <c r="E10" s="36">
        <v>0</v>
      </c>
      <c r="F10" s="50">
        <f t="shared" si="0"/>
        <v>0</v>
      </c>
    </row>
    <row r="11" spans="2:9">
      <c r="B11" s="34" t="s">
        <v>162</v>
      </c>
      <c r="C11" s="36">
        <v>13070210.489999998</v>
      </c>
      <c r="D11" s="36"/>
      <c r="E11" s="36">
        <v>22058588.800000004</v>
      </c>
      <c r="F11" s="50">
        <f t="shared" si="0"/>
        <v>8988378.3100000061</v>
      </c>
    </row>
    <row r="12" spans="2:9">
      <c r="B12" s="37" t="s">
        <v>163</v>
      </c>
      <c r="C12" s="38">
        <f>-SUM(C3:C10)-C11</f>
        <v>59252776.549999923</v>
      </c>
      <c r="D12" s="38"/>
      <c r="E12" s="38">
        <f>-SUM(E3:E10)-E11</f>
        <v>108020506.44002956</v>
      </c>
      <c r="F12" s="51">
        <f>-SUM(F3:F10)-F11</f>
        <v>48767729.89002952</v>
      </c>
    </row>
    <row r="16" spans="2:9">
      <c r="C16" s="26" t="s">
        <v>164</v>
      </c>
      <c r="D16" s="26" t="s">
        <v>170</v>
      </c>
      <c r="E16" s="27" t="s">
        <v>165</v>
      </c>
      <c r="F16" s="28" t="s">
        <v>166</v>
      </c>
      <c r="I16" s="25" t="s">
        <v>171</v>
      </c>
    </row>
    <row r="17" spans="2:11">
      <c r="B17" s="33" t="s">
        <v>154</v>
      </c>
      <c r="C17" s="43">
        <v>-557725732.17000008</v>
      </c>
      <c r="D17" s="43"/>
      <c r="E17" s="43">
        <v>-1113961318.3500001</v>
      </c>
      <c r="F17" s="44">
        <f>E17-C17</f>
        <v>-556235586.18000007</v>
      </c>
    </row>
    <row r="18" spans="2:11">
      <c r="B18" s="34" t="s">
        <v>155</v>
      </c>
      <c r="C18" s="39">
        <v>-2917186.92</v>
      </c>
      <c r="D18" s="39">
        <f>SUM(C18:C20)</f>
        <v>-8417525.0500000007</v>
      </c>
      <c r="E18" s="36">
        <v>-5638427.5099999998</v>
      </c>
      <c r="F18" s="41">
        <f>SUM(E18:E20)-D19</f>
        <v>-8193989.589999998</v>
      </c>
      <c r="G18" s="30"/>
      <c r="I18" s="30">
        <v>-21924.26</v>
      </c>
    </row>
    <row r="19" spans="2:11">
      <c r="B19" s="34" t="s">
        <v>156</v>
      </c>
      <c r="C19" s="39">
        <v>-1933056.18</v>
      </c>
      <c r="D19" s="39">
        <f>D18-I18</f>
        <v>-8395600.790000001</v>
      </c>
      <c r="E19" s="36">
        <v>-3969005.57</v>
      </c>
      <c r="F19" s="41"/>
      <c r="I19" s="29"/>
      <c r="J19" s="29"/>
      <c r="K19" s="30"/>
    </row>
    <row r="20" spans="2:11">
      <c r="B20" s="37" t="s">
        <v>157</v>
      </c>
      <c r="C20" s="40">
        <v>-3567281.95</v>
      </c>
      <c r="D20" s="40"/>
      <c r="E20" s="38">
        <v>-6982157.2999999998</v>
      </c>
      <c r="F20" s="42"/>
    </row>
    <row r="21" spans="2:11">
      <c r="B21" s="25" t="s">
        <v>158</v>
      </c>
      <c r="C21" s="29">
        <v>387731990.90999997</v>
      </c>
      <c r="E21" s="29">
        <v>793875832.49999988</v>
      </c>
      <c r="F21" s="29">
        <f t="shared" ref="F21:F23" si="1">E21-C21</f>
        <v>406143841.58999991</v>
      </c>
      <c r="J21" s="25" t="s">
        <v>169</v>
      </c>
    </row>
    <row r="22" spans="2:11">
      <c r="B22" s="25" t="s">
        <v>159</v>
      </c>
      <c r="C22" s="31">
        <v>92194818.150000006</v>
      </c>
      <c r="D22" s="31"/>
      <c r="E22" s="45">
        <v>196712705.03360701</v>
      </c>
      <c r="F22" s="29">
        <f t="shared" si="1"/>
        <v>104517886.883607</v>
      </c>
      <c r="G22" s="32" t="s">
        <v>167</v>
      </c>
      <c r="H22" s="25" t="s">
        <v>168</v>
      </c>
      <c r="I22" s="29">
        <v>103310404.05</v>
      </c>
      <c r="J22" s="30">
        <f>I22-I23</f>
        <v>351170.1099999994</v>
      </c>
    </row>
    <row r="23" spans="2:11">
      <c r="B23" s="25" t="s">
        <v>160</v>
      </c>
      <c r="C23" s="31">
        <v>10764415.789999997</v>
      </c>
      <c r="D23" s="31"/>
      <c r="E23" s="45">
        <v>22728761.173</v>
      </c>
      <c r="F23" s="29">
        <f t="shared" si="1"/>
        <v>11964345.383000003</v>
      </c>
      <c r="G23" s="32" t="s">
        <v>167</v>
      </c>
      <c r="I23" s="30">
        <f>SUM(C22:C23)</f>
        <v>102959233.94</v>
      </c>
      <c r="J23" s="29">
        <v>-329245.85000000009</v>
      </c>
    </row>
    <row r="24" spans="2:11">
      <c r="B24" s="25" t="s">
        <v>161</v>
      </c>
      <c r="J24" s="30">
        <f>SUM(J22:J23)</f>
        <v>21924.259999999311</v>
      </c>
    </row>
    <row r="25" spans="2:11">
      <c r="B25" s="25" t="s">
        <v>162</v>
      </c>
    </row>
    <row r="26" spans="2:11">
      <c r="B26" s="25" t="s">
        <v>163</v>
      </c>
    </row>
  </sheetData>
  <pageMargins left="0.7" right="0.7" top="0.75" bottom="0.75" header="0.3" footer="0.3"/>
  <legacyDrawing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36607</vt:lpwstr>
  </property>
  <property fmtid="{D5CDD505-2E9C-101B-9397-08002B2CF9AE}" pid="4" name="OptimizationTime">
    <vt:lpwstr>20180827_1831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The Company</vt:lpstr>
      <vt:lpstr>Sheet1</vt:lpstr>
      <vt:lpstr>BS!Print_Area</vt:lpstr>
      <vt:lpstr>'PL&amp;CF'!Print_Area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Mantana Supapan</cp:lastModifiedBy>
  <cp:lastPrinted>2018-07-25T04:45:53Z</cp:lastPrinted>
  <dcterms:created xsi:type="dcterms:W3CDTF">2003-04-03T02:05:33Z</dcterms:created>
  <dcterms:modified xsi:type="dcterms:W3CDTF">2018-08-09T09:23:54Z</dcterms:modified>
</cp:coreProperties>
</file>