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aram 9 Hospital\2018\Q2'18\"/>
    </mc:Choice>
  </mc:AlternateContent>
  <bookViews>
    <workbookView xWindow="10755" yWindow="75" windowWidth="10800" windowHeight="10155"/>
  </bookViews>
  <sheets>
    <sheet name="BS" sheetId="1" r:id="rId1"/>
    <sheet name="PL&amp;CF" sheetId="3" r:id="rId2"/>
    <sheet name="CE" sheetId="2" r:id="rId3"/>
  </sheets>
  <definedNames>
    <definedName name="_xlnm.Print_Area" localSheetId="0">BS!$A$1:$J$81</definedName>
    <definedName name="_xlnm.Print_Area" localSheetId="2">CE!$A$1:$N$29</definedName>
    <definedName name="_xlnm.Print_Area" localSheetId="1">'PL&amp;CF'!$A$1:$I$157</definedName>
    <definedName name="_xlnm.Print_Titles" localSheetId="2">CE!$2:$14</definedName>
  </definedNames>
  <calcPr calcId="152511"/>
</workbook>
</file>

<file path=xl/calcChain.xml><?xml version="1.0" encoding="utf-8"?>
<calcChain xmlns="http://schemas.openxmlformats.org/spreadsheetml/2006/main">
  <c r="G20" i="2" l="1"/>
  <c r="E20" i="2"/>
  <c r="C20" i="2"/>
  <c r="M19" i="2"/>
  <c r="I46" i="1" l="1"/>
  <c r="G46" i="1"/>
  <c r="I72" i="3" l="1"/>
  <c r="I73" i="3" s="1"/>
  <c r="K17" i="2" s="1"/>
  <c r="G72" i="3"/>
  <c r="G73" i="3" s="1"/>
  <c r="K24" i="2" s="1"/>
  <c r="I59" i="3"/>
  <c r="G59" i="3"/>
  <c r="I54" i="3"/>
  <c r="G54" i="3"/>
  <c r="G60" i="3" l="1"/>
  <c r="I60" i="3"/>
  <c r="G139" i="3"/>
  <c r="I62" i="3" l="1"/>
  <c r="I93" i="3"/>
  <c r="G62" i="3"/>
  <c r="G93" i="3"/>
  <c r="I139" i="3"/>
  <c r="G79" i="3" l="1"/>
  <c r="I23" i="2"/>
  <c r="I79" i="3"/>
  <c r="I16" i="2"/>
  <c r="G75" i="3"/>
  <c r="I75" i="3"/>
  <c r="G27" i="2"/>
  <c r="E27" i="2"/>
  <c r="C27" i="2"/>
  <c r="M22" i="2"/>
  <c r="M15" i="2"/>
  <c r="I30" i="3" l="1"/>
  <c r="I31" i="3" s="1"/>
  <c r="G30" i="3"/>
  <c r="G31" i="3" s="1"/>
  <c r="K25" i="2" l="1"/>
  <c r="K18" i="2"/>
  <c r="K20" i="2" s="1"/>
  <c r="G25" i="2"/>
  <c r="E25" i="2"/>
  <c r="C25" i="2"/>
  <c r="G144" i="3"/>
  <c r="G142" i="3"/>
  <c r="I142" i="3"/>
  <c r="M26" i="2" l="1"/>
  <c r="M24" i="2"/>
  <c r="K27" i="2"/>
  <c r="G72" i="1" s="1"/>
  <c r="G70" i="1"/>
  <c r="G17" i="3"/>
  <c r="I17" i="3"/>
  <c r="I12" i="3"/>
  <c r="G12" i="3"/>
  <c r="G25" i="1"/>
  <c r="I18" i="3" l="1"/>
  <c r="G18" i="3"/>
  <c r="G20" i="3" l="1"/>
  <c r="I20" i="3"/>
  <c r="I18" i="2" s="1"/>
  <c r="I20" i="2" s="1"/>
  <c r="G42" i="1"/>
  <c r="G16" i="1"/>
  <c r="I105" i="3" l="1"/>
  <c r="I116" i="3" s="1"/>
  <c r="I118" i="3" s="1"/>
  <c r="I143" i="3" s="1"/>
  <c r="I145" i="3" s="1"/>
  <c r="G105" i="3"/>
  <c r="G116" i="3" s="1"/>
  <c r="G118" i="3" s="1"/>
  <c r="G143" i="3" s="1"/>
  <c r="G145" i="3" s="1"/>
  <c r="M18" i="2"/>
  <c r="M20" i="2" s="1"/>
  <c r="I25" i="2"/>
  <c r="I27" i="2" s="1"/>
  <c r="M23" i="2"/>
  <c r="I33" i="3"/>
  <c r="I37" i="3"/>
  <c r="G33" i="3"/>
  <c r="G37" i="3"/>
  <c r="G47" i="1"/>
  <c r="G26" i="1"/>
  <c r="G71" i="1" l="1"/>
  <c r="M25" i="2"/>
  <c r="M27" i="2" s="1"/>
  <c r="M16" i="2" l="1"/>
  <c r="I25" i="1" l="1"/>
  <c r="M17" i="2"/>
  <c r="I16" i="1" l="1"/>
  <c r="I42" i="1"/>
  <c r="I47" i="1" l="1"/>
  <c r="I26" i="1"/>
  <c r="I73" i="1" l="1"/>
  <c r="I74" i="1" s="1"/>
  <c r="I75" i="1" s="1"/>
  <c r="G73" i="1"/>
  <c r="G74" i="1" s="1"/>
  <c r="G75" i="1" s="1"/>
</calcChain>
</file>

<file path=xl/sharedStrings.xml><?xml version="1.0" encoding="utf-8"?>
<sst xmlns="http://schemas.openxmlformats.org/spreadsheetml/2006/main" count="262" uniqueCount="171">
  <si>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</si>
  <si>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</si>
  <si>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</si>
  <si>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</si>
  <si>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</si>
  <si>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</si>
  <si>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</si>
  <si>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</si>
  <si>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</si>
  <si>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</si>
  <si>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</si>
  <si>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</si>
  <si>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</si>
  <si>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</si>
  <si>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</si>
  <si>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</si>
  <si>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</si>
  <si>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</si>
  <si>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</si>
  <si>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</si>
  <si>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</si>
  <si>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</si>
  <si>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</si>
  <si>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</si>
  <si>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</si>
  <si>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</si>
  <si>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</si>
  <si>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</si>
  <si>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</si>
  <si>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</si>
  <si>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</si>
  <si>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</si>
  <si>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</si>
  <si>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</si>
  <si>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</si>
  <si>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</si>
  <si>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</si>
  <si>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</si>
  <si>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Retained earnings</t>
  </si>
  <si>
    <t>share capital</t>
  </si>
  <si>
    <t>Unappropriated</t>
  </si>
  <si>
    <t>Total</t>
  </si>
  <si>
    <t>Current investments</t>
  </si>
  <si>
    <t>Trade and other receivables</t>
  </si>
  <si>
    <t>Other long-term investment</t>
  </si>
  <si>
    <t>Property, plant and equipment</t>
  </si>
  <si>
    <t>Intangible assets</t>
  </si>
  <si>
    <t>Trade and other payables</t>
  </si>
  <si>
    <t>Provision for long-term employee benefits</t>
  </si>
  <si>
    <t>Income tax payable</t>
  </si>
  <si>
    <t>Statement of changes in shareholders' equity</t>
  </si>
  <si>
    <t>Statement of financial position</t>
  </si>
  <si>
    <t>Statement of financial position (continued)</t>
  </si>
  <si>
    <t>Income tax expenses</t>
  </si>
  <si>
    <t>Profit before income tax expenses</t>
  </si>
  <si>
    <t>paid-up</t>
  </si>
  <si>
    <t>Medicines and supplies</t>
  </si>
  <si>
    <t>statutory reserve</t>
  </si>
  <si>
    <t xml:space="preserve">Appropriated - </t>
  </si>
  <si>
    <t>Deferred tax assets</t>
  </si>
  <si>
    <t>Advance for purchase of fixed assets</t>
  </si>
  <si>
    <t>Other components of shareholders' equity</t>
  </si>
  <si>
    <t>Statement of comprehensive income</t>
  </si>
  <si>
    <t>Profit or loss:</t>
  </si>
  <si>
    <t>Selling expenses</t>
  </si>
  <si>
    <t>Other comprehensive income:</t>
  </si>
  <si>
    <t>Other comprehensive income to be reclassified</t>
  </si>
  <si>
    <t xml:space="preserve">   to profit or loss in subsequent periods:</t>
  </si>
  <si>
    <t xml:space="preserve">   investments</t>
  </si>
  <si>
    <t>Basic earnings per share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</si>
  <si>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</si>
  <si>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</si>
  <si>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</si>
  <si>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</si>
  <si>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</si>
  <si>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</si>
  <si>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Interest income </t>
  </si>
  <si>
    <t xml:space="preserve">   Dividend income 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</si>
  <si>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</si>
  <si>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</si>
  <si>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</si>
  <si>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</si>
  <si>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</si>
  <si>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</si>
  <si>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</si>
  <si>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</si>
  <si>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</si>
  <si>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</si>
  <si>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</si>
  <si>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operating activities</t>
  </si>
  <si>
    <t xml:space="preserve">   Cash paid for long-term employee benefits</t>
  </si>
  <si>
    <t>Cash flows from investing activities</t>
  </si>
  <si>
    <t>Acquisition of buildings improvement and equipment</t>
  </si>
  <si>
    <t xml:space="preserve">   and equipment</t>
  </si>
  <si>
    <t>Acquisition of intangible assets</t>
  </si>
  <si>
    <t>Interest income</t>
  </si>
  <si>
    <t>Cash flows from financing activities</t>
  </si>
  <si>
    <t>Dividend paid</t>
  </si>
  <si>
    <t>Supplemental cash flows information:</t>
  </si>
  <si>
    <t>Non-cash related transactions</t>
  </si>
  <si>
    <t xml:space="preserve">      for which no cash has been paid</t>
  </si>
  <si>
    <t>Other components of</t>
  </si>
  <si>
    <t xml:space="preserve">shareholders' equity </t>
  </si>
  <si>
    <t>available-for-sale</t>
  </si>
  <si>
    <t xml:space="preserve"> investments</t>
  </si>
  <si>
    <t>Other</t>
  </si>
  <si>
    <t>comprehensive income</t>
  </si>
  <si>
    <t>shareholders' equity</t>
  </si>
  <si>
    <t>Cash paid for advance for purchase of fixed assets</t>
  </si>
  <si>
    <t>Cash receipt from dividend of investment</t>
  </si>
  <si>
    <t xml:space="preserve">      has been paid</t>
  </si>
  <si>
    <t xml:space="preserve">Other comprehensive income to be reclassified </t>
  </si>
  <si>
    <t xml:space="preserve">     to profit or loss in subsequent periods </t>
  </si>
  <si>
    <t xml:space="preserve">     - net of income tax</t>
  </si>
  <si>
    <t>31 December 2017</t>
  </si>
  <si>
    <t xml:space="preserve">      intangible assets</t>
  </si>
  <si>
    <t>Net cash flows used in financing activities</t>
  </si>
  <si>
    <t xml:space="preserve">   Acquisition of intangible assets for which no cash </t>
  </si>
  <si>
    <t xml:space="preserve">Less: Income tax effect </t>
  </si>
  <si>
    <t>Profit attributable to equity holders of the Company</t>
  </si>
  <si>
    <t xml:space="preserve">   Increase in provision for long-term employee benefits</t>
  </si>
  <si>
    <t>Proceed from sales of equipment</t>
  </si>
  <si>
    <t>(Unit: Thousand Baht)</t>
  </si>
  <si>
    <t>(Unaudited</t>
  </si>
  <si>
    <t>(Audited)</t>
  </si>
  <si>
    <t>but reviewed)</t>
  </si>
  <si>
    <t>(Unaudited but reviewed)</t>
  </si>
  <si>
    <t>Praram 9 Hospital Public Company Limited</t>
  </si>
  <si>
    <t xml:space="preserve">Balance as at 1 January 2017 </t>
  </si>
  <si>
    <t>Balance as at 1 January 2018</t>
  </si>
  <si>
    <t xml:space="preserve">      800,000,000 ordinary shares of Baht 1 each</t>
  </si>
  <si>
    <t xml:space="preserve">         (31 December 2017: 6,000,000 ordinary shares</t>
  </si>
  <si>
    <t xml:space="preserve">         of Baht 100 each)</t>
  </si>
  <si>
    <t xml:space="preserve">      600,000,000 ordinary shares of Baht 1 each</t>
  </si>
  <si>
    <t>Net profit for the period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</si>
  <si>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</si>
  <si>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</si>
  <si>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</si>
  <si>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</si>
  <si>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</si>
  <si>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 xml:space="preserve">Other comprehensive income for the period </t>
  </si>
  <si>
    <t>Net cash flows from (used in) investing activities</t>
  </si>
  <si>
    <t xml:space="preserve">   Transfer advance for purchase of fixed assets to fixed assets</t>
  </si>
  <si>
    <t>Surplus (deficit) on</t>
  </si>
  <si>
    <t>changes in value of</t>
  </si>
  <si>
    <t>Cash flow statement (continued)</t>
  </si>
  <si>
    <t>Cash receipt from disposals of current investments</t>
  </si>
  <si>
    <t xml:space="preserve">   Gain on disposals of current investments</t>
  </si>
  <si>
    <t xml:space="preserve">   Reclassification of property, plant and equipment to </t>
  </si>
  <si>
    <t>Cash paid for payable of buildings improvement</t>
  </si>
  <si>
    <t>Cash paid for payable of intangible assets</t>
  </si>
  <si>
    <t>(Formerly known as "Praram 9 Hospital Company Limited")</t>
  </si>
  <si>
    <t xml:space="preserve">Weighted average number of ordinary shares </t>
  </si>
  <si>
    <t>Issued and</t>
  </si>
  <si>
    <t xml:space="preserve">   Issued and fully paid</t>
  </si>
  <si>
    <t>(Unit: Baht)</t>
  </si>
  <si>
    <t>(Unit: Thousand shares)</t>
  </si>
  <si>
    <t>As at 30 June 2018</t>
  </si>
  <si>
    <t>30 June 2018</t>
  </si>
  <si>
    <t>For the three-month period ended 30 June 2018</t>
  </si>
  <si>
    <t>Balance as at 30 June 2018</t>
  </si>
  <si>
    <t>For the six-month period ended 30 June 2018</t>
  </si>
  <si>
    <t>Balance as at 30 June 2017</t>
  </si>
  <si>
    <t>Dividend paid (Note 11)</t>
  </si>
  <si>
    <t xml:space="preserve">   Increase in allowance for doubtful debt </t>
  </si>
  <si>
    <t>Loss on change in value of available-for-sale</t>
  </si>
  <si>
    <t xml:space="preserve">   Bad debt</t>
  </si>
  <si>
    <t xml:space="preserve">   Medicines and supplies</t>
  </si>
  <si>
    <t>Net increase (decrease) in cash and cash equivalents</t>
  </si>
  <si>
    <t xml:space="preserve">   Loss on disposals and write-off of equipment</t>
  </si>
  <si>
    <t xml:space="preserve">   Acquisition of land, buildings improvement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</si>
</sst>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(* #,##0_);_(* \(#,##0\);_(* &quot;-&quot;??_);_(@_)"/>
    <numFmt numFmtId="165" formatCode="#,##0;[Red]\(#,##0\)"/>
    <numFmt numFmtId="166" formatCode="_(* #,##0.00_);_(* \(#,##0.00\);_(* &quot;-&quot;_);_(@_)"/>
  </numFmts>
  <fonts count="10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3" fillId="0" borderId="0" xfId="1" applyNumberFormat="1" applyFont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Border="1" applyAlignment="1">
      <alignment horizontal="left" vertical="center"/>
    </xf>
    <xf numFmtId="41" fontId="3" fillId="0" borderId="2" xfId="1" applyNumberFormat="1" applyFont="1" applyFill="1" applyBorder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7" fillId="0" borderId="0" xfId="0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4" fillId="0" borderId="0" xfId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Continuous" vertical="center"/>
    </xf>
    <xf numFmtId="0" fontId="4" fillId="0" borderId="0" xfId="1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37" fontId="5" fillId="0" borderId="0" xfId="2" applyNumberFormat="1" applyFont="1" applyFill="1" applyBorder="1" applyAlignment="1">
      <alignment horizontal="centerContinuous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horizontal="center" vertical="center"/>
    </xf>
    <xf numFmtId="3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3" fontId="2" fillId="0" borderId="0" xfId="2" applyNumberFormat="1" applyFont="1" applyFill="1" applyAlignment="1">
      <alignment horizontal="left" vertical="center"/>
    </xf>
    <xf numFmtId="41" fontId="3" fillId="0" borderId="8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6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Border="1" applyAlignment="1">
      <alignment horizontal="left" vertical="center"/>
    </xf>
    <xf numFmtId="41" fontId="3" fillId="0" borderId="5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horizontal="center" vertical="center"/>
    </xf>
    <xf numFmtId="41" fontId="3" fillId="0" borderId="9" xfId="2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tabSelected="1" view="pageBreakPreview" zoomScaleNormal="84" zoomScaleSheetLayoutView="100" workbookViewId="0"/>
  </sheetViews>
  <sheetFormatPr defaultRowHeight="23.25" customHeight="1"/>
  <cols>
    <col min="1" max="2" width="9.140625" style="77"/>
    <col min="3" max="3" width="20.7109375" style="77" customWidth="1"/>
    <col min="4" max="4" width="4.7109375" style="77" customWidth="1"/>
    <col min="5" max="5" width="9.5703125" style="77" customWidth="1"/>
    <col min="6" max="6" width="1.7109375" style="77" customWidth="1"/>
    <col min="7" max="7" width="16.7109375" style="77" customWidth="1"/>
    <col min="8" max="8" width="1.7109375" style="77" customWidth="1"/>
    <col min="9" max="9" width="16.7109375" style="77" customWidth="1"/>
    <col min="10" max="10" width="1.7109375" style="77" customWidth="1"/>
    <col min="11" max="11" width="12.28515625" style="77" bestFit="1" customWidth="1"/>
    <col min="12" max="16384" width="9.140625" style="77"/>
  </cols>
  <sheetData>
    <row r="1" spans="1:9" ht="23.25" customHeight="1">
      <c r="A1" s="74" t="s">
        <v>127</v>
      </c>
      <c r="B1" s="75"/>
      <c r="C1" s="75"/>
      <c r="D1" s="75"/>
      <c r="E1" s="76"/>
      <c r="F1" s="76"/>
      <c r="G1" s="76"/>
      <c r="H1" s="76"/>
      <c r="I1" s="76"/>
    </row>
    <row r="2" spans="1:9" ht="23.25" customHeight="1">
      <c r="A2" s="74" t="s">
        <v>151</v>
      </c>
      <c r="B2" s="75"/>
      <c r="C2" s="75"/>
      <c r="D2" s="75"/>
      <c r="E2" s="76"/>
      <c r="F2" s="76"/>
      <c r="G2" s="76"/>
      <c r="H2" s="76"/>
      <c r="I2" s="76"/>
    </row>
    <row r="3" spans="1:9" ht="23.25" customHeight="1">
      <c r="A3" s="74" t="s">
        <v>51</v>
      </c>
      <c r="B3" s="75"/>
      <c r="C3" s="75"/>
      <c r="D3" s="75"/>
      <c r="E3" s="76"/>
      <c r="F3" s="76"/>
      <c r="G3" s="76"/>
      <c r="H3" s="76"/>
      <c r="I3" s="76"/>
    </row>
    <row r="4" spans="1:9" ht="23.25" customHeight="1">
      <c r="A4" s="74" t="s">
        <v>157</v>
      </c>
      <c r="B4" s="75"/>
      <c r="C4" s="75"/>
      <c r="D4" s="75"/>
      <c r="E4" s="76"/>
      <c r="F4" s="76"/>
      <c r="G4" s="76"/>
      <c r="H4" s="76"/>
      <c r="I4" s="76"/>
    </row>
    <row r="5" spans="1:9" ht="23.25" customHeight="1">
      <c r="A5" s="78"/>
      <c r="B5" s="75"/>
      <c r="C5" s="75"/>
      <c r="D5" s="75"/>
      <c r="E5" s="76"/>
      <c r="F5" s="76"/>
      <c r="G5" s="76"/>
      <c r="H5" s="76"/>
      <c r="I5" s="79" t="s">
        <v>122</v>
      </c>
    </row>
    <row r="6" spans="1:9" ht="23.25" customHeight="1">
      <c r="A6" s="78"/>
      <c r="B6" s="80"/>
      <c r="C6" s="80"/>
      <c r="D6" s="80"/>
      <c r="E6" s="81" t="s">
        <v>0</v>
      </c>
      <c r="F6" s="81"/>
      <c r="G6" s="82" t="s">
        <v>158</v>
      </c>
      <c r="H6" s="81"/>
      <c r="I6" s="82" t="s">
        <v>114</v>
      </c>
    </row>
    <row r="7" spans="1:9" ht="23.25" customHeight="1">
      <c r="A7" s="78"/>
      <c r="B7" s="80"/>
      <c r="C7" s="80"/>
      <c r="D7" s="80"/>
      <c r="E7" s="81"/>
      <c r="F7" s="81"/>
      <c r="G7" s="69" t="s">
        <v>123</v>
      </c>
      <c r="H7" s="70"/>
      <c r="I7" s="69" t="s">
        <v>124</v>
      </c>
    </row>
    <row r="8" spans="1:9" ht="23.25" customHeight="1">
      <c r="A8" s="78"/>
      <c r="B8" s="80"/>
      <c r="C8" s="80"/>
      <c r="D8" s="80"/>
      <c r="E8" s="81"/>
      <c r="F8" s="81"/>
      <c r="G8" s="69" t="s">
        <v>125</v>
      </c>
      <c r="H8" s="70"/>
      <c r="I8" s="69"/>
    </row>
    <row r="9" spans="1:9" ht="23.25" customHeight="1">
      <c r="A9" s="74" t="s">
        <v>1</v>
      </c>
      <c r="B9" s="78"/>
      <c r="C9" s="78"/>
      <c r="D9" s="78"/>
      <c r="E9" s="78"/>
      <c r="F9" s="78"/>
      <c r="G9" s="69"/>
      <c r="H9" s="70"/>
      <c r="I9" s="69"/>
    </row>
    <row r="10" spans="1:9" ht="23.25" customHeight="1">
      <c r="A10" s="74" t="s">
        <v>2</v>
      </c>
      <c r="B10" s="78"/>
      <c r="C10" s="78"/>
      <c r="D10" s="83"/>
      <c r="E10" s="84"/>
      <c r="F10" s="84"/>
      <c r="G10" s="84"/>
      <c r="H10" s="84"/>
      <c r="I10" s="84"/>
    </row>
    <row r="11" spans="1:9" ht="23.25" customHeight="1">
      <c r="A11" s="78" t="s">
        <v>3</v>
      </c>
      <c r="B11" s="78"/>
      <c r="C11" s="78"/>
      <c r="D11" s="83"/>
      <c r="E11" s="84"/>
      <c r="F11" s="84"/>
      <c r="G11" s="5">
        <v>212486</v>
      </c>
      <c r="H11" s="6"/>
      <c r="I11" s="5">
        <v>237805</v>
      </c>
    </row>
    <row r="12" spans="1:9" ht="23.25" customHeight="1">
      <c r="A12" s="78" t="s">
        <v>42</v>
      </c>
      <c r="B12" s="78"/>
      <c r="C12" s="78"/>
      <c r="D12" s="83"/>
      <c r="E12" s="84">
        <v>3</v>
      </c>
      <c r="F12" s="84"/>
      <c r="G12" s="5">
        <v>671</v>
      </c>
      <c r="I12" s="5">
        <v>453725</v>
      </c>
    </row>
    <row r="13" spans="1:9" ht="23.25" customHeight="1">
      <c r="A13" s="78" t="s">
        <v>43</v>
      </c>
      <c r="B13" s="78"/>
      <c r="C13" s="78"/>
      <c r="D13" s="83"/>
      <c r="E13" s="84">
        <v>4</v>
      </c>
      <c r="F13" s="84"/>
      <c r="G13" s="7">
        <v>105137</v>
      </c>
      <c r="H13" s="6"/>
      <c r="I13" s="7">
        <v>132867</v>
      </c>
    </row>
    <row r="14" spans="1:9" ht="23.25" customHeight="1">
      <c r="A14" s="78" t="s">
        <v>56</v>
      </c>
      <c r="B14" s="78"/>
      <c r="C14" s="78"/>
      <c r="D14" s="83"/>
      <c r="E14" s="84"/>
      <c r="F14" s="84"/>
      <c r="G14" s="8">
        <v>41701</v>
      </c>
      <c r="H14" s="6"/>
      <c r="I14" s="8">
        <v>39468</v>
      </c>
    </row>
    <row r="15" spans="1:9" ht="23.25" customHeight="1">
      <c r="A15" s="78" t="s">
        <v>4</v>
      </c>
      <c r="B15" s="78"/>
      <c r="C15" s="78"/>
      <c r="D15" s="83"/>
      <c r="E15" s="84"/>
      <c r="F15" s="84"/>
      <c r="G15" s="9">
        <v>8269</v>
      </c>
      <c r="H15" s="6"/>
      <c r="I15" s="9">
        <v>14755</v>
      </c>
    </row>
    <row r="16" spans="1:9" ht="23.25" customHeight="1">
      <c r="A16" s="74" t="s">
        <v>5</v>
      </c>
      <c r="B16" s="78"/>
      <c r="C16" s="78"/>
      <c r="D16" s="78"/>
      <c r="E16" s="78"/>
      <c r="F16" s="78"/>
      <c r="G16" s="10">
        <f>SUM(G11:G15)</f>
        <v>368264</v>
      </c>
      <c r="H16" s="11"/>
      <c r="I16" s="10">
        <f>SUM(I11:I15)</f>
        <v>878620</v>
      </c>
    </row>
    <row r="17" spans="1:9" ht="23.25" customHeight="1">
      <c r="A17" s="74" t="s">
        <v>6</v>
      </c>
      <c r="B17" s="78"/>
      <c r="C17" s="78"/>
      <c r="D17" s="78"/>
      <c r="E17" s="78"/>
      <c r="F17" s="78"/>
      <c r="G17" s="12"/>
      <c r="H17" s="11"/>
      <c r="I17" s="12"/>
    </row>
    <row r="18" spans="1:9" ht="23.25" customHeight="1">
      <c r="A18" s="78" t="s">
        <v>7</v>
      </c>
      <c r="B18" s="78"/>
      <c r="C18" s="78"/>
      <c r="D18" s="83"/>
      <c r="E18" s="84"/>
      <c r="F18" s="84"/>
      <c r="G18" s="5">
        <v>2704</v>
      </c>
      <c r="H18" s="6"/>
      <c r="I18" s="5">
        <v>2704</v>
      </c>
    </row>
    <row r="19" spans="1:9" ht="23.25" customHeight="1">
      <c r="A19" s="78" t="s">
        <v>44</v>
      </c>
      <c r="B19" s="78"/>
      <c r="C19" s="78"/>
      <c r="D19" s="78"/>
      <c r="E19" s="84"/>
      <c r="F19" s="78"/>
      <c r="G19" s="5">
        <v>1375</v>
      </c>
      <c r="H19" s="11"/>
      <c r="I19" s="5">
        <v>1375</v>
      </c>
    </row>
    <row r="20" spans="1:9" ht="23.25" customHeight="1">
      <c r="A20" s="78" t="s">
        <v>45</v>
      </c>
      <c r="B20" s="78"/>
      <c r="C20" s="78"/>
      <c r="D20" s="78"/>
      <c r="E20" s="84">
        <v>5</v>
      </c>
      <c r="F20" s="84"/>
      <c r="G20" s="8">
        <v>1910211</v>
      </c>
      <c r="H20" s="6"/>
      <c r="I20" s="8">
        <v>1713327</v>
      </c>
    </row>
    <row r="21" spans="1:9" ht="23.25" customHeight="1">
      <c r="A21" s="78" t="s">
        <v>46</v>
      </c>
      <c r="B21" s="78"/>
      <c r="C21" s="78"/>
      <c r="D21" s="78"/>
      <c r="E21" s="84">
        <v>6</v>
      </c>
      <c r="F21" s="84"/>
      <c r="G21" s="8">
        <v>86274</v>
      </c>
      <c r="H21" s="6"/>
      <c r="I21" s="8">
        <v>91623</v>
      </c>
    </row>
    <row r="22" spans="1:9" ht="23.25" customHeight="1">
      <c r="A22" s="78" t="s">
        <v>60</v>
      </c>
      <c r="B22" s="78"/>
      <c r="C22" s="78"/>
      <c r="D22" s="78"/>
      <c r="E22" s="84"/>
      <c r="F22" s="84"/>
      <c r="G22" s="8">
        <v>133429</v>
      </c>
      <c r="H22" s="6"/>
      <c r="I22" s="8">
        <v>140700</v>
      </c>
    </row>
    <row r="23" spans="1:9" ht="23.25" customHeight="1">
      <c r="A23" s="15" t="s">
        <v>59</v>
      </c>
      <c r="B23" s="78"/>
      <c r="C23" s="78"/>
      <c r="D23" s="78"/>
      <c r="E23" s="84"/>
      <c r="F23" s="84"/>
      <c r="G23" s="8">
        <v>29611</v>
      </c>
      <c r="H23" s="6"/>
      <c r="I23" s="8">
        <v>26624</v>
      </c>
    </row>
    <row r="24" spans="1:9" ht="23.25" customHeight="1">
      <c r="A24" s="78" t="s">
        <v>8</v>
      </c>
      <c r="B24" s="78"/>
      <c r="C24" s="78"/>
      <c r="D24" s="78"/>
      <c r="E24" s="78"/>
      <c r="F24" s="78"/>
      <c r="G24" s="9">
        <v>2194</v>
      </c>
      <c r="H24" s="11"/>
      <c r="I24" s="9">
        <v>1610</v>
      </c>
    </row>
    <row r="25" spans="1:9" ht="23.25" customHeight="1">
      <c r="A25" s="74" t="s">
        <v>9</v>
      </c>
      <c r="B25" s="78"/>
      <c r="C25" s="78"/>
      <c r="D25" s="78"/>
      <c r="E25" s="78"/>
      <c r="F25" s="78"/>
      <c r="G25" s="10">
        <f>SUM(G18:G24)</f>
        <v>2165798</v>
      </c>
      <c r="H25" s="11"/>
      <c r="I25" s="10">
        <f>SUM(I18:I24)</f>
        <v>1977963</v>
      </c>
    </row>
    <row r="26" spans="1:9" ht="23.25" customHeight="1" thickBot="1">
      <c r="A26" s="74" t="s">
        <v>10</v>
      </c>
      <c r="B26" s="78"/>
      <c r="C26" s="78"/>
      <c r="D26" s="78"/>
      <c r="E26" s="84"/>
      <c r="F26" s="84"/>
      <c r="G26" s="13">
        <f>SUM(G25,G16)</f>
        <v>2534062</v>
      </c>
      <c r="H26" s="6"/>
      <c r="I26" s="13">
        <f>SUM(I25,I16)</f>
        <v>2856583</v>
      </c>
    </row>
    <row r="27" spans="1:9" ht="23.25" customHeight="1" thickTop="1">
      <c r="A27" s="78"/>
      <c r="B27" s="78"/>
      <c r="C27" s="78"/>
      <c r="D27" s="78"/>
      <c r="E27" s="84"/>
      <c r="F27" s="84"/>
      <c r="G27" s="84"/>
      <c r="H27" s="84"/>
      <c r="I27" s="84"/>
    </row>
    <row r="28" spans="1:9" ht="23.25" customHeight="1">
      <c r="A28" s="78" t="s">
        <v>11</v>
      </c>
      <c r="B28" s="78"/>
      <c r="C28" s="78"/>
      <c r="D28" s="78"/>
      <c r="E28" s="84"/>
      <c r="F28" s="84"/>
      <c r="G28" s="84"/>
      <c r="H28" s="84"/>
      <c r="I28" s="84"/>
    </row>
    <row r="29" spans="1:9" ht="23.25" customHeight="1">
      <c r="A29" s="74" t="s">
        <v>127</v>
      </c>
      <c r="B29" s="75"/>
      <c r="C29" s="75"/>
      <c r="D29" s="75"/>
      <c r="E29" s="76"/>
      <c r="F29" s="76"/>
      <c r="G29" s="76"/>
      <c r="H29" s="76"/>
      <c r="I29" s="76"/>
    </row>
    <row r="30" spans="1:9" ht="23.25" customHeight="1">
      <c r="A30" s="74" t="s">
        <v>151</v>
      </c>
      <c r="B30" s="75"/>
      <c r="C30" s="75"/>
      <c r="D30" s="75"/>
      <c r="E30" s="76"/>
      <c r="F30" s="76"/>
      <c r="G30" s="76"/>
      <c r="H30" s="76"/>
      <c r="I30" s="76"/>
    </row>
    <row r="31" spans="1:9" ht="23.25" customHeight="1">
      <c r="A31" s="74" t="s">
        <v>52</v>
      </c>
      <c r="B31" s="75"/>
      <c r="C31" s="75"/>
      <c r="D31" s="75"/>
      <c r="E31" s="76"/>
      <c r="F31" s="76"/>
      <c r="G31" s="76"/>
      <c r="H31" s="76"/>
      <c r="I31" s="76"/>
    </row>
    <row r="32" spans="1:9" ht="23.25" customHeight="1">
      <c r="A32" s="74" t="s">
        <v>157</v>
      </c>
      <c r="B32" s="75"/>
      <c r="C32" s="75"/>
      <c r="D32" s="75"/>
      <c r="E32" s="76"/>
      <c r="F32" s="76"/>
      <c r="G32" s="76"/>
      <c r="H32" s="76"/>
      <c r="I32" s="76"/>
    </row>
    <row r="33" spans="1:11" ht="23.25" customHeight="1">
      <c r="A33" s="78"/>
      <c r="B33" s="75"/>
      <c r="C33" s="75"/>
      <c r="D33" s="75"/>
      <c r="E33" s="76"/>
      <c r="F33" s="76"/>
      <c r="G33" s="76"/>
      <c r="H33" s="76"/>
      <c r="I33" s="79" t="s">
        <v>122</v>
      </c>
    </row>
    <row r="34" spans="1:11" ht="23.25" customHeight="1">
      <c r="A34" s="78"/>
      <c r="B34" s="80"/>
      <c r="C34" s="80"/>
      <c r="D34" s="80"/>
      <c r="E34" s="81" t="s">
        <v>0</v>
      </c>
      <c r="F34" s="81"/>
      <c r="G34" s="82" t="s">
        <v>158</v>
      </c>
      <c r="H34" s="81"/>
      <c r="I34" s="82" t="s">
        <v>114</v>
      </c>
    </row>
    <row r="35" spans="1:11" ht="23.25" customHeight="1">
      <c r="A35" s="78"/>
      <c r="B35" s="80"/>
      <c r="C35" s="80"/>
      <c r="D35" s="80"/>
      <c r="E35" s="81"/>
      <c r="F35" s="81"/>
      <c r="G35" s="69" t="s">
        <v>123</v>
      </c>
      <c r="H35" s="70"/>
      <c r="I35" s="69" t="s">
        <v>124</v>
      </c>
    </row>
    <row r="36" spans="1:11" ht="23.25" customHeight="1">
      <c r="A36" s="78"/>
      <c r="B36" s="80"/>
      <c r="C36" s="80"/>
      <c r="D36" s="80"/>
      <c r="E36" s="81"/>
      <c r="F36" s="81"/>
      <c r="G36" s="69" t="s">
        <v>125</v>
      </c>
      <c r="H36" s="70"/>
      <c r="I36" s="69"/>
    </row>
    <row r="37" spans="1:11" ht="23.25" customHeight="1">
      <c r="A37" s="74" t="s">
        <v>12</v>
      </c>
      <c r="B37" s="85"/>
      <c r="C37" s="78"/>
      <c r="D37" s="78"/>
      <c r="E37" s="78"/>
      <c r="F37" s="78"/>
      <c r="G37" s="78"/>
      <c r="H37" s="78"/>
      <c r="I37" s="78"/>
    </row>
    <row r="38" spans="1:11" ht="23.25" customHeight="1">
      <c r="A38" s="74" t="s">
        <v>13</v>
      </c>
      <c r="B38" s="78"/>
      <c r="C38" s="78"/>
      <c r="D38" s="83"/>
      <c r="E38" s="84"/>
      <c r="F38" s="84"/>
      <c r="G38" s="84"/>
      <c r="H38" s="84"/>
      <c r="I38" s="84"/>
    </row>
    <row r="39" spans="1:11" ht="23.25" customHeight="1">
      <c r="A39" s="78" t="s">
        <v>47</v>
      </c>
      <c r="B39" s="78"/>
      <c r="C39" s="78"/>
      <c r="D39" s="83"/>
      <c r="E39" s="84">
        <v>7</v>
      </c>
      <c r="F39" s="84"/>
      <c r="G39" s="5">
        <v>693738</v>
      </c>
      <c r="H39" s="6"/>
      <c r="I39" s="5">
        <v>616860</v>
      </c>
      <c r="K39" s="86"/>
    </row>
    <row r="40" spans="1:11" ht="23.25" customHeight="1">
      <c r="A40" s="78" t="s">
        <v>49</v>
      </c>
      <c r="B40" s="78"/>
      <c r="C40" s="78"/>
      <c r="D40" s="83"/>
      <c r="E40" s="84"/>
      <c r="F40" s="84"/>
      <c r="G40" s="5">
        <v>16061</v>
      </c>
      <c r="H40" s="6"/>
      <c r="I40" s="5">
        <v>20655</v>
      </c>
    </row>
    <row r="41" spans="1:11" ht="23.25" customHeight="1">
      <c r="A41" s="78" t="s">
        <v>14</v>
      </c>
      <c r="B41" s="78"/>
      <c r="C41" s="78"/>
      <c r="D41" s="83"/>
      <c r="E41" s="84"/>
      <c r="F41" s="84"/>
      <c r="G41" s="9">
        <v>9717</v>
      </c>
      <c r="H41" s="6"/>
      <c r="I41" s="9">
        <v>17020</v>
      </c>
    </row>
    <row r="42" spans="1:11" ht="23.25" customHeight="1">
      <c r="A42" s="74" t="s">
        <v>15</v>
      </c>
      <c r="B42" s="78"/>
      <c r="C42" s="78"/>
      <c r="D42" s="83"/>
      <c r="E42" s="84"/>
      <c r="F42" s="84"/>
      <c r="G42" s="14">
        <f>SUM(G39:G41)</f>
        <v>719516</v>
      </c>
      <c r="H42" s="6"/>
      <c r="I42" s="14">
        <f>SUM(I39:I41)</f>
        <v>654535</v>
      </c>
    </row>
    <row r="43" spans="1:11" ht="23.25" customHeight="1">
      <c r="A43" s="74" t="s">
        <v>16</v>
      </c>
      <c r="B43" s="78"/>
      <c r="C43" s="78"/>
      <c r="D43" s="83"/>
      <c r="E43" s="84"/>
      <c r="F43" s="84"/>
      <c r="G43" s="7"/>
      <c r="H43" s="6"/>
      <c r="I43" s="7"/>
    </row>
    <row r="44" spans="1:11" ht="23.25" customHeight="1">
      <c r="A44" s="15" t="s">
        <v>48</v>
      </c>
      <c r="B44" s="78"/>
      <c r="C44" s="78"/>
      <c r="D44" s="83"/>
      <c r="E44" s="84">
        <v>9</v>
      </c>
      <c r="F44" s="84"/>
      <c r="G44" s="7">
        <v>121238</v>
      </c>
      <c r="H44" s="6"/>
      <c r="I44" s="7">
        <v>105557</v>
      </c>
    </row>
    <row r="45" spans="1:11" ht="23.25" customHeight="1">
      <c r="A45" s="78" t="s">
        <v>17</v>
      </c>
      <c r="B45" s="78"/>
      <c r="C45" s="78"/>
      <c r="D45" s="83"/>
      <c r="E45" s="84"/>
      <c r="F45" s="84"/>
      <c r="G45" s="9">
        <v>1501</v>
      </c>
      <c r="H45" s="6"/>
      <c r="I45" s="9">
        <v>1463</v>
      </c>
    </row>
    <row r="46" spans="1:11" ht="23.25" customHeight="1">
      <c r="A46" s="74" t="s">
        <v>18</v>
      </c>
      <c r="B46" s="78"/>
      <c r="C46" s="78"/>
      <c r="D46" s="83"/>
      <c r="E46" s="84"/>
      <c r="F46" s="84"/>
      <c r="G46" s="7">
        <f>SUM(G44:G45)</f>
        <v>122739</v>
      </c>
      <c r="H46" s="6"/>
      <c r="I46" s="7">
        <f>SUM(I44:I45)</f>
        <v>107020</v>
      </c>
    </row>
    <row r="47" spans="1:11" ht="23.25" customHeight="1">
      <c r="A47" s="74" t="s">
        <v>19</v>
      </c>
      <c r="B47" s="78"/>
      <c r="C47" s="78"/>
      <c r="D47" s="83"/>
      <c r="E47" s="84"/>
      <c r="F47" s="84"/>
      <c r="G47" s="14">
        <f>SUM(G46,G42)</f>
        <v>842255</v>
      </c>
      <c r="H47" s="6"/>
      <c r="I47" s="14">
        <f>SUM(I46,I42)</f>
        <v>761555</v>
      </c>
    </row>
    <row r="48" spans="1:11" ht="23.25" customHeight="1">
      <c r="A48" s="78"/>
      <c r="B48" s="78"/>
      <c r="C48" s="78"/>
      <c r="D48" s="78"/>
      <c r="E48" s="84"/>
      <c r="F48" s="84"/>
      <c r="G48" s="84"/>
      <c r="H48" s="84"/>
      <c r="I48" s="84"/>
    </row>
    <row r="49" spans="1:9" ht="23.25" customHeight="1">
      <c r="A49" s="78" t="s">
        <v>11</v>
      </c>
      <c r="B49" s="78"/>
      <c r="C49" s="78"/>
      <c r="D49" s="78"/>
      <c r="E49" s="84"/>
      <c r="F49" s="84"/>
      <c r="G49" s="84"/>
      <c r="H49" s="84"/>
      <c r="I49" s="84"/>
    </row>
    <row r="50" spans="1:9" ht="23.25" customHeight="1">
      <c r="A50" s="74" t="s">
        <v>127</v>
      </c>
      <c r="B50" s="75"/>
      <c r="C50" s="75"/>
      <c r="D50" s="75"/>
      <c r="E50" s="76"/>
      <c r="F50" s="76"/>
      <c r="G50" s="76"/>
      <c r="H50" s="76"/>
      <c r="I50" s="76"/>
    </row>
    <row r="51" spans="1:9" ht="23.25" customHeight="1">
      <c r="A51" s="74" t="s">
        <v>151</v>
      </c>
      <c r="B51" s="75"/>
      <c r="C51" s="75"/>
      <c r="D51" s="75"/>
      <c r="E51" s="76"/>
      <c r="F51" s="76"/>
      <c r="G51" s="76"/>
      <c r="H51" s="76"/>
      <c r="I51" s="76"/>
    </row>
    <row r="52" spans="1:9" ht="23.25" customHeight="1">
      <c r="A52" s="74" t="s">
        <v>52</v>
      </c>
      <c r="B52" s="75"/>
      <c r="C52" s="75"/>
      <c r="D52" s="75"/>
      <c r="E52" s="76"/>
      <c r="F52" s="76"/>
      <c r="G52" s="76"/>
      <c r="H52" s="76"/>
      <c r="I52" s="76"/>
    </row>
    <row r="53" spans="1:9" ht="23.25" customHeight="1">
      <c r="A53" s="74" t="s">
        <v>157</v>
      </c>
      <c r="B53" s="75"/>
      <c r="C53" s="75"/>
      <c r="D53" s="75"/>
      <c r="E53" s="76"/>
      <c r="F53" s="76"/>
      <c r="G53" s="76"/>
      <c r="H53" s="76"/>
      <c r="I53" s="76"/>
    </row>
    <row r="54" spans="1:9" ht="23.25" customHeight="1">
      <c r="A54" s="78"/>
      <c r="B54" s="75"/>
      <c r="C54" s="75"/>
      <c r="D54" s="75"/>
      <c r="E54" s="76"/>
      <c r="F54" s="76"/>
      <c r="G54" s="76"/>
      <c r="H54" s="76"/>
      <c r="I54" s="79" t="s">
        <v>122</v>
      </c>
    </row>
    <row r="55" spans="1:9" ht="23.25" customHeight="1">
      <c r="A55" s="78"/>
      <c r="B55" s="80"/>
      <c r="C55" s="80"/>
      <c r="D55" s="80"/>
      <c r="E55" s="81" t="s">
        <v>0</v>
      </c>
      <c r="F55" s="81"/>
      <c r="G55" s="82" t="s">
        <v>158</v>
      </c>
      <c r="H55" s="81"/>
      <c r="I55" s="82" t="s">
        <v>114</v>
      </c>
    </row>
    <row r="56" spans="1:9" ht="23.25" customHeight="1">
      <c r="A56" s="78"/>
      <c r="B56" s="80"/>
      <c r="C56" s="80"/>
      <c r="D56" s="80"/>
      <c r="E56" s="81"/>
      <c r="F56" s="81"/>
      <c r="G56" s="69" t="s">
        <v>123</v>
      </c>
      <c r="H56" s="70"/>
      <c r="I56" s="69" t="s">
        <v>124</v>
      </c>
    </row>
    <row r="57" spans="1:9" ht="23.25" customHeight="1">
      <c r="A57" s="78"/>
      <c r="B57" s="80"/>
      <c r="C57" s="80"/>
      <c r="D57" s="80"/>
      <c r="E57" s="81"/>
      <c r="F57" s="81"/>
      <c r="G57" s="69" t="s">
        <v>125</v>
      </c>
      <c r="H57" s="70"/>
      <c r="I57" s="69"/>
    </row>
    <row r="58" spans="1:9" ht="23.25" customHeight="1">
      <c r="A58" s="74" t="s">
        <v>20</v>
      </c>
      <c r="B58" s="78"/>
      <c r="C58" s="78"/>
      <c r="D58" s="83"/>
      <c r="E58" s="84"/>
      <c r="F58" s="84"/>
      <c r="G58" s="16"/>
      <c r="H58" s="6"/>
      <c r="I58" s="16"/>
    </row>
    <row r="59" spans="1:9" ht="23.25" customHeight="1">
      <c r="A59" s="78" t="s">
        <v>21</v>
      </c>
      <c r="B59" s="78"/>
      <c r="C59" s="78"/>
      <c r="D59" s="83"/>
      <c r="E59" s="84">
        <v>10</v>
      </c>
      <c r="F59" s="84"/>
      <c r="G59" s="16"/>
      <c r="H59" s="12"/>
      <c r="I59" s="16"/>
    </row>
    <row r="60" spans="1:9" ht="23.25" customHeight="1">
      <c r="A60" s="78" t="s">
        <v>22</v>
      </c>
      <c r="B60" s="78"/>
      <c r="C60" s="78"/>
      <c r="D60" s="83"/>
      <c r="E60" s="83"/>
      <c r="F60" s="84"/>
      <c r="G60" s="16"/>
      <c r="H60" s="12"/>
      <c r="I60" s="16"/>
    </row>
    <row r="61" spans="1:9" ht="23.25" customHeight="1">
      <c r="A61" s="78" t="s">
        <v>130</v>
      </c>
      <c r="B61" s="78"/>
      <c r="C61" s="78"/>
      <c r="D61" s="83"/>
      <c r="E61" s="83"/>
      <c r="F61" s="84"/>
      <c r="G61" s="16"/>
      <c r="H61" s="12"/>
      <c r="I61" s="16"/>
    </row>
    <row r="62" spans="1:9" ht="23.25" customHeight="1">
      <c r="A62" s="78" t="s">
        <v>131</v>
      </c>
      <c r="B62" s="78"/>
      <c r="C62" s="78"/>
      <c r="D62" s="83"/>
      <c r="E62" s="83"/>
      <c r="F62" s="84"/>
      <c r="G62" s="16"/>
      <c r="H62" s="12"/>
      <c r="I62" s="16"/>
    </row>
    <row r="63" spans="1:9" ht="23.25" customHeight="1" thickBot="1">
      <c r="A63" s="78" t="s">
        <v>132</v>
      </c>
      <c r="B63" s="78"/>
      <c r="C63" s="78"/>
      <c r="D63" s="83"/>
      <c r="E63" s="83"/>
      <c r="F63" s="84"/>
      <c r="G63" s="17">
        <v>800000</v>
      </c>
      <c r="H63" s="12"/>
      <c r="I63" s="17">
        <v>600000</v>
      </c>
    </row>
    <row r="64" spans="1:9" ht="23.25" customHeight="1" thickTop="1">
      <c r="A64" s="78" t="s">
        <v>154</v>
      </c>
      <c r="B64" s="78"/>
      <c r="C64" s="78"/>
      <c r="D64" s="83"/>
      <c r="E64" s="84"/>
      <c r="F64" s="84"/>
      <c r="G64" s="16"/>
      <c r="H64" s="12"/>
      <c r="I64" s="16"/>
    </row>
    <row r="65" spans="1:9" ht="23.25" customHeight="1">
      <c r="A65" s="78" t="s">
        <v>133</v>
      </c>
      <c r="B65" s="78"/>
      <c r="C65" s="78"/>
      <c r="D65" s="83"/>
      <c r="E65" s="84"/>
      <c r="F65" s="84"/>
      <c r="G65" s="16"/>
      <c r="H65" s="12"/>
      <c r="I65" s="16"/>
    </row>
    <row r="66" spans="1:9" ht="23.25" customHeight="1">
      <c r="A66" s="78" t="s">
        <v>131</v>
      </c>
      <c r="B66" s="78"/>
      <c r="C66" s="78"/>
      <c r="D66" s="83"/>
      <c r="E66" s="84"/>
      <c r="F66" s="84"/>
      <c r="G66" s="16"/>
      <c r="H66" s="12"/>
      <c r="I66" s="16"/>
    </row>
    <row r="67" spans="1:9" ht="23.25" customHeight="1">
      <c r="A67" s="78" t="s">
        <v>132</v>
      </c>
      <c r="B67" s="78"/>
      <c r="C67" s="78"/>
      <c r="D67" s="83"/>
      <c r="E67" s="83"/>
      <c r="F67" s="84"/>
      <c r="G67" s="5">
        <v>600000</v>
      </c>
      <c r="H67" s="16"/>
      <c r="I67" s="5">
        <v>600000</v>
      </c>
    </row>
    <row r="68" spans="1:9" ht="23.25" customHeight="1">
      <c r="A68" s="78" t="s">
        <v>23</v>
      </c>
      <c r="B68" s="78"/>
      <c r="C68" s="78"/>
      <c r="D68" s="83"/>
      <c r="E68" s="84"/>
      <c r="F68" s="84"/>
      <c r="G68" s="8">
        <v>10349</v>
      </c>
      <c r="H68" s="6"/>
      <c r="I68" s="8">
        <v>10349</v>
      </c>
    </row>
    <row r="69" spans="1:9" ht="23.25" customHeight="1">
      <c r="A69" s="78" t="s">
        <v>24</v>
      </c>
      <c r="B69" s="78"/>
      <c r="C69" s="78"/>
      <c r="D69" s="83"/>
      <c r="E69" s="84"/>
      <c r="F69" s="84"/>
      <c r="G69" s="8"/>
      <c r="H69" s="6"/>
      <c r="I69" s="8"/>
    </row>
    <row r="70" spans="1:9" ht="23.25" customHeight="1">
      <c r="A70" s="78" t="s">
        <v>25</v>
      </c>
      <c r="B70" s="78"/>
      <c r="C70" s="78"/>
      <c r="D70" s="83"/>
      <c r="E70" s="84"/>
      <c r="F70" s="84"/>
      <c r="G70" s="5">
        <f>CE!G27</f>
        <v>60000</v>
      </c>
      <c r="H70" s="6"/>
      <c r="I70" s="5">
        <v>60000</v>
      </c>
    </row>
    <row r="71" spans="1:9" ht="23.25" customHeight="1">
      <c r="A71" s="78" t="s">
        <v>26</v>
      </c>
      <c r="B71" s="78"/>
      <c r="C71" s="78"/>
      <c r="D71" s="83"/>
      <c r="E71" s="84"/>
      <c r="F71" s="84"/>
      <c r="G71" s="18">
        <f>CE!I27</f>
        <v>1021418</v>
      </c>
      <c r="H71" s="19"/>
      <c r="I71" s="18">
        <v>1422823</v>
      </c>
    </row>
    <row r="72" spans="1:9" ht="23.25" customHeight="1">
      <c r="A72" s="15" t="s">
        <v>61</v>
      </c>
      <c r="B72" s="78"/>
      <c r="C72" s="78"/>
      <c r="D72" s="83"/>
      <c r="E72" s="84"/>
      <c r="F72" s="84"/>
      <c r="G72" s="9">
        <f>CE!K27</f>
        <v>40</v>
      </c>
      <c r="H72" s="6"/>
      <c r="I72" s="9">
        <v>1856</v>
      </c>
    </row>
    <row r="73" spans="1:9" ht="23.25" customHeight="1">
      <c r="A73" s="74" t="s">
        <v>27</v>
      </c>
      <c r="B73" s="78"/>
      <c r="C73" s="78"/>
      <c r="D73" s="83"/>
      <c r="E73" s="84"/>
      <c r="F73" s="84"/>
      <c r="G73" s="20">
        <f>SUM(G67:G72)</f>
        <v>1691807</v>
      </c>
      <c r="H73" s="6"/>
      <c r="I73" s="20">
        <f>SUM(I67:I72)</f>
        <v>2095028</v>
      </c>
    </row>
    <row r="74" spans="1:9" ht="23.25" customHeight="1" thickBot="1">
      <c r="A74" s="74" t="s">
        <v>28</v>
      </c>
      <c r="B74" s="78"/>
      <c r="C74" s="78"/>
      <c r="D74" s="83"/>
      <c r="E74" s="84"/>
      <c r="F74" s="84"/>
      <c r="G74" s="21">
        <f>SUM(G73,G47)</f>
        <v>2534062</v>
      </c>
      <c r="H74" s="6"/>
      <c r="I74" s="21">
        <f>SUM(I73,I47)</f>
        <v>2856583</v>
      </c>
    </row>
    <row r="75" spans="1:9" ht="23.25" customHeight="1" thickTop="1">
      <c r="A75" s="78"/>
      <c r="B75" s="78"/>
      <c r="C75" s="78"/>
      <c r="D75" s="83"/>
      <c r="E75" s="84"/>
      <c r="F75" s="84"/>
      <c r="G75" s="12">
        <f>SUM(G74-G26)</f>
        <v>0</v>
      </c>
      <c r="H75" s="6"/>
      <c r="I75" s="12">
        <f>SUM(I74-I26)</f>
        <v>0</v>
      </c>
    </row>
    <row r="76" spans="1:9" ht="23.25" customHeight="1">
      <c r="A76" s="78" t="s">
        <v>11</v>
      </c>
      <c r="B76" s="78"/>
      <c r="C76" s="78"/>
      <c r="D76" s="83"/>
      <c r="E76" s="84"/>
      <c r="F76" s="84"/>
      <c r="G76" s="87"/>
      <c r="H76" s="88"/>
      <c r="I76" s="87"/>
    </row>
    <row r="77" spans="1:9" ht="23.25" customHeight="1">
      <c r="A77" s="78"/>
      <c r="B77" s="78"/>
      <c r="C77" s="78"/>
      <c r="D77" s="83"/>
      <c r="E77" s="84"/>
      <c r="F77" s="84"/>
      <c r="G77" s="87"/>
      <c r="H77" s="88"/>
      <c r="I77" s="87"/>
    </row>
    <row r="78" spans="1:9" ht="23.25" customHeight="1">
      <c r="A78" s="89"/>
      <c r="B78" s="89"/>
      <c r="C78" s="89"/>
      <c r="D78" s="90"/>
      <c r="E78" s="84"/>
      <c r="F78" s="84"/>
      <c r="G78" s="87"/>
      <c r="H78" s="88"/>
      <c r="I78" s="87"/>
    </row>
    <row r="79" spans="1:9" ht="23.25" customHeight="1">
      <c r="A79" s="78"/>
      <c r="B79" s="78"/>
      <c r="C79" s="78"/>
      <c r="D79" s="83"/>
      <c r="E79" s="84"/>
      <c r="F79" s="84"/>
      <c r="G79" s="87"/>
      <c r="H79" s="88"/>
      <c r="I79" s="87"/>
    </row>
    <row r="80" spans="1:9" ht="23.25" customHeight="1">
      <c r="A80" s="78"/>
      <c r="B80" s="78"/>
      <c r="C80" s="78"/>
      <c r="D80" s="78"/>
      <c r="E80" s="91" t="s">
        <v>29</v>
      </c>
      <c r="F80" s="78"/>
      <c r="G80" s="87"/>
      <c r="H80" s="88"/>
      <c r="I80" s="87"/>
    </row>
    <row r="81" spans="1:9" ht="23.25" customHeight="1">
      <c r="A81" s="89"/>
      <c r="B81" s="89"/>
      <c r="C81" s="89"/>
      <c r="D81" s="90"/>
      <c r="E81" s="84"/>
      <c r="F81" s="84"/>
      <c r="G81" s="87"/>
      <c r="H81" s="88"/>
      <c r="I81" s="87"/>
    </row>
  </sheetData>
  <printOptions horizontalCentered="1"/>
  <pageMargins left="0.98425196850393704" right="0.19685039370078741" top="0.78740157480314965" bottom="0.31496062992125984" header="0.31496062992125984" footer="0.31496062992125984"/>
  <pageSetup paperSize="9" scale="98" fitToHeight="3" orientation="portrait" r:id="rId1"/>
  <rowBreaks count="2" manualBreakCount="2">
    <brk id="28" max="16383" man="1"/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showGridLines="0" view="pageBreakPreview" zoomScaleNormal="100" zoomScaleSheetLayoutView="100" workbookViewId="0"/>
  </sheetViews>
  <sheetFormatPr defaultRowHeight="21" customHeight="1"/>
  <cols>
    <col min="1" max="2" width="9.140625" style="35"/>
    <col min="3" max="3" width="26.7109375" style="35" customWidth="1"/>
    <col min="4" max="4" width="9.85546875" style="35" customWidth="1"/>
    <col min="5" max="5" width="7.7109375" style="64" customWidth="1"/>
    <col min="6" max="6" width="1.7109375" style="35" customWidth="1"/>
    <col min="7" max="7" width="15" style="35" customWidth="1"/>
    <col min="8" max="8" width="1.7109375" style="35" customWidth="1"/>
    <col min="9" max="9" width="15" style="35" customWidth="1"/>
    <col min="10" max="10" width="1.7109375" style="35" customWidth="1"/>
    <col min="11" max="11" width="12.28515625" style="35" bestFit="1" customWidth="1"/>
    <col min="12" max="16384" width="9.140625" style="35"/>
  </cols>
  <sheetData>
    <row r="1" spans="1:9" ht="21" customHeight="1">
      <c r="I1" s="71" t="s">
        <v>126</v>
      </c>
    </row>
    <row r="2" spans="1:9" ht="21" customHeight="1">
      <c r="A2" s="1" t="s">
        <v>127</v>
      </c>
      <c r="B2" s="22"/>
      <c r="C2" s="22"/>
      <c r="D2" s="22"/>
      <c r="E2" s="4"/>
      <c r="F2" s="34"/>
      <c r="G2" s="34"/>
      <c r="H2" s="34"/>
      <c r="I2" s="34"/>
    </row>
    <row r="3" spans="1:9" ht="21" customHeight="1">
      <c r="A3" s="1" t="s">
        <v>151</v>
      </c>
      <c r="B3" s="22"/>
      <c r="C3" s="22"/>
      <c r="D3" s="22"/>
      <c r="E3" s="4"/>
      <c r="F3" s="34"/>
      <c r="G3" s="34"/>
      <c r="H3" s="34"/>
      <c r="I3" s="34"/>
    </row>
    <row r="4" spans="1:9" ht="21" customHeight="1">
      <c r="A4" s="33" t="s">
        <v>62</v>
      </c>
      <c r="B4" s="22"/>
      <c r="C4" s="22"/>
      <c r="D4" s="22"/>
      <c r="E4" s="4"/>
      <c r="F4" s="34"/>
      <c r="G4" s="34"/>
      <c r="H4" s="34"/>
      <c r="I4" s="34"/>
    </row>
    <row r="5" spans="1:9" ht="21" customHeight="1">
      <c r="A5" s="33" t="s">
        <v>159</v>
      </c>
      <c r="B5" s="22"/>
      <c r="C5" s="22"/>
      <c r="D5" s="22"/>
      <c r="E5" s="4"/>
      <c r="F5" s="34"/>
      <c r="G5" s="34"/>
      <c r="H5" s="34"/>
      <c r="I5" s="34"/>
    </row>
    <row r="6" spans="1:9" ht="21" customHeight="1">
      <c r="A6" s="22"/>
      <c r="B6" s="22"/>
      <c r="C6" s="22"/>
      <c r="D6" s="22"/>
      <c r="E6" s="32"/>
      <c r="F6" s="36"/>
      <c r="G6" s="36"/>
      <c r="H6" s="36"/>
      <c r="I6" s="2" t="s">
        <v>122</v>
      </c>
    </row>
    <row r="7" spans="1:9" ht="21" customHeight="1">
      <c r="A7" s="22"/>
      <c r="B7" s="37"/>
      <c r="C7" s="37"/>
      <c r="D7" s="37"/>
      <c r="E7" s="3" t="s">
        <v>0</v>
      </c>
      <c r="F7" s="3"/>
      <c r="G7" s="3">
        <v>2018</v>
      </c>
      <c r="H7" s="3"/>
      <c r="I7" s="3">
        <v>2017</v>
      </c>
    </row>
    <row r="8" spans="1:9" ht="21" customHeight="1">
      <c r="A8" s="33" t="s">
        <v>63</v>
      </c>
      <c r="B8" s="37"/>
      <c r="C8" s="37"/>
      <c r="D8" s="37"/>
      <c r="E8" s="3"/>
      <c r="F8" s="38"/>
      <c r="G8" s="38"/>
      <c r="H8" s="38"/>
      <c r="I8" s="39"/>
    </row>
    <row r="9" spans="1:9" ht="21" customHeight="1">
      <c r="A9" s="33" t="s">
        <v>30</v>
      </c>
      <c r="B9" s="22"/>
      <c r="C9" s="22"/>
      <c r="D9" s="22"/>
      <c r="E9" s="4"/>
      <c r="F9" s="34"/>
      <c r="G9" s="34"/>
      <c r="H9" s="34"/>
      <c r="I9" s="34"/>
    </row>
    <row r="10" spans="1:9" ht="21" customHeight="1">
      <c r="A10" s="22" t="s">
        <v>31</v>
      </c>
      <c r="B10" s="22"/>
      <c r="C10" s="22"/>
      <c r="D10" s="22"/>
      <c r="E10" s="4"/>
      <c r="F10" s="34"/>
      <c r="G10" s="40">
        <v>635565</v>
      </c>
      <c r="H10" s="41"/>
      <c r="I10" s="40">
        <v>556235</v>
      </c>
    </row>
    <row r="11" spans="1:9" ht="21" customHeight="1">
      <c r="A11" s="22" t="s">
        <v>32</v>
      </c>
      <c r="B11" s="22"/>
      <c r="C11" s="22"/>
      <c r="D11" s="22"/>
      <c r="E11" s="4"/>
      <c r="F11" s="34"/>
      <c r="G11" s="42">
        <v>6407</v>
      </c>
      <c r="H11" s="41"/>
      <c r="I11" s="42">
        <v>8195</v>
      </c>
    </row>
    <row r="12" spans="1:9" ht="21" customHeight="1">
      <c r="A12" s="33" t="s">
        <v>33</v>
      </c>
      <c r="B12" s="22"/>
      <c r="C12" s="22"/>
      <c r="D12" s="22"/>
      <c r="E12" s="4"/>
      <c r="F12" s="34"/>
      <c r="G12" s="42">
        <f>SUM(G10:G11)</f>
        <v>641972</v>
      </c>
      <c r="H12" s="41"/>
      <c r="I12" s="42">
        <f>SUM(I10:I11)</f>
        <v>564430</v>
      </c>
    </row>
    <row r="13" spans="1:9" ht="21" customHeight="1">
      <c r="A13" s="33" t="s">
        <v>34</v>
      </c>
      <c r="B13" s="22"/>
      <c r="C13" s="22"/>
      <c r="D13" s="22"/>
      <c r="E13" s="4"/>
      <c r="F13" s="34"/>
      <c r="G13" s="40"/>
      <c r="H13" s="43"/>
      <c r="I13" s="40"/>
    </row>
    <row r="14" spans="1:9" ht="21" customHeight="1">
      <c r="A14" s="22" t="s">
        <v>35</v>
      </c>
      <c r="B14" s="22"/>
      <c r="C14" s="22"/>
      <c r="D14" s="22"/>
      <c r="E14" s="4"/>
      <c r="F14" s="34"/>
      <c r="G14" s="40">
        <v>448706</v>
      </c>
      <c r="H14" s="41"/>
      <c r="I14" s="40">
        <v>406144</v>
      </c>
    </row>
    <row r="15" spans="1:9" ht="21" customHeight="1">
      <c r="A15" s="22" t="s">
        <v>64</v>
      </c>
      <c r="B15" s="22"/>
      <c r="C15" s="22"/>
      <c r="D15" s="22"/>
      <c r="E15" s="4"/>
      <c r="F15" s="34"/>
      <c r="G15" s="40">
        <v>13552</v>
      </c>
      <c r="H15" s="41"/>
      <c r="I15" s="40">
        <v>11965</v>
      </c>
    </row>
    <row r="16" spans="1:9" ht="21" customHeight="1">
      <c r="A16" s="22" t="s">
        <v>36</v>
      </c>
      <c r="B16" s="22"/>
      <c r="C16" s="22"/>
      <c r="D16" s="22"/>
      <c r="E16" s="4"/>
      <c r="F16" s="34"/>
      <c r="G16" s="42">
        <v>119960</v>
      </c>
      <c r="H16" s="44"/>
      <c r="I16" s="42">
        <v>104517</v>
      </c>
    </row>
    <row r="17" spans="1:9" ht="21" customHeight="1">
      <c r="A17" s="33" t="s">
        <v>37</v>
      </c>
      <c r="B17" s="22"/>
      <c r="C17" s="22"/>
      <c r="D17" s="22"/>
      <c r="E17" s="4"/>
      <c r="F17" s="34"/>
      <c r="G17" s="42">
        <f>SUM(G14:G16)</f>
        <v>582218</v>
      </c>
      <c r="H17" s="41"/>
      <c r="I17" s="42">
        <f>SUM(I14:I16)</f>
        <v>522626</v>
      </c>
    </row>
    <row r="18" spans="1:9" ht="21" customHeight="1">
      <c r="A18" s="33" t="s">
        <v>54</v>
      </c>
      <c r="B18" s="22"/>
      <c r="C18" s="22"/>
      <c r="D18" s="22"/>
      <c r="E18" s="4"/>
      <c r="F18" s="34"/>
      <c r="G18" s="45">
        <f>SUM(G12-G17)</f>
        <v>59754</v>
      </c>
      <c r="H18" s="41"/>
      <c r="I18" s="45">
        <f>SUM(I12-I17)</f>
        <v>41804</v>
      </c>
    </row>
    <row r="19" spans="1:9" ht="21" customHeight="1">
      <c r="A19" s="22" t="s">
        <v>53</v>
      </c>
      <c r="B19" s="22"/>
      <c r="C19" s="22"/>
      <c r="D19" s="22"/>
      <c r="E19" s="4">
        <v>12</v>
      </c>
      <c r="F19" s="34"/>
      <c r="G19" s="42">
        <v>-9388</v>
      </c>
      <c r="H19" s="44"/>
      <c r="I19" s="42">
        <v>-6366</v>
      </c>
    </row>
    <row r="20" spans="1:9" ht="21" customHeight="1">
      <c r="A20" s="33" t="s">
        <v>134</v>
      </c>
      <c r="B20" s="22"/>
      <c r="C20" s="22"/>
      <c r="D20" s="22"/>
      <c r="E20" s="4"/>
      <c r="F20" s="34"/>
      <c r="G20" s="68">
        <f>SUM(G18:G19)</f>
        <v>50366</v>
      </c>
      <c r="H20" s="41"/>
      <c r="I20" s="68">
        <f>SUM(I18:I19)</f>
        <v>35438</v>
      </c>
    </row>
    <row r="21" spans="1:9" ht="21" customHeight="1">
      <c r="A21" s="33"/>
      <c r="B21" s="22"/>
      <c r="C21" s="22"/>
      <c r="D21" s="22"/>
      <c r="E21" s="4"/>
      <c r="F21" s="34"/>
      <c r="G21" s="45"/>
      <c r="H21" s="41"/>
      <c r="I21" s="45"/>
    </row>
    <row r="22" spans="1:9" ht="21" customHeight="1">
      <c r="A22" s="47" t="s">
        <v>65</v>
      </c>
      <c r="B22" s="22"/>
      <c r="C22" s="22"/>
      <c r="D22" s="22"/>
      <c r="E22" s="4"/>
      <c r="F22" s="34"/>
      <c r="G22" s="45"/>
      <c r="H22" s="41"/>
      <c r="I22" s="45"/>
    </row>
    <row r="23" spans="1:9" ht="21" customHeight="1">
      <c r="A23" s="48" t="s">
        <v>66</v>
      </c>
      <c r="B23" s="22"/>
      <c r="C23" s="22"/>
      <c r="D23" s="22"/>
      <c r="E23" s="4"/>
      <c r="F23" s="34"/>
      <c r="G23" s="45"/>
      <c r="H23" s="41"/>
      <c r="I23" s="45"/>
    </row>
    <row r="24" spans="1:9" ht="21" customHeight="1">
      <c r="A24" s="48" t="s">
        <v>67</v>
      </c>
      <c r="B24" s="22"/>
      <c r="C24" s="22"/>
      <c r="D24" s="22"/>
      <c r="E24" s="4"/>
      <c r="F24" s="34"/>
      <c r="G24" s="45"/>
      <c r="H24" s="41"/>
      <c r="I24" s="45"/>
    </row>
    <row r="25" spans="1:9" ht="21" customHeight="1">
      <c r="A25" s="49" t="s">
        <v>165</v>
      </c>
      <c r="B25" s="22"/>
      <c r="C25" s="22"/>
      <c r="D25" s="22"/>
      <c r="E25" s="4"/>
      <c r="F25" s="34"/>
      <c r="G25" s="45"/>
      <c r="H25" s="41"/>
      <c r="I25" s="45"/>
    </row>
    <row r="26" spans="1:9" ht="21" customHeight="1">
      <c r="A26" s="49" t="s">
        <v>68</v>
      </c>
      <c r="B26" s="50"/>
      <c r="C26" s="50"/>
      <c r="D26" s="22"/>
      <c r="E26" s="4">
        <v>3</v>
      </c>
      <c r="F26" s="34"/>
      <c r="G26" s="45">
        <v>-134</v>
      </c>
      <c r="H26" s="44"/>
      <c r="I26" s="45">
        <v>-1426</v>
      </c>
    </row>
    <row r="27" spans="1:9" ht="21" customHeight="1">
      <c r="A27" s="30" t="s">
        <v>118</v>
      </c>
      <c r="B27" s="50"/>
      <c r="C27" s="50"/>
      <c r="D27" s="22"/>
      <c r="E27" s="4">
        <v>12</v>
      </c>
      <c r="F27" s="34"/>
      <c r="G27" s="42">
        <v>27</v>
      </c>
      <c r="H27" s="44"/>
      <c r="I27" s="42">
        <v>285</v>
      </c>
    </row>
    <row r="28" spans="1:9" ht="21" customHeight="1">
      <c r="A28" s="30" t="s">
        <v>111</v>
      </c>
      <c r="B28" s="50"/>
      <c r="C28" s="50"/>
      <c r="D28" s="22"/>
      <c r="E28" s="4"/>
      <c r="F28" s="34"/>
      <c r="G28" s="45"/>
      <c r="H28" s="44"/>
      <c r="I28" s="45"/>
    </row>
    <row r="29" spans="1:9" ht="21" customHeight="1">
      <c r="A29" s="30" t="s">
        <v>112</v>
      </c>
      <c r="B29" s="50"/>
      <c r="C29" s="50"/>
      <c r="D29" s="22"/>
      <c r="E29" s="4"/>
      <c r="F29" s="34"/>
      <c r="G29" s="45"/>
      <c r="H29" s="44"/>
      <c r="I29" s="45"/>
    </row>
    <row r="30" spans="1:9" ht="21" customHeight="1">
      <c r="A30" s="30" t="s">
        <v>113</v>
      </c>
      <c r="B30" s="50"/>
      <c r="C30" s="50"/>
      <c r="D30" s="22"/>
      <c r="E30" s="4"/>
      <c r="F30" s="34"/>
      <c r="G30" s="42">
        <f>SUM(G26:G29)</f>
        <v>-107</v>
      </c>
      <c r="H30" s="44"/>
      <c r="I30" s="42">
        <f>SUM(I26:I29)</f>
        <v>-1141</v>
      </c>
    </row>
    <row r="31" spans="1:9" ht="21" customHeight="1">
      <c r="A31" s="51" t="s">
        <v>135</v>
      </c>
      <c r="B31" s="50"/>
      <c r="C31" s="50"/>
      <c r="D31" s="22"/>
      <c r="E31" s="4"/>
      <c r="F31" s="34"/>
      <c r="G31" s="42">
        <f>SUM(G30)</f>
        <v>-107</v>
      </c>
      <c r="H31" s="41"/>
      <c r="I31" s="42">
        <f>SUM(I30)</f>
        <v>-1141</v>
      </c>
    </row>
    <row r="33" spans="1:9" ht="21" customHeight="1" thickBot="1">
      <c r="A33" s="51" t="s">
        <v>136</v>
      </c>
      <c r="G33" s="46">
        <f>G20+G31</f>
        <v>50259</v>
      </c>
      <c r="H33" s="41"/>
      <c r="I33" s="46">
        <f>I20+I31</f>
        <v>34297</v>
      </c>
    </row>
    <row r="34" spans="1:9" ht="21" customHeight="1" thickTop="1">
      <c r="A34" s="51"/>
      <c r="G34" s="45"/>
      <c r="H34" s="41"/>
      <c r="I34" s="45"/>
    </row>
    <row r="35" spans="1:9" ht="21" customHeight="1">
      <c r="A35" s="22"/>
      <c r="B35" s="22"/>
      <c r="C35" s="22"/>
      <c r="D35" s="22"/>
      <c r="E35" s="32"/>
      <c r="F35" s="36"/>
      <c r="G35" s="36"/>
      <c r="H35" s="36"/>
      <c r="I35" s="2" t="s">
        <v>155</v>
      </c>
    </row>
    <row r="36" spans="1:9" ht="21" customHeight="1">
      <c r="A36" s="52" t="s">
        <v>69</v>
      </c>
      <c r="E36" s="65">
        <v>13</v>
      </c>
      <c r="G36" s="45"/>
      <c r="H36" s="41"/>
      <c r="I36" s="45"/>
    </row>
    <row r="37" spans="1:9" ht="21" customHeight="1" thickBot="1">
      <c r="A37" s="30" t="s">
        <v>119</v>
      </c>
      <c r="E37" s="65"/>
      <c r="G37" s="59">
        <f>G20/G40</f>
        <v>8.3943333333333328E-2</v>
      </c>
      <c r="H37" s="41"/>
      <c r="I37" s="59">
        <f>I20/I40</f>
        <v>5.9063333333333336E-2</v>
      </c>
    </row>
    <row r="38" spans="1:9" ht="21" customHeight="1" thickTop="1">
      <c r="A38" s="52"/>
      <c r="G38" s="45"/>
      <c r="H38" s="41"/>
      <c r="I38" s="45"/>
    </row>
    <row r="39" spans="1:9" ht="21" customHeight="1">
      <c r="A39" s="22"/>
      <c r="B39" s="22"/>
      <c r="C39" s="22"/>
      <c r="D39" s="22"/>
      <c r="E39" s="32"/>
      <c r="F39" s="36"/>
      <c r="G39" s="36"/>
      <c r="H39" s="36"/>
      <c r="I39" s="2" t="s">
        <v>156</v>
      </c>
    </row>
    <row r="40" spans="1:9" ht="21" customHeight="1" thickBot="1">
      <c r="A40" s="30" t="s">
        <v>152</v>
      </c>
      <c r="G40" s="46">
        <v>600000</v>
      </c>
      <c r="H40" s="41"/>
      <c r="I40" s="46">
        <v>600000</v>
      </c>
    </row>
    <row r="41" spans="1:9" ht="21" customHeight="1" thickTop="1"/>
    <row r="42" spans="1:9" ht="21" customHeight="1">
      <c r="A42" s="25" t="s">
        <v>11</v>
      </c>
    </row>
    <row r="43" spans="1:9" ht="21" customHeight="1">
      <c r="I43" s="71" t="s">
        <v>126</v>
      </c>
    </row>
    <row r="44" spans="1:9" ht="21" customHeight="1">
      <c r="A44" s="1" t="s">
        <v>127</v>
      </c>
      <c r="B44" s="22"/>
      <c r="C44" s="22"/>
      <c r="D44" s="22"/>
      <c r="E44" s="4"/>
      <c r="F44" s="34"/>
      <c r="G44" s="34"/>
      <c r="H44" s="34"/>
      <c r="I44" s="34"/>
    </row>
    <row r="45" spans="1:9" ht="21" customHeight="1">
      <c r="A45" s="1" t="s">
        <v>151</v>
      </c>
      <c r="B45" s="22"/>
      <c r="C45" s="22"/>
      <c r="D45" s="22"/>
      <c r="E45" s="4"/>
      <c r="F45" s="34"/>
      <c r="G45" s="34"/>
      <c r="H45" s="34"/>
      <c r="I45" s="34"/>
    </row>
    <row r="46" spans="1:9" ht="21" customHeight="1">
      <c r="A46" s="33" t="s">
        <v>62</v>
      </c>
      <c r="B46" s="22"/>
      <c r="C46" s="22"/>
      <c r="D46" s="22"/>
      <c r="E46" s="4"/>
      <c r="F46" s="34"/>
      <c r="G46" s="34"/>
      <c r="H46" s="34"/>
      <c r="I46" s="34"/>
    </row>
    <row r="47" spans="1:9" ht="21" customHeight="1">
      <c r="A47" s="33" t="s">
        <v>161</v>
      </c>
      <c r="B47" s="22"/>
      <c r="C47" s="22"/>
      <c r="D47" s="22"/>
      <c r="E47" s="4"/>
      <c r="F47" s="34"/>
      <c r="G47" s="34"/>
      <c r="H47" s="34"/>
      <c r="I47" s="34"/>
    </row>
    <row r="48" spans="1:9" ht="21" customHeight="1">
      <c r="A48" s="22"/>
      <c r="B48" s="22"/>
      <c r="C48" s="22"/>
      <c r="D48" s="22"/>
      <c r="E48" s="32"/>
      <c r="F48" s="36"/>
      <c r="G48" s="36"/>
      <c r="H48" s="36"/>
      <c r="I48" s="2" t="s">
        <v>122</v>
      </c>
    </row>
    <row r="49" spans="1:9" ht="21" customHeight="1">
      <c r="A49" s="22"/>
      <c r="B49" s="37"/>
      <c r="C49" s="37"/>
      <c r="D49" s="37"/>
      <c r="E49" s="3" t="s">
        <v>0</v>
      </c>
      <c r="F49" s="3"/>
      <c r="G49" s="3">
        <v>2018</v>
      </c>
      <c r="H49" s="3"/>
      <c r="I49" s="3">
        <v>2017</v>
      </c>
    </row>
    <row r="50" spans="1:9" ht="21" customHeight="1">
      <c r="A50" s="33" t="s">
        <v>63</v>
      </c>
      <c r="B50" s="37"/>
      <c r="C50" s="37"/>
      <c r="D50" s="37"/>
      <c r="E50" s="3"/>
      <c r="F50" s="38"/>
      <c r="G50" s="38"/>
      <c r="H50" s="38"/>
      <c r="I50" s="39"/>
    </row>
    <row r="51" spans="1:9" ht="21" customHeight="1">
      <c r="A51" s="33" t="s">
        <v>30</v>
      </c>
      <c r="B51" s="22"/>
      <c r="C51" s="22"/>
      <c r="D51" s="22"/>
      <c r="E51" s="4"/>
      <c r="F51" s="34"/>
      <c r="G51" s="34"/>
      <c r="H51" s="34"/>
      <c r="I51" s="34"/>
    </row>
    <row r="52" spans="1:9" ht="21" customHeight="1">
      <c r="A52" s="22" t="s">
        <v>31</v>
      </c>
      <c r="B52" s="22"/>
      <c r="C52" s="22"/>
      <c r="D52" s="22"/>
      <c r="E52" s="4"/>
      <c r="F52" s="34"/>
      <c r="G52" s="40">
        <v>1277940</v>
      </c>
      <c r="H52" s="41"/>
      <c r="I52" s="40">
        <v>1113961</v>
      </c>
    </row>
    <row r="53" spans="1:9" ht="21" customHeight="1">
      <c r="A53" s="22" t="s">
        <v>32</v>
      </c>
      <c r="B53" s="22"/>
      <c r="C53" s="22"/>
      <c r="D53" s="22"/>
      <c r="E53" s="4"/>
      <c r="F53" s="34"/>
      <c r="G53" s="42">
        <v>17375</v>
      </c>
      <c r="H53" s="41"/>
      <c r="I53" s="42">
        <v>16590</v>
      </c>
    </row>
    <row r="54" spans="1:9" ht="21" customHeight="1">
      <c r="A54" s="33" t="s">
        <v>33</v>
      </c>
      <c r="B54" s="22"/>
      <c r="C54" s="22"/>
      <c r="D54" s="22"/>
      <c r="E54" s="4"/>
      <c r="F54" s="34"/>
      <c r="G54" s="42">
        <f>SUM(G52:G53)</f>
        <v>1295315</v>
      </c>
      <c r="H54" s="41"/>
      <c r="I54" s="42">
        <f>SUM(I52:I53)</f>
        <v>1130551</v>
      </c>
    </row>
    <row r="55" spans="1:9" ht="21" customHeight="1">
      <c r="A55" s="33" t="s">
        <v>34</v>
      </c>
      <c r="B55" s="22"/>
      <c r="C55" s="22"/>
      <c r="D55" s="22"/>
      <c r="E55" s="4"/>
      <c r="F55" s="34"/>
      <c r="G55" s="40"/>
      <c r="H55" s="43"/>
      <c r="I55" s="40"/>
    </row>
    <row r="56" spans="1:9" ht="21" customHeight="1">
      <c r="A56" s="22" t="s">
        <v>35</v>
      </c>
      <c r="B56" s="22"/>
      <c r="C56" s="22"/>
      <c r="D56" s="22"/>
      <c r="E56" s="4"/>
      <c r="F56" s="34"/>
      <c r="G56" s="40">
        <v>893230</v>
      </c>
      <c r="H56" s="41"/>
      <c r="I56" s="40">
        <v>793876</v>
      </c>
    </row>
    <row r="57" spans="1:9" ht="21" customHeight="1">
      <c r="A57" s="22" t="s">
        <v>64</v>
      </c>
      <c r="B57" s="22"/>
      <c r="C57" s="22"/>
      <c r="D57" s="22"/>
      <c r="E57" s="4"/>
      <c r="F57" s="34"/>
      <c r="G57" s="40">
        <v>29410</v>
      </c>
      <c r="H57" s="41"/>
      <c r="I57" s="40">
        <v>22729</v>
      </c>
    </row>
    <row r="58" spans="1:9" ht="21" customHeight="1">
      <c r="A58" s="22" t="s">
        <v>36</v>
      </c>
      <c r="B58" s="22"/>
      <c r="C58" s="22"/>
      <c r="D58" s="22"/>
      <c r="E58" s="4"/>
      <c r="F58" s="34"/>
      <c r="G58" s="42">
        <v>249378</v>
      </c>
      <c r="H58" s="44"/>
      <c r="I58" s="42">
        <v>196712</v>
      </c>
    </row>
    <row r="59" spans="1:9" ht="21" customHeight="1">
      <c r="A59" s="33" t="s">
        <v>37</v>
      </c>
      <c r="B59" s="22"/>
      <c r="C59" s="22"/>
      <c r="D59" s="22"/>
      <c r="E59" s="4"/>
      <c r="F59" s="34"/>
      <c r="G59" s="42">
        <f>SUM(G56:G58)</f>
        <v>1172018</v>
      </c>
      <c r="H59" s="41"/>
      <c r="I59" s="42">
        <f>SUM(I56:I58)</f>
        <v>1013317</v>
      </c>
    </row>
    <row r="60" spans="1:9" ht="21" customHeight="1">
      <c r="A60" s="33" t="s">
        <v>54</v>
      </c>
      <c r="B60" s="22"/>
      <c r="C60" s="22"/>
      <c r="D60" s="22"/>
      <c r="E60" s="4"/>
      <c r="F60" s="34"/>
      <c r="G60" s="45">
        <f>SUM(G54-G59)</f>
        <v>123297</v>
      </c>
      <c r="H60" s="41"/>
      <c r="I60" s="45">
        <f>SUM(I54-I59)</f>
        <v>117234</v>
      </c>
    </row>
    <row r="61" spans="1:9" ht="21" customHeight="1">
      <c r="A61" s="22" t="s">
        <v>53</v>
      </c>
      <c r="B61" s="22"/>
      <c r="C61" s="22"/>
      <c r="D61" s="22"/>
      <c r="E61" s="4">
        <v>12</v>
      </c>
      <c r="F61" s="34"/>
      <c r="G61" s="42">
        <v>-20702</v>
      </c>
      <c r="H61" s="44"/>
      <c r="I61" s="42">
        <v>-20535</v>
      </c>
    </row>
    <row r="62" spans="1:9" ht="21" customHeight="1">
      <c r="A62" s="33" t="s">
        <v>134</v>
      </c>
      <c r="B62" s="22"/>
      <c r="C62" s="22"/>
      <c r="D62" s="22"/>
      <c r="E62" s="4"/>
      <c r="F62" s="34"/>
      <c r="G62" s="68">
        <f>SUM(G60:G61)</f>
        <v>102595</v>
      </c>
      <c r="H62" s="41"/>
      <c r="I62" s="68">
        <f>SUM(I60:I61)</f>
        <v>96699</v>
      </c>
    </row>
    <row r="63" spans="1:9" ht="21" customHeight="1">
      <c r="A63" s="33"/>
      <c r="B63" s="22"/>
      <c r="C63" s="22"/>
      <c r="D63" s="22"/>
      <c r="E63" s="4"/>
      <c r="F63" s="34"/>
      <c r="G63" s="45"/>
      <c r="H63" s="41"/>
      <c r="I63" s="45"/>
    </row>
    <row r="64" spans="1:9" ht="21" customHeight="1">
      <c r="A64" s="47" t="s">
        <v>65</v>
      </c>
      <c r="B64" s="22"/>
      <c r="C64" s="22"/>
      <c r="D64" s="22"/>
      <c r="E64" s="4"/>
      <c r="F64" s="34"/>
      <c r="G64" s="45"/>
      <c r="H64" s="41"/>
      <c r="I64" s="45"/>
    </row>
    <row r="65" spans="1:9" ht="21" customHeight="1">
      <c r="A65" s="48" t="s">
        <v>66</v>
      </c>
      <c r="B65" s="22"/>
      <c r="C65" s="22"/>
      <c r="D65" s="22"/>
      <c r="E65" s="4"/>
      <c r="F65" s="34"/>
      <c r="G65" s="45"/>
      <c r="H65" s="41"/>
      <c r="I65" s="45"/>
    </row>
    <row r="66" spans="1:9" ht="21" customHeight="1">
      <c r="A66" s="48" t="s">
        <v>67</v>
      </c>
      <c r="B66" s="22"/>
      <c r="C66" s="22"/>
      <c r="D66" s="22"/>
      <c r="E66" s="4"/>
      <c r="F66" s="34"/>
      <c r="G66" s="45"/>
      <c r="H66" s="41"/>
      <c r="I66" s="45"/>
    </row>
    <row r="67" spans="1:9" ht="21" customHeight="1">
      <c r="A67" s="49" t="s">
        <v>165</v>
      </c>
      <c r="B67" s="22"/>
      <c r="C67" s="22"/>
      <c r="D67" s="22"/>
      <c r="E67" s="4"/>
      <c r="F67" s="34"/>
      <c r="G67" s="45"/>
      <c r="H67" s="41"/>
      <c r="I67" s="45"/>
    </row>
    <row r="68" spans="1:9" ht="21" customHeight="1">
      <c r="A68" s="49" t="s">
        <v>68</v>
      </c>
      <c r="B68" s="50"/>
      <c r="C68" s="50"/>
      <c r="D68" s="22"/>
      <c r="E68" s="4">
        <v>3</v>
      </c>
      <c r="F68" s="34"/>
      <c r="G68" s="45">
        <v>-2270</v>
      </c>
      <c r="H68" s="44"/>
      <c r="I68" s="45">
        <v>-1175</v>
      </c>
    </row>
    <row r="69" spans="1:9" ht="21" customHeight="1">
      <c r="A69" s="30" t="s">
        <v>118</v>
      </c>
      <c r="B69" s="50"/>
      <c r="C69" s="50"/>
      <c r="D69" s="22"/>
      <c r="E69" s="4">
        <v>12</v>
      </c>
      <c r="F69" s="34"/>
      <c r="G69" s="42">
        <v>454</v>
      </c>
      <c r="H69" s="44"/>
      <c r="I69" s="42">
        <v>235</v>
      </c>
    </row>
    <row r="70" spans="1:9" ht="21" customHeight="1">
      <c r="A70" s="30" t="s">
        <v>111</v>
      </c>
      <c r="B70" s="50"/>
      <c r="C70" s="50"/>
      <c r="D70" s="22"/>
      <c r="E70" s="4"/>
      <c r="F70" s="34"/>
      <c r="G70" s="45"/>
      <c r="H70" s="44"/>
      <c r="I70" s="45"/>
    </row>
    <row r="71" spans="1:9" ht="21" customHeight="1">
      <c r="A71" s="30" t="s">
        <v>112</v>
      </c>
      <c r="B71" s="50"/>
      <c r="C71" s="50"/>
      <c r="D71" s="22"/>
      <c r="E71" s="4"/>
      <c r="F71" s="34"/>
      <c r="G71" s="45"/>
      <c r="H71" s="44"/>
      <c r="I71" s="45"/>
    </row>
    <row r="72" spans="1:9" ht="21" customHeight="1">
      <c r="A72" s="30" t="s">
        <v>113</v>
      </c>
      <c r="B72" s="50"/>
      <c r="C72" s="50"/>
      <c r="D72" s="22"/>
      <c r="E72" s="4"/>
      <c r="F72" s="34"/>
      <c r="G72" s="42">
        <f>SUM(G68:G71)</f>
        <v>-1816</v>
      </c>
      <c r="H72" s="44"/>
      <c r="I72" s="42">
        <f>SUM(I68:I71)</f>
        <v>-940</v>
      </c>
    </row>
    <row r="73" spans="1:9" ht="21" customHeight="1">
      <c r="A73" s="51" t="s">
        <v>135</v>
      </c>
      <c r="B73" s="50"/>
      <c r="C73" s="50"/>
      <c r="D73" s="22"/>
      <c r="E73" s="4"/>
      <c r="F73" s="34"/>
      <c r="G73" s="42">
        <f>SUM(G72)</f>
        <v>-1816</v>
      </c>
      <c r="H73" s="41"/>
      <c r="I73" s="42">
        <f>SUM(I72)</f>
        <v>-940</v>
      </c>
    </row>
    <row r="75" spans="1:9" ht="21" customHeight="1" thickBot="1">
      <c r="A75" s="51" t="s">
        <v>136</v>
      </c>
      <c r="G75" s="46">
        <f>G62+G73</f>
        <v>100779</v>
      </c>
      <c r="H75" s="41"/>
      <c r="I75" s="46">
        <f>I62+I73</f>
        <v>95759</v>
      </c>
    </row>
    <row r="76" spans="1:9" ht="21" customHeight="1" thickTop="1">
      <c r="A76" s="51"/>
      <c r="G76" s="45"/>
      <c r="H76" s="41"/>
      <c r="I76" s="45"/>
    </row>
    <row r="77" spans="1:9" ht="21" customHeight="1">
      <c r="A77" s="22"/>
      <c r="B77" s="22"/>
      <c r="C77" s="22"/>
      <c r="D77" s="22"/>
      <c r="E77" s="32"/>
      <c r="F77" s="36"/>
      <c r="G77" s="36"/>
      <c r="H77" s="36"/>
      <c r="I77" s="2" t="s">
        <v>155</v>
      </c>
    </row>
    <row r="78" spans="1:9" ht="21" customHeight="1">
      <c r="A78" s="52" t="s">
        <v>69</v>
      </c>
      <c r="E78" s="65">
        <v>13</v>
      </c>
      <c r="G78" s="45"/>
      <c r="H78" s="41"/>
      <c r="I78" s="45"/>
    </row>
    <row r="79" spans="1:9" ht="21" customHeight="1" thickBot="1">
      <c r="A79" s="30" t="s">
        <v>119</v>
      </c>
      <c r="E79" s="65"/>
      <c r="G79" s="59">
        <f>G62/G82</f>
        <v>0.17099166666666665</v>
      </c>
      <c r="H79" s="41"/>
      <c r="I79" s="59">
        <f>I62/I82</f>
        <v>0.161165</v>
      </c>
    </row>
    <row r="80" spans="1:9" ht="21" customHeight="1" thickTop="1">
      <c r="A80" s="52"/>
      <c r="G80" s="45"/>
      <c r="H80" s="41"/>
      <c r="I80" s="45"/>
    </row>
    <row r="81" spans="1:9" ht="21" customHeight="1">
      <c r="A81" s="22"/>
      <c r="B81" s="22"/>
      <c r="C81" s="22"/>
      <c r="D81" s="22"/>
      <c r="E81" s="32"/>
      <c r="F81" s="36"/>
      <c r="G81" s="36"/>
      <c r="H81" s="36"/>
      <c r="I81" s="2" t="s">
        <v>156</v>
      </c>
    </row>
    <row r="82" spans="1:9" ht="21" customHeight="1" thickBot="1">
      <c r="A82" s="30" t="s">
        <v>152</v>
      </c>
      <c r="G82" s="46">
        <v>600000</v>
      </c>
      <c r="H82" s="41"/>
      <c r="I82" s="46">
        <v>600000</v>
      </c>
    </row>
    <row r="83" spans="1:9" ht="21" customHeight="1" thickTop="1"/>
    <row r="84" spans="1:9" ht="21" customHeight="1">
      <c r="A84" s="25" t="s">
        <v>11</v>
      </c>
    </row>
    <row r="85" spans="1:9" ht="22.5" customHeight="1">
      <c r="I85" s="71" t="s">
        <v>126</v>
      </c>
    </row>
    <row r="86" spans="1:9" ht="22.5" customHeight="1">
      <c r="A86" s="1" t="s">
        <v>127</v>
      </c>
    </row>
    <row r="87" spans="1:9" ht="22.5" customHeight="1">
      <c r="A87" s="1" t="s">
        <v>151</v>
      </c>
      <c r="B87" s="22"/>
      <c r="C87" s="22"/>
      <c r="D87" s="22"/>
      <c r="E87" s="4"/>
      <c r="F87" s="34"/>
      <c r="G87" s="34"/>
      <c r="H87" s="34"/>
      <c r="I87" s="34"/>
    </row>
    <row r="88" spans="1:9" ht="22.5" customHeight="1">
      <c r="A88" s="52" t="s">
        <v>70</v>
      </c>
    </row>
    <row r="89" spans="1:9" ht="22.5" customHeight="1">
      <c r="A89" s="33" t="s">
        <v>161</v>
      </c>
    </row>
    <row r="90" spans="1:9" ht="22.5" customHeight="1">
      <c r="A90" s="22"/>
      <c r="B90" s="22"/>
      <c r="C90" s="22"/>
      <c r="D90" s="22"/>
      <c r="E90" s="32"/>
      <c r="F90" s="36"/>
      <c r="G90" s="36"/>
      <c r="H90" s="36"/>
      <c r="I90" s="2" t="s">
        <v>122</v>
      </c>
    </row>
    <row r="91" spans="1:9" ht="22.5" customHeight="1">
      <c r="A91" s="22"/>
      <c r="B91" s="37"/>
      <c r="C91" s="37"/>
      <c r="D91" s="37"/>
      <c r="E91" s="3"/>
      <c r="F91" s="38"/>
      <c r="G91" s="3">
        <v>2018</v>
      </c>
      <c r="H91" s="3"/>
      <c r="I91" s="3">
        <v>2017</v>
      </c>
    </row>
    <row r="92" spans="1:9" ht="22.5" customHeight="1">
      <c r="A92" s="27" t="s">
        <v>71</v>
      </c>
    </row>
    <row r="93" spans="1:9" ht="22.5" customHeight="1">
      <c r="A93" s="29" t="s">
        <v>72</v>
      </c>
      <c r="G93" s="60">
        <f>G60</f>
        <v>123297</v>
      </c>
      <c r="I93" s="60">
        <f>I60</f>
        <v>117234</v>
      </c>
    </row>
    <row r="94" spans="1:9" ht="22.5" customHeight="1">
      <c r="A94" s="29" t="s">
        <v>73</v>
      </c>
    </row>
    <row r="95" spans="1:9" ht="22.5" customHeight="1">
      <c r="A95" s="29" t="s">
        <v>74</v>
      </c>
    </row>
    <row r="96" spans="1:9" ht="22.5" customHeight="1">
      <c r="A96" s="29" t="s">
        <v>75</v>
      </c>
      <c r="G96" s="60">
        <v>76502</v>
      </c>
      <c r="I96" s="60">
        <v>74350</v>
      </c>
    </row>
    <row r="97" spans="1:9" s="72" customFormat="1" ht="22.5" customHeight="1">
      <c r="A97" s="29" t="s">
        <v>166</v>
      </c>
      <c r="E97" s="73"/>
      <c r="G97" s="67">
        <v>67</v>
      </c>
      <c r="I97" s="67">
        <v>169</v>
      </c>
    </row>
    <row r="98" spans="1:9" ht="22.5" customHeight="1">
      <c r="A98" s="29" t="s">
        <v>164</v>
      </c>
      <c r="G98" s="60">
        <v>5226</v>
      </c>
      <c r="I98" s="60">
        <v>1686</v>
      </c>
    </row>
    <row r="99" spans="1:9" s="72" customFormat="1" ht="22.5" customHeight="1">
      <c r="A99" s="53" t="s">
        <v>169</v>
      </c>
      <c r="E99" s="73"/>
      <c r="G99" s="67">
        <v>963</v>
      </c>
      <c r="I99" s="67">
        <v>1953</v>
      </c>
    </row>
    <row r="100" spans="1:9" s="72" customFormat="1" ht="22.5" customHeight="1">
      <c r="A100" s="53" t="s">
        <v>147</v>
      </c>
      <c r="E100" s="73"/>
      <c r="G100" s="67">
        <v>-4292</v>
      </c>
      <c r="I100" s="67">
        <v>-979</v>
      </c>
    </row>
    <row r="101" spans="1:9" ht="22.5" customHeight="1">
      <c r="A101" s="29" t="s">
        <v>120</v>
      </c>
      <c r="B101" s="29"/>
      <c r="G101" s="60">
        <v>16254</v>
      </c>
      <c r="I101" s="60">
        <v>6782</v>
      </c>
    </row>
    <row r="102" spans="1:9" ht="22.5" customHeight="1">
      <c r="A102" s="29" t="s">
        <v>77</v>
      </c>
      <c r="G102" s="60">
        <v>-362</v>
      </c>
      <c r="I102" s="60">
        <v>-573</v>
      </c>
    </row>
    <row r="103" spans="1:9" ht="22.5" customHeight="1">
      <c r="A103" s="29" t="s">
        <v>76</v>
      </c>
      <c r="G103" s="61">
        <v>-2991</v>
      </c>
      <c r="I103" s="61">
        <v>-5639</v>
      </c>
    </row>
    <row r="104" spans="1:9" ht="22.5" customHeight="1">
      <c r="A104" s="30" t="s">
        <v>78</v>
      </c>
    </row>
    <row r="105" spans="1:9" ht="22.5" customHeight="1">
      <c r="A105" s="30" t="s">
        <v>79</v>
      </c>
      <c r="G105" s="60">
        <f>SUM(G93:G104)</f>
        <v>214664</v>
      </c>
      <c r="I105" s="60">
        <f>SUM(I93:I104)</f>
        <v>194983</v>
      </c>
    </row>
    <row r="106" spans="1:9" ht="22.5" customHeight="1">
      <c r="A106" s="29" t="s">
        <v>80</v>
      </c>
    </row>
    <row r="107" spans="1:9" ht="22.5" customHeight="1">
      <c r="A107" s="29" t="s">
        <v>81</v>
      </c>
      <c r="B107" s="29"/>
      <c r="G107" s="60">
        <v>20148</v>
      </c>
      <c r="I107" s="60">
        <v>36072</v>
      </c>
    </row>
    <row r="108" spans="1:9" ht="22.5" customHeight="1">
      <c r="A108" s="29" t="s">
        <v>167</v>
      </c>
      <c r="B108" s="29"/>
      <c r="G108" s="60">
        <v>-2233</v>
      </c>
      <c r="I108" s="60">
        <v>2904</v>
      </c>
    </row>
    <row r="109" spans="1:9" ht="22.5" customHeight="1">
      <c r="A109" s="29" t="s">
        <v>82</v>
      </c>
      <c r="B109" s="29"/>
      <c r="G109" s="60">
        <v>6486</v>
      </c>
      <c r="I109" s="60">
        <v>5838</v>
      </c>
    </row>
    <row r="110" spans="1:9" ht="22.5" customHeight="1">
      <c r="A110" s="29" t="s">
        <v>83</v>
      </c>
      <c r="B110" s="29"/>
      <c r="G110" s="60">
        <v>-584</v>
      </c>
      <c r="I110" s="60">
        <v>-191</v>
      </c>
    </row>
    <row r="111" spans="1:9" ht="22.5" customHeight="1">
      <c r="A111" s="29" t="s">
        <v>84</v>
      </c>
      <c r="B111" s="29"/>
    </row>
    <row r="112" spans="1:9" ht="22.5" customHeight="1">
      <c r="A112" s="29" t="s">
        <v>85</v>
      </c>
      <c r="B112" s="29"/>
      <c r="G112" s="60">
        <v>9783</v>
      </c>
      <c r="I112" s="60">
        <v>-2424</v>
      </c>
    </row>
    <row r="113" spans="1:9" ht="22.5" customHeight="1">
      <c r="A113" s="29" t="s">
        <v>86</v>
      </c>
      <c r="B113" s="29"/>
      <c r="G113" s="60">
        <v>-6599</v>
      </c>
      <c r="I113" s="60">
        <v>-7112</v>
      </c>
    </row>
    <row r="114" spans="1:9" ht="22.5" customHeight="1">
      <c r="A114" s="29" t="s">
        <v>87</v>
      </c>
      <c r="B114" s="29"/>
      <c r="G114" s="60">
        <v>38</v>
      </c>
      <c r="I114" s="60">
        <v>-12</v>
      </c>
    </row>
    <row r="115" spans="1:9" ht="22.5" customHeight="1">
      <c r="A115" s="30" t="s">
        <v>90</v>
      </c>
      <c r="G115" s="61">
        <v>-573</v>
      </c>
      <c r="I115" s="61">
        <v>0</v>
      </c>
    </row>
    <row r="116" spans="1:9" ht="22.5" customHeight="1">
      <c r="A116" s="29" t="s">
        <v>71</v>
      </c>
      <c r="G116" s="60">
        <f>SUM(G105:G115)</f>
        <v>241130</v>
      </c>
      <c r="I116" s="60">
        <f>SUM(I105:I115)</f>
        <v>230058</v>
      </c>
    </row>
    <row r="117" spans="1:9" ht="22.5" customHeight="1">
      <c r="A117" s="29" t="s">
        <v>88</v>
      </c>
      <c r="G117" s="61">
        <v>-27828</v>
      </c>
      <c r="I117" s="61">
        <v>-27102</v>
      </c>
    </row>
    <row r="118" spans="1:9" ht="22.5" customHeight="1">
      <c r="A118" s="54" t="s">
        <v>89</v>
      </c>
      <c r="G118" s="61">
        <f>SUM(G116:G117)</f>
        <v>213302</v>
      </c>
      <c r="I118" s="61">
        <f>SUM(I116:I117)</f>
        <v>202956</v>
      </c>
    </row>
    <row r="119" spans="1:9" ht="22.5" customHeight="1">
      <c r="A119" s="54"/>
      <c r="G119" s="55"/>
      <c r="I119" s="55"/>
    </row>
    <row r="120" spans="1:9" ht="22.5" customHeight="1">
      <c r="A120" s="25" t="s">
        <v>11</v>
      </c>
      <c r="G120" s="55"/>
      <c r="I120" s="55"/>
    </row>
    <row r="121" spans="1:9" ht="22.5" customHeight="1">
      <c r="I121" s="71" t="s">
        <v>126</v>
      </c>
    </row>
    <row r="122" spans="1:9" ht="22.5" customHeight="1">
      <c r="A122" s="1" t="s">
        <v>127</v>
      </c>
    </row>
    <row r="123" spans="1:9" ht="22.5" customHeight="1">
      <c r="A123" s="1" t="s">
        <v>151</v>
      </c>
      <c r="B123" s="22"/>
      <c r="C123" s="22"/>
      <c r="D123" s="22"/>
      <c r="E123" s="4"/>
      <c r="F123" s="34"/>
      <c r="G123" s="34"/>
      <c r="H123" s="34"/>
      <c r="I123" s="34"/>
    </row>
    <row r="124" spans="1:9" ht="22.5" customHeight="1">
      <c r="A124" s="52" t="s">
        <v>145</v>
      </c>
    </row>
    <row r="125" spans="1:9" ht="22.5" customHeight="1">
      <c r="A125" s="33" t="s">
        <v>161</v>
      </c>
    </row>
    <row r="126" spans="1:9" ht="22.5" customHeight="1">
      <c r="A126" s="22"/>
      <c r="B126" s="22"/>
      <c r="C126" s="22"/>
      <c r="D126" s="22"/>
      <c r="E126" s="32"/>
      <c r="F126" s="36"/>
      <c r="G126" s="36"/>
      <c r="H126" s="36"/>
      <c r="I126" s="2" t="s">
        <v>122</v>
      </c>
    </row>
    <row r="127" spans="1:9" ht="22.5" customHeight="1">
      <c r="A127" s="22"/>
      <c r="B127" s="37"/>
      <c r="C127" s="37"/>
      <c r="D127" s="37"/>
      <c r="E127" s="3"/>
      <c r="F127" s="38"/>
      <c r="G127" s="3">
        <v>2018</v>
      </c>
      <c r="H127" s="3"/>
      <c r="I127" s="3">
        <v>2017</v>
      </c>
    </row>
    <row r="128" spans="1:9" ht="22.5" customHeight="1">
      <c r="A128" s="27" t="s">
        <v>91</v>
      </c>
      <c r="B128" s="27"/>
    </row>
    <row r="129" spans="1:9" s="72" customFormat="1" ht="22.5" customHeight="1">
      <c r="A129" s="29" t="s">
        <v>146</v>
      </c>
      <c r="B129" s="29"/>
      <c r="E129" s="73"/>
      <c r="G129" s="67">
        <v>455075</v>
      </c>
      <c r="I129" s="67">
        <v>155846</v>
      </c>
    </row>
    <row r="130" spans="1:9" ht="22.5" customHeight="1">
      <c r="A130" s="29" t="s">
        <v>109</v>
      </c>
      <c r="B130" s="29"/>
      <c r="G130" s="60">
        <v>362</v>
      </c>
      <c r="I130" s="60">
        <v>573</v>
      </c>
    </row>
    <row r="131" spans="1:9" ht="22.5" customHeight="1">
      <c r="A131" s="29" t="s">
        <v>92</v>
      </c>
      <c r="B131" s="29"/>
      <c r="G131" s="60">
        <v>0</v>
      </c>
      <c r="I131" s="60">
        <v>-94600</v>
      </c>
    </row>
    <row r="132" spans="1:9" ht="22.5" customHeight="1">
      <c r="A132" s="29" t="s">
        <v>149</v>
      </c>
      <c r="B132" s="29"/>
      <c r="G132" s="60"/>
      <c r="I132" s="60"/>
    </row>
    <row r="133" spans="1:9" ht="22.5" customHeight="1">
      <c r="A133" s="29" t="s">
        <v>93</v>
      </c>
      <c r="B133" s="29"/>
      <c r="G133" s="60">
        <v>-172432</v>
      </c>
      <c r="I133" s="60">
        <v>-39066</v>
      </c>
    </row>
    <row r="134" spans="1:9" ht="22.5" customHeight="1">
      <c r="A134" s="29" t="s">
        <v>108</v>
      </c>
      <c r="B134" s="29"/>
      <c r="G134" s="60">
        <v>-21265</v>
      </c>
      <c r="I134" s="60">
        <v>-121857</v>
      </c>
    </row>
    <row r="135" spans="1:9" ht="22.5" customHeight="1">
      <c r="A135" s="29" t="s">
        <v>94</v>
      </c>
      <c r="B135" s="29"/>
      <c r="G135" s="60">
        <v>-1119</v>
      </c>
      <c r="I135" s="60">
        <v>-2706</v>
      </c>
    </row>
    <row r="136" spans="1:9" ht="22.5" customHeight="1">
      <c r="A136" s="29" t="s">
        <v>150</v>
      </c>
      <c r="B136" s="29"/>
      <c r="G136" s="60">
        <v>-234</v>
      </c>
      <c r="I136" s="60">
        <v>-4265</v>
      </c>
    </row>
    <row r="137" spans="1:9" ht="22.5" customHeight="1">
      <c r="A137" s="29" t="s">
        <v>121</v>
      </c>
      <c r="B137" s="29"/>
      <c r="G137" s="60">
        <v>416</v>
      </c>
      <c r="I137" s="60">
        <v>869</v>
      </c>
    </row>
    <row r="138" spans="1:9" ht="22.5" customHeight="1">
      <c r="A138" s="29" t="s">
        <v>95</v>
      </c>
      <c r="B138" s="29"/>
      <c r="G138" s="60">
        <v>5280</v>
      </c>
      <c r="I138" s="60">
        <v>6496</v>
      </c>
    </row>
    <row r="139" spans="1:9" s="57" customFormat="1" ht="22.5" customHeight="1">
      <c r="A139" s="56" t="s">
        <v>141</v>
      </c>
      <c r="B139" s="56"/>
      <c r="E139" s="66"/>
      <c r="G139" s="62">
        <f>SUM(G129:G138)</f>
        <v>266083</v>
      </c>
      <c r="H139" s="35"/>
      <c r="I139" s="62">
        <f>SUM(I129:I138)</f>
        <v>-98710</v>
      </c>
    </row>
    <row r="140" spans="1:9" s="57" customFormat="1" ht="22.5" customHeight="1">
      <c r="A140" s="56" t="s">
        <v>96</v>
      </c>
      <c r="B140" s="56"/>
      <c r="E140" s="66"/>
    </row>
    <row r="141" spans="1:9" ht="22.5" customHeight="1">
      <c r="A141" s="29" t="s">
        <v>97</v>
      </c>
      <c r="B141" s="29"/>
      <c r="G141" s="60">
        <v>-504704</v>
      </c>
      <c r="I141" s="60">
        <v>-48046</v>
      </c>
    </row>
    <row r="142" spans="1:9" s="57" customFormat="1" ht="22.5" customHeight="1">
      <c r="A142" s="56" t="s">
        <v>116</v>
      </c>
      <c r="B142" s="56"/>
      <c r="E142" s="66"/>
      <c r="G142" s="62">
        <f>SUM(G141)</f>
        <v>-504704</v>
      </c>
      <c r="H142" s="35"/>
      <c r="I142" s="62">
        <f>SUM(I141)</f>
        <v>-48046</v>
      </c>
    </row>
    <row r="143" spans="1:9" s="57" customFormat="1" ht="22.5" customHeight="1">
      <c r="A143" s="56" t="s">
        <v>168</v>
      </c>
      <c r="B143" s="56"/>
      <c r="E143" s="66"/>
      <c r="G143" s="60">
        <f>G142+G139+G118</f>
        <v>-25319</v>
      </c>
      <c r="H143" s="35"/>
      <c r="I143" s="60">
        <f>I142+I139+I118</f>
        <v>56200</v>
      </c>
    </row>
    <row r="144" spans="1:9" ht="22.5" customHeight="1">
      <c r="A144" s="29" t="s">
        <v>137</v>
      </c>
      <c r="B144" s="29"/>
      <c r="G144" s="60">
        <f>BS!I11</f>
        <v>237805</v>
      </c>
      <c r="I144" s="60">
        <v>208737</v>
      </c>
    </row>
    <row r="145" spans="1:9" s="57" customFormat="1" ht="22.5" customHeight="1" thickBot="1">
      <c r="A145" s="56" t="s">
        <v>138</v>
      </c>
      <c r="B145" s="56"/>
      <c r="E145" s="66"/>
      <c r="G145" s="63">
        <f>SUM(G143:G144)</f>
        <v>212486</v>
      </c>
      <c r="H145" s="35"/>
      <c r="I145" s="63">
        <f>SUM(I143:I144)</f>
        <v>264937</v>
      </c>
    </row>
    <row r="146" spans="1:9" ht="22.5" customHeight="1" thickTop="1"/>
    <row r="147" spans="1:9" ht="22.5" customHeight="1">
      <c r="A147" s="31" t="s">
        <v>98</v>
      </c>
    </row>
    <row r="148" spans="1:9" ht="22.5" customHeight="1">
      <c r="A148" s="28" t="s">
        <v>99</v>
      </c>
    </row>
    <row r="149" spans="1:9" ht="22.5" customHeight="1">
      <c r="A149" s="28" t="s">
        <v>170</v>
      </c>
    </row>
    <row r="150" spans="1:9" ht="22.5" customHeight="1">
      <c r="A150" s="28" t="s">
        <v>100</v>
      </c>
      <c r="G150" s="60">
        <v>238946</v>
      </c>
      <c r="H150" s="60"/>
      <c r="I150" s="60">
        <v>37836</v>
      </c>
    </row>
    <row r="151" spans="1:9" ht="22.5" customHeight="1">
      <c r="A151" s="29" t="s">
        <v>117</v>
      </c>
      <c r="G151" s="60"/>
      <c r="H151" s="60"/>
      <c r="I151" s="60"/>
    </row>
    <row r="152" spans="1:9" ht="22.5" customHeight="1">
      <c r="A152" s="28" t="s">
        <v>110</v>
      </c>
      <c r="G152" s="60">
        <v>815</v>
      </c>
      <c r="H152" s="60"/>
      <c r="I152" s="60">
        <v>293</v>
      </c>
    </row>
    <row r="153" spans="1:9" ht="22.5" customHeight="1">
      <c r="A153" s="28" t="s">
        <v>148</v>
      </c>
      <c r="G153" s="60"/>
      <c r="H153" s="60"/>
      <c r="I153" s="60"/>
    </row>
    <row r="154" spans="1:9" ht="22.5" customHeight="1">
      <c r="A154" s="28" t="s">
        <v>115</v>
      </c>
      <c r="G154" s="60">
        <v>0</v>
      </c>
      <c r="H154" s="60"/>
      <c r="I154" s="60">
        <v>2257</v>
      </c>
    </row>
    <row r="155" spans="1:9" ht="22.5" customHeight="1">
      <c r="A155" s="28" t="s">
        <v>142</v>
      </c>
      <c r="G155" s="60">
        <v>28536</v>
      </c>
      <c r="H155" s="60"/>
      <c r="I155" s="60">
        <v>4988</v>
      </c>
    </row>
    <row r="156" spans="1:9" ht="22.5" customHeight="1"/>
    <row r="157" spans="1:9" ht="22.5" customHeight="1">
      <c r="A157" s="25" t="s">
        <v>11</v>
      </c>
    </row>
  </sheetData>
  <pageMargins left="0.98425196850393704" right="0.19685039370078741" top="0.78740157480314965" bottom="0.19685039370078741" header="0.31496062992125984" footer="0.31496062992125984"/>
  <pageSetup paperSize="9" scale="90" orientation="portrait" r:id="rId1"/>
  <rowBreaks count="3" manualBreakCount="3">
    <brk id="42" max="8" man="1"/>
    <brk id="84" max="8" man="1"/>
    <brk id="12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="93" zoomScaleNormal="80" zoomScaleSheetLayoutView="93" workbookViewId="0"/>
  </sheetViews>
  <sheetFormatPr defaultRowHeight="21.95" customHeight="1"/>
  <cols>
    <col min="1" max="1" width="42.7109375" style="77" customWidth="1"/>
    <col min="2" max="2" width="2" style="77" customWidth="1"/>
    <col min="3" max="3" width="19.42578125" style="77" customWidth="1"/>
    <col min="4" max="4" width="1.7109375" style="77" customWidth="1"/>
    <col min="5" max="5" width="19.42578125" style="77" customWidth="1"/>
    <col min="6" max="6" width="1.7109375" style="77" customWidth="1"/>
    <col min="7" max="7" width="19.42578125" style="77" customWidth="1"/>
    <col min="8" max="8" width="1.7109375" style="77" customWidth="1"/>
    <col min="9" max="9" width="19.42578125" style="77" customWidth="1"/>
    <col min="10" max="10" width="1.7109375" style="77" customWidth="1"/>
    <col min="11" max="11" width="20.28515625" style="77" customWidth="1"/>
    <col min="12" max="12" width="1.7109375" style="77" customWidth="1"/>
    <col min="13" max="13" width="19.42578125" style="77" customWidth="1"/>
    <col min="14" max="14" width="0.85546875" style="77" customWidth="1"/>
    <col min="15" max="16384" width="9.140625" style="77"/>
  </cols>
  <sheetData>
    <row r="1" spans="1:16" s="72" customFormat="1" ht="19.5" customHeight="1">
      <c r="E1" s="73"/>
      <c r="I1" s="71"/>
      <c r="M1" s="71" t="s">
        <v>126</v>
      </c>
    </row>
    <row r="2" spans="1:16" ht="21.95" customHeight="1">
      <c r="A2" s="74" t="s">
        <v>127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92"/>
      <c r="O2" s="92"/>
      <c r="P2" s="92"/>
    </row>
    <row r="3" spans="1:16" s="72" customFormat="1" ht="21.75" customHeight="1">
      <c r="A3" s="74" t="s">
        <v>151</v>
      </c>
      <c r="B3" s="91"/>
      <c r="C3" s="91"/>
      <c r="D3" s="91"/>
      <c r="E3" s="84"/>
      <c r="F3" s="93"/>
      <c r="G3" s="93"/>
      <c r="H3" s="93"/>
      <c r="I3" s="93"/>
    </row>
    <row r="4" spans="1:16" ht="21.95" customHeight="1">
      <c r="A4" s="94" t="s">
        <v>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92"/>
      <c r="O4" s="92"/>
      <c r="P4" s="92"/>
    </row>
    <row r="5" spans="1:16" ht="21.95" customHeight="1">
      <c r="A5" s="95" t="s">
        <v>161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92"/>
      <c r="O5" s="92"/>
      <c r="P5" s="92"/>
    </row>
    <row r="6" spans="1:16" ht="21.95" customHeight="1">
      <c r="A6" s="120" t="s">
        <v>122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96"/>
      <c r="O6" s="96"/>
      <c r="P6" s="96"/>
    </row>
    <row r="7" spans="1:16" ht="21.95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97" t="s">
        <v>101</v>
      </c>
      <c r="L7" s="116"/>
      <c r="M7" s="116"/>
      <c r="N7" s="96"/>
      <c r="O7" s="96"/>
      <c r="P7" s="96"/>
    </row>
    <row r="8" spans="1:16" ht="21.9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98" t="s">
        <v>102</v>
      </c>
      <c r="L8" s="116"/>
      <c r="M8" s="116"/>
      <c r="N8" s="96"/>
      <c r="O8" s="96"/>
      <c r="P8" s="96"/>
    </row>
    <row r="9" spans="1:16" ht="21.9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97" t="s">
        <v>105</v>
      </c>
      <c r="L9" s="116"/>
      <c r="M9" s="116"/>
      <c r="N9" s="96"/>
      <c r="O9" s="96"/>
      <c r="P9" s="96"/>
    </row>
    <row r="10" spans="1:16" ht="21.9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98" t="s">
        <v>106</v>
      </c>
      <c r="L10" s="116"/>
      <c r="M10" s="116"/>
      <c r="N10" s="96"/>
      <c r="O10" s="96"/>
      <c r="P10" s="96"/>
    </row>
    <row r="11" spans="1:16" ht="21.95" customHeight="1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23" t="s">
        <v>143</v>
      </c>
      <c r="L11" s="116"/>
      <c r="M11" s="116"/>
      <c r="N11" s="96"/>
      <c r="O11" s="96"/>
      <c r="P11" s="96"/>
    </row>
    <row r="12" spans="1:16" ht="21.95" customHeight="1">
      <c r="A12" s="99"/>
      <c r="B12" s="99"/>
      <c r="C12" s="100" t="s">
        <v>153</v>
      </c>
      <c r="D12" s="99"/>
      <c r="E12" s="99"/>
      <c r="F12" s="99"/>
      <c r="G12" s="121" t="s">
        <v>38</v>
      </c>
      <c r="H12" s="121"/>
      <c r="I12" s="121"/>
      <c r="J12" s="99"/>
      <c r="K12" s="58" t="s">
        <v>144</v>
      </c>
      <c r="L12" s="99"/>
      <c r="M12" s="99"/>
      <c r="N12" s="99"/>
      <c r="O12" s="99"/>
      <c r="P12" s="99"/>
    </row>
    <row r="13" spans="1:16" ht="21.95" customHeight="1">
      <c r="A13" s="99"/>
      <c r="B13" s="99"/>
      <c r="C13" s="100" t="s">
        <v>55</v>
      </c>
      <c r="D13" s="99"/>
      <c r="E13" s="99"/>
      <c r="F13" s="99"/>
      <c r="G13" s="101" t="s">
        <v>58</v>
      </c>
      <c r="H13" s="101"/>
      <c r="I13" s="101"/>
      <c r="J13" s="99"/>
      <c r="K13" s="23" t="s">
        <v>103</v>
      </c>
      <c r="L13" s="99"/>
      <c r="M13" s="102" t="s">
        <v>41</v>
      </c>
      <c r="N13" s="99"/>
      <c r="O13" s="99"/>
      <c r="P13" s="99"/>
    </row>
    <row r="14" spans="1:16" ht="21.95" customHeight="1">
      <c r="A14" s="100"/>
      <c r="B14" s="103"/>
      <c r="C14" s="117" t="s">
        <v>39</v>
      </c>
      <c r="D14" s="100"/>
      <c r="E14" s="117" t="s">
        <v>23</v>
      </c>
      <c r="F14" s="100"/>
      <c r="G14" s="117" t="s">
        <v>57</v>
      </c>
      <c r="H14" s="101"/>
      <c r="I14" s="117" t="s">
        <v>40</v>
      </c>
      <c r="J14" s="100"/>
      <c r="K14" s="24" t="s">
        <v>104</v>
      </c>
      <c r="L14" s="100"/>
      <c r="M14" s="117" t="s">
        <v>107</v>
      </c>
      <c r="N14" s="100"/>
      <c r="O14" s="100"/>
      <c r="P14" s="100"/>
    </row>
    <row r="15" spans="1:16" ht="21.95" customHeight="1">
      <c r="A15" s="26" t="s">
        <v>128</v>
      </c>
      <c r="B15" s="103"/>
      <c r="C15" s="104">
        <v>600000</v>
      </c>
      <c r="D15" s="100"/>
      <c r="E15" s="104">
        <v>10349</v>
      </c>
      <c r="F15" s="100"/>
      <c r="G15" s="104">
        <v>60000</v>
      </c>
      <c r="H15" s="101"/>
      <c r="I15" s="104">
        <v>1208567</v>
      </c>
      <c r="J15" s="100"/>
      <c r="K15" s="104">
        <v>1937</v>
      </c>
      <c r="L15" s="100"/>
      <c r="M15" s="104">
        <f>SUM(C15:K15)</f>
        <v>1880853</v>
      </c>
      <c r="N15" s="100"/>
      <c r="O15" s="100"/>
      <c r="P15" s="100"/>
    </row>
    <row r="16" spans="1:16" ht="21.95" customHeight="1">
      <c r="A16" s="15" t="s">
        <v>139</v>
      </c>
      <c r="B16" s="105"/>
      <c r="C16" s="106">
        <v>0</v>
      </c>
      <c r="D16" s="107"/>
      <c r="E16" s="108">
        <v>0</v>
      </c>
      <c r="F16" s="107"/>
      <c r="G16" s="108">
        <v>0</v>
      </c>
      <c r="H16" s="107"/>
      <c r="I16" s="108">
        <f>'PL&amp;CF'!I62</f>
        <v>96699</v>
      </c>
      <c r="J16" s="107"/>
      <c r="K16" s="108">
        <v>0</v>
      </c>
      <c r="L16" s="107"/>
      <c r="M16" s="108">
        <f>SUM(C16:K16)</f>
        <v>96699</v>
      </c>
      <c r="N16" s="99"/>
      <c r="O16" s="99"/>
      <c r="P16" s="99"/>
    </row>
    <row r="17" spans="1:17" ht="21.95" customHeight="1">
      <c r="A17" s="15" t="s">
        <v>140</v>
      </c>
      <c r="B17" s="109"/>
      <c r="C17" s="110">
        <v>0</v>
      </c>
      <c r="D17" s="111"/>
      <c r="E17" s="110">
        <v>0</v>
      </c>
      <c r="F17" s="111"/>
      <c r="G17" s="110">
        <v>0</v>
      </c>
      <c r="H17" s="111"/>
      <c r="I17" s="110">
        <v>0</v>
      </c>
      <c r="J17" s="111"/>
      <c r="K17" s="110">
        <f>'PL&amp;CF'!I73</f>
        <v>-940</v>
      </c>
      <c r="L17" s="111"/>
      <c r="M17" s="110">
        <f t="shared" ref="M17" si="0">SUM(C17:K17)</f>
        <v>-940</v>
      </c>
    </row>
    <row r="18" spans="1:17" ht="21.95" customHeight="1">
      <c r="A18" s="15" t="s">
        <v>136</v>
      </c>
      <c r="B18" s="112"/>
      <c r="C18" s="118">
        <v>0</v>
      </c>
      <c r="D18" s="111"/>
      <c r="E18" s="118">
        <v>0</v>
      </c>
      <c r="F18" s="111"/>
      <c r="G18" s="118">
        <v>0</v>
      </c>
      <c r="H18" s="111"/>
      <c r="I18" s="118">
        <f>SUM(I16:I17)</f>
        <v>96699</v>
      </c>
      <c r="J18" s="111"/>
      <c r="K18" s="118">
        <f>SUM(K16:K17)</f>
        <v>-940</v>
      </c>
      <c r="L18" s="111"/>
      <c r="M18" s="118">
        <f>SUM(C18:K18)</f>
        <v>95759</v>
      </c>
    </row>
    <row r="19" spans="1:17" ht="21.95" customHeight="1">
      <c r="A19" s="15" t="s">
        <v>163</v>
      </c>
      <c r="B19" s="112"/>
      <c r="C19" s="114">
        <v>0</v>
      </c>
      <c r="D19" s="111"/>
      <c r="E19" s="114">
        <v>0</v>
      </c>
      <c r="F19" s="111"/>
      <c r="G19" s="114">
        <v>0</v>
      </c>
      <c r="H19" s="111"/>
      <c r="I19" s="114">
        <v>-48000</v>
      </c>
      <c r="J19" s="111"/>
      <c r="K19" s="114">
        <v>0</v>
      </c>
      <c r="L19" s="111"/>
      <c r="M19" s="114">
        <f>SUM(C19:K19)</f>
        <v>-48000</v>
      </c>
      <c r="Q19" s="119"/>
    </row>
    <row r="20" spans="1:17" ht="21.95" customHeight="1" thickBot="1">
      <c r="A20" s="26" t="s">
        <v>162</v>
      </c>
      <c r="B20" s="105"/>
      <c r="C20" s="113">
        <f>C15+C18+C19</f>
        <v>600000</v>
      </c>
      <c r="D20" s="111"/>
      <c r="E20" s="113">
        <f>E15+E18+E19</f>
        <v>10349</v>
      </c>
      <c r="F20" s="111"/>
      <c r="G20" s="113">
        <f>G15+G18+G19</f>
        <v>60000</v>
      </c>
      <c r="H20" s="111"/>
      <c r="I20" s="113">
        <f>I15+I18+I19</f>
        <v>1257266</v>
      </c>
      <c r="J20" s="111"/>
      <c r="K20" s="113">
        <f>K15+K18+K19</f>
        <v>997</v>
      </c>
      <c r="L20" s="111"/>
      <c r="M20" s="113">
        <f>M15+M18+M19</f>
        <v>1928612</v>
      </c>
    </row>
    <row r="21" spans="1:17" ht="21.95" customHeight="1" thickTop="1">
      <c r="A21" s="105"/>
      <c r="B21" s="105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</row>
    <row r="22" spans="1:17" ht="21.95" customHeight="1">
      <c r="A22" s="26" t="s">
        <v>129</v>
      </c>
      <c r="B22" s="103"/>
      <c r="C22" s="114">
        <v>600000</v>
      </c>
      <c r="D22" s="100"/>
      <c r="E22" s="114">
        <v>10349</v>
      </c>
      <c r="F22" s="100"/>
      <c r="G22" s="114">
        <v>60000</v>
      </c>
      <c r="H22" s="101"/>
      <c r="I22" s="114">
        <v>1422823</v>
      </c>
      <c r="J22" s="100"/>
      <c r="K22" s="114">
        <v>1856</v>
      </c>
      <c r="L22" s="100"/>
      <c r="M22" s="114">
        <f>SUM(C22:K22)</f>
        <v>2095028</v>
      </c>
      <c r="N22" s="100"/>
      <c r="O22" s="100"/>
      <c r="P22" s="100"/>
    </row>
    <row r="23" spans="1:17" ht="21.95" customHeight="1">
      <c r="A23" s="15" t="s">
        <v>139</v>
      </c>
      <c r="B23" s="105"/>
      <c r="C23" s="106">
        <v>0</v>
      </c>
      <c r="D23" s="107"/>
      <c r="E23" s="108">
        <v>0</v>
      </c>
      <c r="F23" s="107"/>
      <c r="G23" s="108">
        <v>0</v>
      </c>
      <c r="H23" s="107"/>
      <c r="I23" s="108">
        <f>'PL&amp;CF'!G62</f>
        <v>102595</v>
      </c>
      <c r="J23" s="107"/>
      <c r="K23" s="108">
        <v>0</v>
      </c>
      <c r="L23" s="107"/>
      <c r="M23" s="108">
        <f>SUM(C23:K23)</f>
        <v>102595</v>
      </c>
      <c r="N23" s="99"/>
      <c r="O23" s="99"/>
      <c r="P23" s="99"/>
    </row>
    <row r="24" spans="1:17" ht="21.95" customHeight="1">
      <c r="A24" s="15" t="s">
        <v>140</v>
      </c>
      <c r="B24" s="109"/>
      <c r="C24" s="110">
        <v>0</v>
      </c>
      <c r="D24" s="111"/>
      <c r="E24" s="110">
        <v>0</v>
      </c>
      <c r="F24" s="111"/>
      <c r="G24" s="110">
        <v>0</v>
      </c>
      <c r="H24" s="111"/>
      <c r="I24" s="110">
        <v>0</v>
      </c>
      <c r="J24" s="111"/>
      <c r="K24" s="110">
        <f>'PL&amp;CF'!G73</f>
        <v>-1816</v>
      </c>
      <c r="L24" s="111"/>
      <c r="M24" s="110">
        <f t="shared" ref="M24" si="1">SUM(C24:K24)</f>
        <v>-1816</v>
      </c>
    </row>
    <row r="25" spans="1:17" ht="21.95" customHeight="1">
      <c r="A25" s="15" t="s">
        <v>136</v>
      </c>
      <c r="B25" s="112"/>
      <c r="C25" s="111">
        <f>SUM(C23:C24)</f>
        <v>0</v>
      </c>
      <c r="D25" s="111"/>
      <c r="E25" s="111">
        <f>SUM(E23:E24)</f>
        <v>0</v>
      </c>
      <c r="F25" s="111"/>
      <c r="G25" s="111">
        <f>SUM(G23:G24)</f>
        <v>0</v>
      </c>
      <c r="H25" s="111"/>
      <c r="I25" s="111">
        <f>SUM(I23:I24)</f>
        <v>102595</v>
      </c>
      <c r="J25" s="111"/>
      <c r="K25" s="111">
        <f>SUM(K23:K24)</f>
        <v>-1816</v>
      </c>
      <c r="L25" s="111"/>
      <c r="M25" s="107">
        <f>SUM(C25:K25)</f>
        <v>100779</v>
      </c>
    </row>
    <row r="26" spans="1:17" ht="21.95" customHeight="1">
      <c r="A26" s="15" t="s">
        <v>163</v>
      </c>
      <c r="B26" s="112"/>
      <c r="C26" s="114">
        <v>0</v>
      </c>
      <c r="D26" s="111"/>
      <c r="E26" s="114">
        <v>0</v>
      </c>
      <c r="F26" s="111"/>
      <c r="G26" s="114">
        <v>0</v>
      </c>
      <c r="H26" s="111"/>
      <c r="I26" s="114">
        <v>-504000</v>
      </c>
      <c r="J26" s="111"/>
      <c r="K26" s="114">
        <v>0</v>
      </c>
      <c r="L26" s="111"/>
      <c r="M26" s="114">
        <f>SUM(C26:K26)</f>
        <v>-504000</v>
      </c>
    </row>
    <row r="27" spans="1:17" ht="21.95" customHeight="1" thickBot="1">
      <c r="A27" s="26" t="s">
        <v>160</v>
      </c>
      <c r="B27" s="105"/>
      <c r="C27" s="115">
        <f>C22+C25+C26</f>
        <v>600000</v>
      </c>
      <c r="D27" s="111"/>
      <c r="E27" s="115">
        <f>E22+E25+E26</f>
        <v>10349</v>
      </c>
      <c r="F27" s="111"/>
      <c r="G27" s="115">
        <f>G22+G25+G26</f>
        <v>60000</v>
      </c>
      <c r="H27" s="111"/>
      <c r="I27" s="115">
        <f>I22+I25+I26</f>
        <v>1021418</v>
      </c>
      <c r="J27" s="111"/>
      <c r="K27" s="115">
        <f>K22+K25+K26</f>
        <v>40</v>
      </c>
      <c r="L27" s="111"/>
      <c r="M27" s="115">
        <f>M22+M25+M26</f>
        <v>1691807</v>
      </c>
    </row>
    <row r="28" spans="1:17" ht="21.95" customHeight="1" thickTop="1">
      <c r="A28" s="105"/>
      <c r="B28" s="105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</row>
    <row r="29" spans="1:17" ht="21.95" customHeight="1">
      <c r="A29" s="99" t="s">
        <v>11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</sheetData>
  <mergeCells count="2">
    <mergeCell ref="A6:M6"/>
    <mergeCell ref="G12:I12"/>
  </mergeCells>
  <printOptions horizontalCentered="1"/>
  <pageMargins left="0.78740157480314965" right="0.19685039370078741" top="0.9055118110236221" bottom="0.19685039370078741" header="0.31496062992125984" footer="0.31496062992125984"/>
  <pageSetup paperSize="9" scale="8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33321</vt:lpwstr>
  </property>
  <property fmtid="{D5CDD505-2E9C-101B-9397-08002B2CF9AE}" pid="4" name="OptimizationTime">
    <vt:lpwstr>20180827_1831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</vt:lpstr>
      <vt:lpstr>PL&amp;CF</vt:lpstr>
      <vt:lpstr>CE</vt:lpstr>
      <vt:lpstr>BS!Print_Area</vt:lpstr>
      <vt:lpstr>CE!Print_Area</vt:lpstr>
      <vt:lpstr>'PL&amp;CF'!Print_Area</vt:lpstr>
      <vt:lpstr>CE!Print_Titles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2018-08-09T09:28:04Z</cp:lastPrinted>
  <dcterms:created xsi:type="dcterms:W3CDTF">2011-01-05T04:00:17Z</dcterms:created>
  <dcterms:modified xsi:type="dcterms:W3CDTF">2018-08-09T09:28:18Z</dcterms:modified>
</cp:coreProperties>
</file>