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730" windowHeight="9420"/>
  </bookViews>
  <sheets>
    <sheet name="BS2-4" sheetId="14" r:id="rId1"/>
    <sheet name="PL5-8" sheetId="9" r:id="rId2"/>
    <sheet name="SH9-10" sheetId="10" r:id="rId3"/>
    <sheet name="SH11-12" sheetId="11" r:id="rId4"/>
    <sheet name="CF13-15" sheetId="12" r:id="rId5"/>
  </sheets>
  <definedNames>
    <definedName name="_Hlk120336604" localSheetId="4">'CF13-15'!#REF!</definedName>
    <definedName name="_xlnm.Print_Area" localSheetId="0">'BS2-4'!$A$1:$I$81</definedName>
    <definedName name="_xlnm.Print_Area" localSheetId="4">'CF13-15'!$A$1:$I$88</definedName>
    <definedName name="_xlnm.Print_Area" localSheetId="3">'SH11-12'!$A$1:$K$51</definedName>
    <definedName name="_xlnm.Print_Area" localSheetId="2">'SH9-10'!$A$1:$O$53</definedName>
  </definedNames>
  <calcPr calcId="152511"/>
</workbook>
</file>

<file path=xl/calcChain.xml><?xml version="1.0" encoding="utf-8"?>
<calcChain xmlns="http://schemas.openxmlformats.org/spreadsheetml/2006/main">
  <c r="K47" i="11" l="1"/>
  <c r="O49" i="10"/>
  <c r="K49" i="10"/>
  <c r="C57" i="12" l="1"/>
  <c r="E57" i="12"/>
  <c r="G57" i="12"/>
  <c r="I57" i="12"/>
  <c r="C46" i="12"/>
  <c r="E46" i="12"/>
  <c r="G46" i="12"/>
  <c r="I46" i="12"/>
  <c r="C32" i="12"/>
  <c r="C25" i="11" l="1"/>
  <c r="I23" i="11"/>
  <c r="K23" i="11" s="1"/>
  <c r="I77" i="14"/>
  <c r="G77" i="14"/>
  <c r="E77" i="14"/>
  <c r="C77" i="14"/>
  <c r="G25" i="14"/>
  <c r="G27" i="14" s="1"/>
  <c r="G52" i="11" l="1"/>
  <c r="E52" i="11"/>
  <c r="C52" i="11"/>
  <c r="I51" i="10"/>
  <c r="I53" i="10"/>
  <c r="I54" i="10" s="1"/>
  <c r="G54" i="10"/>
  <c r="E54" i="10"/>
  <c r="C54" i="10"/>
  <c r="D82" i="14" l="1"/>
  <c r="F82" i="14"/>
  <c r="H82" i="14"/>
  <c r="I24" i="10" l="1"/>
  <c r="A30" i="14"/>
  <c r="A55" i="14"/>
  <c r="I32" i="12"/>
  <c r="G32" i="12"/>
  <c r="E32" i="12"/>
  <c r="I65" i="12"/>
  <c r="I68" i="12" s="1"/>
  <c r="G65" i="12"/>
  <c r="G68" i="12" s="1"/>
  <c r="E65" i="12"/>
  <c r="E68" i="12" s="1"/>
  <c r="C65" i="12"/>
  <c r="C68" i="12" s="1"/>
  <c r="A71" i="12"/>
  <c r="I49" i="11"/>
  <c r="K49" i="11" s="1"/>
  <c r="K51" i="11" s="1"/>
  <c r="G45" i="11"/>
  <c r="G51" i="11"/>
  <c r="E45" i="11"/>
  <c r="E51" i="11"/>
  <c r="C45" i="11"/>
  <c r="C51" i="11"/>
  <c r="I43" i="11"/>
  <c r="I45" i="11"/>
  <c r="K41" i="11"/>
  <c r="K43" i="11"/>
  <c r="K45" i="11"/>
  <c r="K36" i="11"/>
  <c r="G47" i="10"/>
  <c r="G53" i="10"/>
  <c r="E47" i="10"/>
  <c r="E53" i="10"/>
  <c r="C47" i="10"/>
  <c r="C53" i="10"/>
  <c r="K45" i="10"/>
  <c r="I45" i="10"/>
  <c r="I47" i="10"/>
  <c r="K43" i="10"/>
  <c r="O43" i="10"/>
  <c r="O45" i="10"/>
  <c r="O47" i="10"/>
  <c r="K38" i="10"/>
  <c r="O38" i="10"/>
  <c r="I51" i="11"/>
  <c r="I52" i="11" s="1"/>
  <c r="K47" i="10"/>
  <c r="K51" i="10"/>
  <c r="K53" i="10" s="1"/>
  <c r="I25" i="12"/>
  <c r="E25" i="12"/>
  <c r="I17" i="10"/>
  <c r="G17" i="10"/>
  <c r="E17" i="10"/>
  <c r="C17" i="10"/>
  <c r="O15" i="10"/>
  <c r="K15" i="10"/>
  <c r="O13" i="10"/>
  <c r="K11" i="10"/>
  <c r="K17" i="10"/>
  <c r="I77" i="9"/>
  <c r="I68" i="9"/>
  <c r="I72" i="9" s="1"/>
  <c r="E77" i="9"/>
  <c r="E68" i="9"/>
  <c r="E72" i="9"/>
  <c r="E79" i="9" s="1"/>
  <c r="E82" i="9" s="1"/>
  <c r="E85" i="9" s="1"/>
  <c r="E88" i="9" s="1"/>
  <c r="E90" i="9" s="1"/>
  <c r="I21" i="9"/>
  <c r="I12" i="9"/>
  <c r="I16" i="9"/>
  <c r="E21" i="9"/>
  <c r="E12" i="9"/>
  <c r="E16" i="9"/>
  <c r="I79" i="14"/>
  <c r="E79" i="14"/>
  <c r="I50" i="14"/>
  <c r="I44" i="14"/>
  <c r="I52" i="14" s="1"/>
  <c r="E50" i="14"/>
  <c r="E52" i="14" s="1"/>
  <c r="E44" i="14"/>
  <c r="I25" i="14"/>
  <c r="I17" i="14"/>
  <c r="E25" i="14"/>
  <c r="E27" i="14" s="1"/>
  <c r="E17" i="14"/>
  <c r="C79" i="14"/>
  <c r="A54" i="14"/>
  <c r="G50" i="14"/>
  <c r="C50" i="14"/>
  <c r="G44" i="14"/>
  <c r="G52" i="14" s="1"/>
  <c r="C44" i="14"/>
  <c r="A29" i="14"/>
  <c r="A28" i="14"/>
  <c r="C25" i="14"/>
  <c r="G17" i="14"/>
  <c r="C17" i="14"/>
  <c r="O11" i="10"/>
  <c r="O17" i="10"/>
  <c r="C21" i="9"/>
  <c r="G21" i="9"/>
  <c r="K24" i="10"/>
  <c r="O24" i="10" s="1"/>
  <c r="O26" i="10" s="1"/>
  <c r="C25" i="12"/>
  <c r="G25" i="12"/>
  <c r="A35" i="12"/>
  <c r="A36" i="12"/>
  <c r="A72" i="12"/>
  <c r="K10" i="11"/>
  <c r="K15" i="11"/>
  <c r="K17" i="11"/>
  <c r="C17" i="11"/>
  <c r="E17" i="11"/>
  <c r="G17" i="11"/>
  <c r="I17" i="11"/>
  <c r="K19" i="11"/>
  <c r="K25" i="11"/>
  <c r="E25" i="11"/>
  <c r="G25" i="11"/>
  <c r="O18" i="10"/>
  <c r="C26" i="10"/>
  <c r="E26" i="10"/>
  <c r="G26" i="10"/>
  <c r="C12" i="9"/>
  <c r="C16" i="9"/>
  <c r="G12" i="9"/>
  <c r="G16" i="9" s="1"/>
  <c r="A39" i="9"/>
  <c r="A41" i="9"/>
  <c r="A57" i="9"/>
  <c r="A58" i="9"/>
  <c r="C68" i="9"/>
  <c r="C72" i="9" s="1"/>
  <c r="G68" i="9"/>
  <c r="G72" i="9"/>
  <c r="C77" i="9"/>
  <c r="G77" i="9"/>
  <c r="A95" i="9"/>
  <c r="A96" i="9"/>
  <c r="A97" i="9"/>
  <c r="I26" i="10"/>
  <c r="I25" i="11"/>
  <c r="O20" i="10"/>
  <c r="K26" i="10"/>
  <c r="I27" i="14"/>
  <c r="G79" i="9" l="1"/>
  <c r="G82" i="9" s="1"/>
  <c r="G85" i="9" s="1"/>
  <c r="G88" i="9" s="1"/>
  <c r="G90" i="9" s="1"/>
  <c r="I23" i="9"/>
  <c r="I26" i="9" s="1"/>
  <c r="C23" i="9"/>
  <c r="C26" i="9" s="1"/>
  <c r="G79" i="14"/>
  <c r="K52" i="11"/>
  <c r="C48" i="12"/>
  <c r="C50" i="12" s="1"/>
  <c r="C79" i="12" s="1"/>
  <c r="C82" i="12" s="1"/>
  <c r="C84" i="12" s="1"/>
  <c r="C89" i="12" s="1"/>
  <c r="E48" i="12"/>
  <c r="E50" i="12" s="1"/>
  <c r="I48" i="12"/>
  <c r="I50" i="12" s="1"/>
  <c r="G48" i="12"/>
  <c r="G50" i="12" s="1"/>
  <c r="O51" i="10"/>
  <c r="O53" i="10" s="1"/>
  <c r="O54" i="10" s="1"/>
  <c r="I79" i="9"/>
  <c r="I82" i="9" s="1"/>
  <c r="I85" i="9" s="1"/>
  <c r="I88" i="9" s="1"/>
  <c r="I90" i="9" s="1"/>
  <c r="I104" i="9" s="1"/>
  <c r="I106" i="9" s="1"/>
  <c r="I109" i="9" s="1"/>
  <c r="I111" i="9" s="1"/>
  <c r="C79" i="9"/>
  <c r="C82" i="9" s="1"/>
  <c r="C85" i="9" s="1"/>
  <c r="E104" i="9"/>
  <c r="E106" i="9" s="1"/>
  <c r="E109" i="9" s="1"/>
  <c r="E111" i="9" s="1"/>
  <c r="E93" i="9"/>
  <c r="G104" i="9"/>
  <c r="G106" i="9" s="1"/>
  <c r="G109" i="9" s="1"/>
  <c r="G111" i="9" s="1"/>
  <c r="G93" i="9"/>
  <c r="G23" i="9"/>
  <c r="G26" i="9" s="1"/>
  <c r="E23" i="9"/>
  <c r="E26" i="9" s="1"/>
  <c r="I81" i="14"/>
  <c r="I82" i="14" s="1"/>
  <c r="G81" i="14"/>
  <c r="G82" i="14" s="1"/>
  <c r="E81" i="14"/>
  <c r="E82" i="14" s="1"/>
  <c r="C52" i="14"/>
  <c r="C81" i="14"/>
  <c r="C27" i="14"/>
  <c r="C88" i="9" l="1"/>
  <c r="C90" i="9" s="1"/>
  <c r="G29" i="9"/>
  <c r="G32" i="9" s="1"/>
  <c r="G34" i="9" s="1"/>
  <c r="C29" i="9"/>
  <c r="C32" i="9" s="1"/>
  <c r="C34" i="9" s="1"/>
  <c r="E29" i="9"/>
  <c r="E32" i="9" s="1"/>
  <c r="E34" i="9" s="1"/>
  <c r="I29" i="9"/>
  <c r="I32" i="9" s="1"/>
  <c r="I34" i="9" s="1"/>
  <c r="C82" i="14"/>
  <c r="E79" i="12"/>
  <c r="E82" i="12" s="1"/>
  <c r="E84" i="12" s="1"/>
  <c r="I79" i="12"/>
  <c r="I82" i="12" s="1"/>
  <c r="I84" i="12" s="1"/>
  <c r="G79" i="12"/>
  <c r="G82" i="12" s="1"/>
  <c r="G84" i="12" s="1"/>
  <c r="G89" i="12" s="1"/>
  <c r="I93" i="9"/>
  <c r="C93" i="9" l="1"/>
  <c r="C104" i="9"/>
  <c r="C106" i="9" s="1"/>
  <c r="C109" i="9" s="1"/>
  <c r="C111" i="9" s="1"/>
  <c r="E48" i="9"/>
  <c r="E50" i="9" s="1"/>
  <c r="E53" i="9" s="1"/>
  <c r="E55" i="9" s="1"/>
  <c r="E37" i="9"/>
  <c r="I37" i="9"/>
  <c r="I48" i="9"/>
  <c r="I50" i="9" s="1"/>
  <c r="I53" i="9" s="1"/>
  <c r="I55" i="9" s="1"/>
  <c r="C48" i="9"/>
  <c r="C50" i="9" s="1"/>
  <c r="C53" i="9" s="1"/>
  <c r="C55" i="9" s="1"/>
  <c r="C37" i="9"/>
  <c r="G37" i="9"/>
  <c r="G48" i="9"/>
  <c r="G50" i="9" s="1"/>
  <c r="G53" i="9" s="1"/>
  <c r="G55" i="9" s="1"/>
</calcChain>
</file>

<file path=xl/sharedStrings.xml><?xml version="1.0" encoding="utf-8"?>
<sst xmlns="http://schemas.openxmlformats.org/spreadsheetml/2006/main" count="498" uniqueCount="191">
  <si>
    <t>Assets</t>
  </si>
  <si>
    <t>Note</t>
  </si>
  <si>
    <t>Current assets</t>
  </si>
  <si>
    <t>Inventories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</si>
  <si>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</si>
  <si>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</si>
  <si>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</si>
  <si>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</si>
  <si>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</si>
  <si>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</si>
  <si>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</si>
  <si>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</si>
  <si>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</si>
  <si>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Other income</t>
  </si>
  <si>
    <t>Total expenses</t>
  </si>
  <si>
    <t xml:space="preserve">Issued and </t>
  </si>
  <si>
    <t>-</t>
  </si>
  <si>
    <t>Cash flows from operating activities</t>
  </si>
  <si>
    <t>Adjustments for</t>
  </si>
  <si>
    <t>Cash flows from investing activities</t>
  </si>
  <si>
    <t>Cash flows from financing activities</t>
  </si>
  <si>
    <t>Interest paid</t>
  </si>
  <si>
    <t>share capital</t>
  </si>
  <si>
    <t>Property, plant and equipment</t>
  </si>
  <si>
    <t xml:space="preserve">    Authorised share capital</t>
  </si>
  <si>
    <t>Administrative expenses</t>
  </si>
  <si>
    <t>Total equity</t>
  </si>
  <si>
    <t>Finance costs</t>
  </si>
  <si>
    <t>Income tax paid</t>
  </si>
  <si>
    <t>Total non-current liabilities</t>
  </si>
  <si>
    <t>Cash and cash equivalents</t>
  </si>
  <si>
    <t>Comprehensive income for the period</t>
  </si>
  <si>
    <t>(in thousand Baht)</t>
  </si>
  <si>
    <t>Intangible assets</t>
  </si>
  <si>
    <t>Deferred tax assets</t>
  </si>
  <si>
    <t>Other non-current liabilities</t>
  </si>
  <si>
    <t xml:space="preserve">Unappropriated </t>
  </si>
  <si>
    <t>equity</t>
  </si>
  <si>
    <t>Consolidated financial statements</t>
  </si>
  <si>
    <t xml:space="preserve">Separate financial statements </t>
  </si>
  <si>
    <t>Retained earnings</t>
  </si>
  <si>
    <t>Depreciation</t>
  </si>
  <si>
    <t xml:space="preserve">Retained earnings </t>
  </si>
  <si>
    <t>Gross Profit</t>
  </si>
  <si>
    <t xml:space="preserve">   Non-controlling interests</t>
  </si>
  <si>
    <t>Profit before expenses</t>
  </si>
  <si>
    <t>Attributable to owners of the parent</t>
  </si>
  <si>
    <t>Premium on ordinary shares</t>
  </si>
  <si>
    <t>Premium on</t>
  </si>
  <si>
    <t>ordinary shares</t>
  </si>
  <si>
    <t>Appropriated</t>
  </si>
  <si>
    <t>Non-</t>
  </si>
  <si>
    <t xml:space="preserve">controlling </t>
  </si>
  <si>
    <t>interest</t>
  </si>
  <si>
    <t xml:space="preserve">Total </t>
  </si>
  <si>
    <t>Unappropriated</t>
  </si>
  <si>
    <t xml:space="preserve">   changes in operating assets and liabilities</t>
  </si>
  <si>
    <t>Net increase in operating liabilities</t>
  </si>
  <si>
    <t>Supplementary information for cash flows</t>
  </si>
  <si>
    <t>31 December</t>
  </si>
  <si>
    <t xml:space="preserve">   Owners of the parent</t>
  </si>
  <si>
    <t xml:space="preserve">   Non-controlling interest</t>
  </si>
  <si>
    <t xml:space="preserve">   Dividends</t>
  </si>
  <si>
    <t xml:space="preserve">   </t>
  </si>
  <si>
    <t>Investments in subsidiary</t>
  </si>
  <si>
    <t>Net gain on exchange rate</t>
  </si>
  <si>
    <t>Total comprehensive income for the period</t>
  </si>
  <si>
    <t xml:space="preserve">   Contributions by and distributions to </t>
  </si>
  <si>
    <t xml:space="preserve">   Total contributions by and distributions to </t>
  </si>
  <si>
    <t>attributable to</t>
  </si>
  <si>
    <t>Legal</t>
  </si>
  <si>
    <t>reserve</t>
  </si>
  <si>
    <t>the parent</t>
  </si>
  <si>
    <t xml:space="preserve">Transactions with owners, recorded directly </t>
  </si>
  <si>
    <t xml:space="preserve">       owners of the parent</t>
  </si>
  <si>
    <t xml:space="preserve">   in shareholders’ equity</t>
  </si>
  <si>
    <t xml:space="preserve">Total transactions with owners, recorded directly </t>
  </si>
  <si>
    <t>Cash and cash equivalents at beginning of the period</t>
  </si>
  <si>
    <t>Trade receivables</t>
  </si>
  <si>
    <t>Trade payables</t>
  </si>
  <si>
    <t>Quality Construction Products Public Company Limited and its Subsidiary</t>
  </si>
  <si>
    <t>Net loss on exchange rate</t>
  </si>
  <si>
    <t>Interest income</t>
  </si>
  <si>
    <t xml:space="preserve">       Legal reserve</t>
  </si>
  <si>
    <t xml:space="preserve">          The Company</t>
  </si>
  <si>
    <t xml:space="preserve">          Subsidiary</t>
  </si>
  <si>
    <t>Share capital</t>
  </si>
  <si>
    <t>financial statements</t>
  </si>
  <si>
    <t xml:space="preserve">Consolidated </t>
  </si>
  <si>
    <t xml:space="preserve">Separate </t>
  </si>
  <si>
    <t>owners of</t>
  </si>
  <si>
    <t>Legal reserve</t>
  </si>
  <si>
    <t xml:space="preserve">Statement of income                           </t>
  </si>
  <si>
    <t xml:space="preserve">Statement of comprehensive income                           </t>
  </si>
  <si>
    <t xml:space="preserve">   Profit or loss</t>
  </si>
  <si>
    <t xml:space="preserve">   Other comprehensive income</t>
  </si>
  <si>
    <t>Statement of cash flows</t>
  </si>
  <si>
    <t>Statements of financial position</t>
  </si>
  <si>
    <t xml:space="preserve">       - Ordinary share</t>
  </si>
  <si>
    <t>Net increase in operating assets</t>
  </si>
  <si>
    <t>Liabilities and shareholders’ equity</t>
  </si>
  <si>
    <t>Shareholders’ equity</t>
  </si>
  <si>
    <t>Total liabilities and shareholders’ equity</t>
  </si>
  <si>
    <t>Statement of changes in shareholders’ equity</t>
  </si>
  <si>
    <t>shareholders’</t>
  </si>
  <si>
    <t>Balance at 1 January 2017</t>
  </si>
  <si>
    <t>Other current receivables</t>
  </si>
  <si>
    <t>Other current payables</t>
  </si>
  <si>
    <t xml:space="preserve">Non-current provisions for </t>
  </si>
  <si>
    <t xml:space="preserve">Total equity attributable to </t>
  </si>
  <si>
    <t>Non-controlling interests</t>
  </si>
  <si>
    <t>Distribution costs</t>
  </si>
  <si>
    <t>Other comprehensive income</t>
  </si>
  <si>
    <t>Total comprehensive income attributable to</t>
  </si>
  <si>
    <t xml:space="preserve">Decrease (increase) in operating assets  </t>
  </si>
  <si>
    <t>Cash and cash equivalents at ending of the period</t>
  </si>
  <si>
    <t>Non-cash transactions</t>
  </si>
  <si>
    <t>Current tax assets</t>
  </si>
  <si>
    <t>Account payables from purchase of assets</t>
  </si>
  <si>
    <t xml:space="preserve">Acquisition of property, plant and equipment  </t>
  </si>
  <si>
    <t>Acquisition of intangible assets</t>
  </si>
  <si>
    <t>Net cash flows provided by operating activities</t>
  </si>
  <si>
    <t>Net cash flows used in investing activities</t>
  </si>
  <si>
    <t>Loss on inventories devaluation (reversal)</t>
  </si>
  <si>
    <t xml:space="preserve">Net cash flows used in financing activities  </t>
  </si>
  <si>
    <t>Short-term borrowings</t>
  </si>
  <si>
    <t xml:space="preserve">Current provisions for </t>
  </si>
  <si>
    <t xml:space="preserve">    employee benefits</t>
  </si>
  <si>
    <t xml:space="preserve">    Appropriated</t>
  </si>
  <si>
    <t xml:space="preserve">    Unappropriated </t>
  </si>
  <si>
    <t xml:space="preserve">    owners of the parent</t>
  </si>
  <si>
    <t xml:space="preserve">Total shareholders’ equity  </t>
  </si>
  <si>
    <t>Balance at 1 January 2018</t>
  </si>
  <si>
    <t>(Unaudited)</t>
  </si>
  <si>
    <t xml:space="preserve">    in shareholders’ equity</t>
  </si>
  <si>
    <t xml:space="preserve">    Contributions by and distributions to owners </t>
  </si>
  <si>
    <t xml:space="preserve">        of the parent</t>
  </si>
  <si>
    <t xml:space="preserve">    Dividends </t>
  </si>
  <si>
    <t xml:space="preserve">    Total contributions by and distributions to </t>
  </si>
  <si>
    <t xml:space="preserve">        owners of the parent</t>
  </si>
  <si>
    <t>Total transactions with owners, recorded directly</t>
  </si>
  <si>
    <t xml:space="preserve">    Profit or loss</t>
  </si>
  <si>
    <t xml:space="preserve">    Other comprehensive income</t>
  </si>
  <si>
    <t>Profit (loss) for the period</t>
  </si>
  <si>
    <t>Loss on written off of property, plant and equipment</t>
  </si>
  <si>
    <t>Employee benefit expense</t>
  </si>
  <si>
    <t xml:space="preserve">Cash flows generated from operations before </t>
  </si>
  <si>
    <t>Net cash flows generated from operations</t>
  </si>
  <si>
    <t>Interest received</t>
  </si>
  <si>
    <t>Proceeds from (payments of) borrowings</t>
  </si>
  <si>
    <t>Payments of borrowings from financial institution</t>
  </si>
  <si>
    <t>Dividends paid to owners of the Company</t>
  </si>
  <si>
    <t>Proceeds from borrowings from related party</t>
  </si>
  <si>
    <t xml:space="preserve">Net decrease in borrowings </t>
  </si>
  <si>
    <t>Net increase in cash and cash equivalents</t>
  </si>
  <si>
    <t>Reversal of doubtful and bad debts expenses</t>
  </si>
  <si>
    <t>3, 4</t>
  </si>
  <si>
    <t>3, 8</t>
  </si>
  <si>
    <t>Profit (loss) from operations</t>
  </si>
  <si>
    <t>Profit (loss) before income tax</t>
  </si>
  <si>
    <t xml:space="preserve">Proceeds from sale of property, plant and equipment  </t>
  </si>
  <si>
    <t xml:space="preserve">    Issued and paid-up share capital</t>
  </si>
  <si>
    <t>Revenue from sales of goods</t>
  </si>
  <si>
    <t>Cost of sales of goods</t>
  </si>
  <si>
    <t>Profit (loss) attributable to</t>
  </si>
  <si>
    <t>Basic earnings (loss) per share (in Baht)</t>
  </si>
  <si>
    <t>paid-up</t>
  </si>
  <si>
    <t xml:space="preserve">paid-up </t>
  </si>
  <si>
    <t>Amortization of intangible assets</t>
  </si>
  <si>
    <t>Unrealized loss (gain) on foreign exchange rate</t>
  </si>
  <si>
    <t>As at 30 September 2018</t>
  </si>
  <si>
    <t>30 September</t>
  </si>
  <si>
    <t>For the three-month period ended 30 September 2018 (Unaudited)</t>
  </si>
  <si>
    <t>Balance at 30 September 2017</t>
  </si>
  <si>
    <t>Balance at 30 September 2018</t>
  </si>
  <si>
    <t>For the nine-month period ended 30 September 2018 (Unaudited)</t>
  </si>
  <si>
    <t xml:space="preserve">   before effect of exchange rates</t>
  </si>
  <si>
    <t xml:space="preserve">Effect of exchange rate changes on cash </t>
  </si>
  <si>
    <t>Gain on sales of property, plant and equipment</t>
  </si>
  <si>
    <t>Tax benefit (expense)</t>
  </si>
  <si>
    <t>Tax expense</t>
  </si>
  <si>
    <t>Profit for the period</t>
  </si>
  <si>
    <t>Profit from operations</t>
  </si>
  <si>
    <t xml:space="preserve">Profit before income tax </t>
  </si>
  <si>
    <t>Profit attributable to</t>
  </si>
  <si>
    <t>Basic earnings per share (in Baht)</t>
  </si>
  <si>
    <t>Impairment losses on property, plant and equipment</t>
  </si>
  <si>
    <t xml:space="preserve">Tax expense </t>
  </si>
  <si>
    <t xml:space="preserve">Increase (decrease) in operating liabilities </t>
  </si>
  <si>
    <t>Payments of borrowings from related party</t>
  </si>
  <si>
    <t xml:space="preserve">  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</si>
</sst>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_-;\-* #,##0_-;_-* &quot;-&quot;??_-;_-@_-"/>
    <numFmt numFmtId="195" formatCode="_(* #,##0_);_(* \(#,##0\);_(* &quot;-&quot;??_);_(@_)"/>
    <numFmt numFmtId="196" formatCode="#,##0\ ;\(#,##0\)"/>
    <numFmt numFmtId="197" formatCode="#,##0.00\ ;\(#,##0.00\)"/>
    <numFmt numFmtId="198" formatCode="0.000"/>
    <numFmt numFmtId="199" formatCode="#,##0.0_);\(#,##0.0\)"/>
    <numFmt numFmtId="200" formatCode="#,##0.000_);\(#,##0.000\)"/>
    <numFmt numFmtId="201" formatCode="_-&quot;Dfl.&quot;\ * #,##0.00_-;_-&quot;Dfl.&quot;\ * #,##0.00\-;_-&quot;Dfl.&quot;\ * &quot;-&quot;??_-;_-@_-"/>
    <numFmt numFmtId="202" formatCode="_-* #,##0.00_-;_-* #,##0.00\-;_-* &quot;-&quot;??_-;_-@_-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_-;_-* #,##0\-;_-* &quot;-&quot;_-;_-@_-"/>
    <numFmt numFmtId="206" formatCode="_-&quot;Dfl.&quot;\ * #,##0_-;_-&quot;Dfl.&quot;\ * #,##0\-;_-&quot;Dfl.&quot;\ * &quot;-&quot;_-;_-@_-"/>
    <numFmt numFmtId="207" formatCode="&quot;\&quot;#,##0;[Red]&quot;\&quot;\-#,##0"/>
    <numFmt numFmtId="208" formatCode="&quot;\&quot;#,##0.00;[Red]&quot;\&quot;\-#,##0.00"/>
    <numFmt numFmtId="209" formatCode="#.\ \ "/>
    <numFmt numFmtId="210" formatCode="##.\ \ "/>
    <numFmt numFmtId="211" formatCode="###0_);[Red]\(###0\)"/>
    <numFmt numFmtId="212" formatCode="General_)"/>
    <numFmt numFmtId="213" formatCode="_(* #,##0.0_);_(* \(#,##0.00\);_(* &quot;-&quot;??_);_(@_)"/>
    <numFmt numFmtId="214" formatCode="&quot;$&quot;#,\);\(&quot;$&quot;#,##0\)"/>
    <numFmt numFmtId="215" formatCode="\ว\ \ด\ด\ด\ด\ &quot;ค.ศ.&quot;\ \ค\ค\ค\ค"/>
    <numFmt numFmtId="216" formatCode="#,##0.00&quot; F&quot;_);\(#,##0.00&quot; F&quot;\)"/>
    <numFmt numFmtId="217" formatCode="0.0%"/>
    <numFmt numFmtId="218" formatCode="#,##0\ \ ;\(#,##0\)\ ;\—\ \ \ \ "/>
    <numFmt numFmtId="219" formatCode="0."/>
    <numFmt numFmtId="220" formatCode="&quot;?&quot;#,##0;[Red]\-&quot;?&quot;#,##0"/>
    <numFmt numFmtId="221" formatCode="0.0&quot;  &quot;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0.00_)"/>
    <numFmt numFmtId="226" formatCode="#,##0&quot; F&quot;_);[Red]\(#,##0&quot; F&quot;\)"/>
    <numFmt numFmtId="227" formatCode="\60\4\7\:"/>
    <numFmt numFmtId="228" formatCode="#,##0&quot;£&quot;_);[Red]\(#,##0&quot;£&quot;\)"/>
    <numFmt numFmtId="229" formatCode="&quot;$&quot;#,\);\(&quot;$&quot;#,\)"/>
    <numFmt numFmtId="230" formatCode="&quot;$&quot;#,;\(&quot;$&quot;#,\)"/>
    <numFmt numFmtId="231" formatCode="_-&quot;\&quot;* #,##0_-;\-&quot;\&quot;* #,##0_-;_-&quot;\&quot;* &quot;-&quot;_-;_-@_-"/>
    <numFmt numFmtId="232" formatCode="_-&quot;\&quot;* #,##0.00_-;\-&quot;\&quot;* #,##0.00_-;_-&quot;\&quot;* &quot;-&quot;??_-;_-@_-"/>
    <numFmt numFmtId="233" formatCode="_-&quot;$&quot;* #,##0_-;\-&quot;$&quot;* #,##0_-;_-&quot;$&quot;* &quot;-&quot;_-;_-@_-"/>
    <numFmt numFmtId="234" formatCode="_-&quot;$&quot;* #,##0.00_-;\-&quot;$&quot;* #,##0.00_-;_-&quot;$&quot;* &quot;-&quot;??_-;_-@_-"/>
  </numFmts>
  <fonts count="111">
    <font>
      <sz val="10"/>
      <name val="Arial"/>
      <charset val="22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u/>
      <sz val="10.5"/>
      <color indexed="12"/>
      <name val="Cordia New"/>
      <family val="2"/>
    </font>
    <font>
      <sz val="10"/>
      <color indexed="8"/>
      <name val="MS Sans Serif"/>
      <family val="2"/>
      <charset val="222"/>
    </font>
    <font>
      <sz val="14"/>
      <name val="?? ??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family val="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FreesiaUPC"/>
      <family val="2"/>
    </font>
    <font>
      <sz val="12"/>
      <name val="Helv"/>
      <family val="2"/>
    </font>
    <font>
      <sz val="11"/>
      <name val="DUTCH-1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0"/>
      <color indexed="10"/>
      <name val="Arial"/>
      <family val="2"/>
    </font>
    <font>
      <sz val="11"/>
      <color indexed="10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9">
    <xf numFmtId="0" fontId="0" fillId="0" borderId="0"/>
    <xf numFmtId="0" fontId="8" fillId="0" borderId="0"/>
    <xf numFmtId="201" fontId="8" fillId="0" borderId="0" applyFont="0" applyFill="0" applyBorder="0" applyAlignment="0" applyProtection="0"/>
    <xf numFmtId="0" fontId="26" fillId="0" borderId="0"/>
    <xf numFmtId="202" fontId="8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8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6" fillId="0" borderId="0"/>
    <xf numFmtId="206" fontId="8" fillId="0" borderId="0" applyFont="0" applyFill="0" applyBorder="0" applyAlignment="0" applyProtection="0"/>
    <xf numFmtId="207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0" fontId="30" fillId="0" borderId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9" fontId="28" fillId="0" borderId="0"/>
    <xf numFmtId="0" fontId="31" fillId="0" borderId="1">
      <alignment horizontal="center"/>
    </xf>
    <xf numFmtId="0" fontId="32" fillId="0" borderId="0"/>
    <xf numFmtId="0" fontId="32" fillId="0" borderId="2" applyFill="0">
      <alignment horizontal="center"/>
      <protection locked="0"/>
    </xf>
    <xf numFmtId="0" fontId="31" fillId="0" borderId="0" applyFill="0">
      <alignment horizontal="center"/>
      <protection locked="0"/>
    </xf>
    <xf numFmtId="0" fontId="31" fillId="2" borderId="0"/>
    <xf numFmtId="0" fontId="31" fillId="0" borderId="0">
      <protection locked="0"/>
    </xf>
    <xf numFmtId="0" fontId="31" fillId="0" borderId="0"/>
    <xf numFmtId="209" fontId="31" fillId="0" borderId="0"/>
    <xf numFmtId="210" fontId="31" fillId="0" borderId="0"/>
    <xf numFmtId="0" fontId="32" fillId="3" borderId="0">
      <alignment horizontal="right"/>
    </xf>
    <xf numFmtId="0" fontId="31" fillId="0" borderId="0"/>
    <xf numFmtId="0" fontId="93" fillId="26" borderId="0" applyNumberFormat="0" applyBorder="0" applyAlignment="0" applyProtection="0"/>
    <xf numFmtId="0" fontId="93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93" fillId="30" borderId="0" applyNumberFormat="0" applyBorder="0" applyAlignment="0" applyProtection="0"/>
    <xf numFmtId="0" fontId="93" fillId="31" borderId="0" applyNumberFormat="0" applyBorder="0" applyAlignment="0" applyProtection="0"/>
    <xf numFmtId="0" fontId="94" fillId="32" borderId="0" applyNumberFormat="0" applyBorder="0" applyAlignment="0" applyProtection="0"/>
    <xf numFmtId="37" fontId="33" fillId="0" borderId="0"/>
    <xf numFmtId="37" fontId="34" fillId="0" borderId="0"/>
    <xf numFmtId="37" fontId="34" fillId="0" borderId="0"/>
    <xf numFmtId="187" fontId="35" fillId="0" borderId="3" applyAlignment="0" applyProtection="0"/>
    <xf numFmtId="211" fontId="8" fillId="0" borderId="0" applyFill="0" applyBorder="0" applyAlignment="0"/>
    <xf numFmtId="212" fontId="36" fillId="0" borderId="0" applyFill="0" applyBorder="0" applyAlignment="0"/>
    <xf numFmtId="198" fontId="36" fillId="0" borderId="0" applyFill="0" applyBorder="0" applyAlignment="0"/>
    <xf numFmtId="199" fontId="37" fillId="0" borderId="0" applyFill="0" applyBorder="0" applyAlignment="0"/>
    <xf numFmtId="200" fontId="37" fillId="0" borderId="0" applyFill="0" applyBorder="0" applyAlignment="0"/>
    <xf numFmtId="213" fontId="36" fillId="0" borderId="0" applyFill="0" applyBorder="0" applyAlignment="0"/>
    <xf numFmtId="214" fontId="37" fillId="0" borderId="0" applyFill="0" applyBorder="0" applyAlignment="0"/>
    <xf numFmtId="212" fontId="36" fillId="0" borderId="0" applyFill="0" applyBorder="0" applyAlignment="0"/>
    <xf numFmtId="0" fontId="95" fillId="33" borderId="14" applyNumberFormat="0" applyAlignment="0" applyProtection="0"/>
    <xf numFmtId="37" fontId="38" fillId="0" borderId="0"/>
    <xf numFmtId="0" fontId="96" fillId="34" borderId="15" applyNumberFormat="0" applyAlignment="0" applyProtection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39" fontId="40" fillId="0" borderId="0"/>
    <xf numFmtId="21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8" fillId="0" borderId="0"/>
    <xf numFmtId="43" fontId="15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/>
    <xf numFmtId="0" fontId="42" fillId="0" borderId="0"/>
    <xf numFmtId="212" fontId="36" fillId="0" borderId="0" applyFont="0" applyFill="0" applyBorder="0" applyAlignment="0" applyProtection="0"/>
    <xf numFmtId="215" fontId="28" fillId="0" borderId="0" applyFont="0" applyFill="0" applyBorder="0" applyAlignment="0" applyProtection="0"/>
    <xf numFmtId="0" fontId="28" fillId="0" borderId="0"/>
    <xf numFmtId="216" fontId="8" fillId="0" borderId="0"/>
    <xf numFmtId="0" fontId="8" fillId="4" borderId="0" applyFont="0" applyBorder="0"/>
    <xf numFmtId="0" fontId="43" fillId="4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14" fontId="44" fillId="0" borderId="0" applyFill="0" applyBorder="0" applyAlignment="0"/>
    <xf numFmtId="0" fontId="45" fillId="0" borderId="0" applyProtection="0"/>
    <xf numFmtId="38" fontId="46" fillId="0" borderId="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7" fontId="28" fillId="0" borderId="0"/>
    <xf numFmtId="213" fontId="36" fillId="0" borderId="0" applyFill="0" applyBorder="0" applyAlignment="0"/>
    <xf numFmtId="212" fontId="36" fillId="0" borderId="0" applyFill="0" applyBorder="0" applyAlignment="0"/>
    <xf numFmtId="213" fontId="36" fillId="0" borderId="0" applyFill="0" applyBorder="0" applyAlignment="0"/>
    <xf numFmtId="214" fontId="37" fillId="0" borderId="0" applyFill="0" applyBorder="0" applyAlignment="0"/>
    <xf numFmtId="212" fontId="36" fillId="0" borderId="0" applyFill="0" applyBorder="0" applyAlignment="0"/>
    <xf numFmtId="0" fontId="47" fillId="0" borderId="0" applyNumberFormat="0" applyAlignment="0">
      <alignment horizontal="left"/>
    </xf>
    <xf numFmtId="0" fontId="97" fillId="0" borderId="0" applyNumberFormat="0" applyFill="0" applyBorder="0" applyAlignment="0" applyProtection="0"/>
    <xf numFmtId="2" fontId="8" fillId="0" borderId="0" applyFont="0" applyFill="0" applyBorder="0" applyAlignment="0" applyProtection="0"/>
    <xf numFmtId="218" fontId="2" fillId="0" borderId="0">
      <alignment horizontal="right"/>
    </xf>
    <xf numFmtId="0" fontId="98" fillId="35" borderId="0" applyNumberFormat="0" applyBorder="0" applyAlignment="0" applyProtection="0"/>
    <xf numFmtId="38" fontId="7" fillId="4" borderId="0" applyNumberFormat="0" applyBorder="0" applyAlignment="0" applyProtection="0"/>
    <xf numFmtId="0" fontId="8" fillId="0" borderId="0"/>
    <xf numFmtId="0" fontId="48" fillId="0" borderId="5" applyNumberFormat="0" applyAlignment="0" applyProtection="0">
      <alignment horizontal="left" vertical="center"/>
    </xf>
    <xf numFmtId="0" fontId="48" fillId="0" borderId="6">
      <alignment horizontal="left" vertical="center"/>
    </xf>
    <xf numFmtId="219" fontId="49" fillId="5" borderId="0">
      <alignment horizontal="left" vertical="top"/>
    </xf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1" fillId="0" borderId="18" applyNumberFormat="0" applyFill="0" applyAlignment="0" applyProtection="0"/>
    <xf numFmtId="0" fontId="101" fillId="0" borderId="0" applyNumberFormat="0" applyFill="0" applyBorder="0" applyAlignment="0" applyProtection="0"/>
    <xf numFmtId="0" fontId="50" fillId="0" borderId="0" applyProtection="0"/>
    <xf numFmtId="0" fontId="48" fillId="0" borderId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1" fillId="5" borderId="0">
      <alignment horizontal="left" wrapText="1"/>
    </xf>
    <xf numFmtId="220" fontId="8" fillId="0" borderId="0" applyBorder="0" applyAlignment="0"/>
    <xf numFmtId="10" fontId="7" fillId="5" borderId="1" applyNumberFormat="0" applyBorder="0" applyAlignment="0" applyProtection="0"/>
    <xf numFmtId="0" fontId="102" fillId="36" borderId="14" applyNumberFormat="0" applyAlignment="0" applyProtection="0"/>
    <xf numFmtId="221" fontId="8" fillId="0" borderId="0"/>
    <xf numFmtId="217" fontId="52" fillId="0" borderId="0"/>
    <xf numFmtId="38" fontId="53" fillId="0" borderId="0"/>
    <xf numFmtId="38" fontId="54" fillId="0" borderId="0"/>
    <xf numFmtId="38" fontId="55" fillId="0" borderId="0"/>
    <xf numFmtId="38" fontId="13" fillId="0" borderId="0"/>
    <xf numFmtId="0" fontId="2" fillId="0" borderId="0"/>
    <xf numFmtId="0" fontId="2" fillId="0" borderId="0"/>
    <xf numFmtId="0" fontId="2" fillId="0" borderId="0"/>
    <xf numFmtId="0" fontId="56" fillId="0" borderId="0" applyFont="0" applyFill="0" applyBorder="0" applyAlignment="0" applyProtection="0"/>
    <xf numFmtId="0" fontId="19" fillId="0" borderId="0" applyNumberFormat="0" applyFont="0" applyFill="0" applyBorder="0" applyProtection="0">
      <alignment horizontal="left" vertical="center"/>
    </xf>
    <xf numFmtId="213" fontId="36" fillId="0" borderId="0" applyFill="0" applyBorder="0" applyAlignment="0"/>
    <xf numFmtId="212" fontId="36" fillId="0" borderId="0" applyFill="0" applyBorder="0" applyAlignment="0"/>
    <xf numFmtId="213" fontId="36" fillId="0" borderId="0" applyFill="0" applyBorder="0" applyAlignment="0"/>
    <xf numFmtId="214" fontId="37" fillId="0" borderId="0" applyFill="0" applyBorder="0" applyAlignment="0"/>
    <xf numFmtId="212" fontId="36" fillId="0" borderId="0" applyFill="0" applyBorder="0" applyAlignment="0"/>
    <xf numFmtId="0" fontId="103" fillId="0" borderId="19" applyNumberFormat="0" applyFill="0" applyAlignment="0" applyProtection="0"/>
    <xf numFmtId="0" fontId="57" fillId="0" borderId="0"/>
    <xf numFmtId="0" fontId="58" fillId="0" borderId="0"/>
    <xf numFmtId="0" fontId="57" fillId="0" borderId="0"/>
    <xf numFmtId="0" fontId="58" fillId="0" borderId="0"/>
    <xf numFmtId="0" fontId="59" fillId="0" borderId="0"/>
    <xf numFmtId="222" fontId="60" fillId="0" borderId="0" applyFont="0" applyFill="0" applyBorder="0" applyAlignment="0" applyProtection="0"/>
    <xf numFmtId="38" fontId="61" fillId="0" borderId="0" applyFont="0" applyFill="0" applyBorder="0" applyAlignment="0" applyProtection="0"/>
    <xf numFmtId="40" fontId="61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223" fontId="62" fillId="0" borderId="0" applyFont="0" applyFill="0" applyBorder="0" applyAlignment="0" applyProtection="0"/>
    <xf numFmtId="224" fontId="62" fillId="0" borderId="0" applyFont="0" applyFill="0" applyBorder="0" applyAlignment="0" applyProtection="0"/>
    <xf numFmtId="188" fontId="61" fillId="0" borderId="0" applyFont="0" applyFill="0" applyBorder="0" applyAlignment="0" applyProtection="0"/>
    <xf numFmtId="189" fontId="61" fillId="0" borderId="0" applyFont="0" applyFill="0" applyBorder="0" applyAlignment="0" applyProtection="0"/>
    <xf numFmtId="0" fontId="104" fillId="37" borderId="0" applyNumberFormat="0" applyBorder="0" applyAlignment="0" applyProtection="0"/>
    <xf numFmtId="37" fontId="63" fillId="0" borderId="0"/>
    <xf numFmtId="0" fontId="57" fillId="0" borderId="0"/>
    <xf numFmtId="0" fontId="58" fillId="0" borderId="0"/>
    <xf numFmtId="0" fontId="58" fillId="0" borderId="0"/>
    <xf numFmtId="225" fontId="64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" fillId="0" borderId="0"/>
    <xf numFmtId="0" fontId="16" fillId="0" borderId="0"/>
    <xf numFmtId="0" fontId="16" fillId="0" borderId="0"/>
    <xf numFmtId="0" fontId="15" fillId="0" borderId="0"/>
    <xf numFmtId="226" fontId="8" fillId="0" borderId="0"/>
    <xf numFmtId="0" fontId="87" fillId="38" borderId="20" applyNumberFormat="0" applyFont="0" applyAlignment="0" applyProtection="0"/>
    <xf numFmtId="0" fontId="87" fillId="38" borderId="20" applyNumberFormat="0" applyFont="0" applyAlignment="0" applyProtection="0"/>
    <xf numFmtId="0" fontId="105" fillId="33" borderId="21" applyNumberFormat="0" applyAlignment="0" applyProtection="0"/>
    <xf numFmtId="40" fontId="65" fillId="6" borderId="0">
      <alignment horizontal="right"/>
    </xf>
    <xf numFmtId="0" fontId="66" fillId="6" borderId="7"/>
    <xf numFmtId="0" fontId="67" fillId="0" borderId="0">
      <alignment horizontal="center"/>
    </xf>
    <xf numFmtId="0" fontId="68" fillId="0" borderId="0">
      <alignment horizontal="center"/>
    </xf>
    <xf numFmtId="44" fontId="28" fillId="0" borderId="0" applyFont="0" applyFill="0" applyBorder="0" applyAlignment="0" applyProtection="0"/>
    <xf numFmtId="200" fontId="37" fillId="0" borderId="0" applyFont="0" applyFill="0" applyBorder="0" applyAlignment="0" applyProtection="0"/>
    <xf numFmtId="227" fontId="36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1" fillId="0" borderId="8" applyNumberFormat="0" applyBorder="0"/>
    <xf numFmtId="3" fontId="69" fillId="0" borderId="0" applyNumberFormat="0" applyFill="0" applyBorder="0" applyAlignment="0" applyProtection="0"/>
    <xf numFmtId="213" fontId="36" fillId="0" borderId="0" applyFill="0" applyBorder="0" applyAlignment="0"/>
    <xf numFmtId="212" fontId="36" fillId="0" borderId="0" applyFill="0" applyBorder="0" applyAlignment="0"/>
    <xf numFmtId="213" fontId="36" fillId="0" borderId="0" applyFill="0" applyBorder="0" applyAlignment="0"/>
    <xf numFmtId="214" fontId="37" fillId="0" borderId="0" applyFill="0" applyBorder="0" applyAlignment="0"/>
    <xf numFmtId="212" fontId="36" fillId="0" borderId="0" applyFill="0" applyBorder="0" applyAlignment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35" fillId="0" borderId="2">
      <alignment horizontal="center"/>
    </xf>
    <xf numFmtId="3" fontId="46" fillId="0" borderId="0" applyFont="0" applyFill="0" applyBorder="0" applyAlignment="0" applyProtection="0"/>
    <xf numFmtId="0" fontId="46" fillId="7" borderId="0" applyNumberFormat="0" applyFont="0" applyBorder="0" applyAlignment="0" applyProtection="0"/>
    <xf numFmtId="37" fontId="12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1" fontId="8" fillId="0" borderId="9" applyNumberFormat="0" applyFill="0" applyAlignment="0" applyProtection="0">
      <alignment horizontal="center" vertical="center"/>
    </xf>
    <xf numFmtId="228" fontId="8" fillId="0" borderId="0" applyNumberFormat="0" applyFill="0" applyBorder="0" applyAlignment="0" applyProtection="0">
      <alignment horizontal="left"/>
    </xf>
    <xf numFmtId="38" fontId="19" fillId="0" borderId="0" applyNumberFormat="0" applyFont="0" applyFill="0" applyBorder="0" applyAlignment="0"/>
    <xf numFmtId="0" fontId="19" fillId="0" borderId="10" applyAlignment="0">
      <alignment horizontal="centerContinuous"/>
    </xf>
    <xf numFmtId="39" fontId="70" fillId="0" borderId="0"/>
    <xf numFmtId="0" fontId="44" fillId="0" borderId="0">
      <alignment vertical="top"/>
    </xf>
    <xf numFmtId="0" fontId="23" fillId="0" borderId="0" applyNumberFormat="0" applyFont="0" applyBorder="0"/>
    <xf numFmtId="0" fontId="71" fillId="5" borderId="0">
      <alignment wrapText="1"/>
    </xf>
    <xf numFmtId="40" fontId="72" fillId="0" borderId="0" applyBorder="0">
      <alignment horizontal="right"/>
    </xf>
    <xf numFmtId="49" fontId="44" fillId="0" borderId="0" applyFill="0" applyBorder="0" applyAlignment="0"/>
    <xf numFmtId="229" fontId="37" fillId="0" borderId="0" applyFill="0" applyBorder="0" applyAlignment="0"/>
    <xf numFmtId="230" fontId="37" fillId="0" borderId="0" applyFill="0" applyBorder="0" applyAlignment="0"/>
    <xf numFmtId="0" fontId="106" fillId="0" borderId="0" applyNumberFormat="0" applyFill="0" applyBorder="0" applyAlignment="0" applyProtection="0"/>
    <xf numFmtId="0" fontId="107" fillId="0" borderId="22" applyNumberFormat="0" applyFill="0" applyAlignment="0" applyProtection="0"/>
    <xf numFmtId="188" fontId="46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108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92" fontId="76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5" fillId="0" borderId="0"/>
    <xf numFmtId="0" fontId="25" fillId="0" borderId="0"/>
    <xf numFmtId="39" fontId="88" fillId="0" borderId="0"/>
    <xf numFmtId="0" fontId="78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231" fontId="79" fillId="0" borderId="0" applyFont="0" applyFill="0" applyBorder="0" applyAlignment="0" applyProtection="0"/>
    <xf numFmtId="232" fontId="79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0" fillId="0" borderId="0"/>
    <xf numFmtId="212" fontId="70" fillId="0" borderId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1" fillId="0" borderId="0"/>
    <xf numFmtId="0" fontId="82" fillId="0" borderId="0"/>
    <xf numFmtId="40" fontId="83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84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233" fontId="86" fillId="0" borderId="0" applyFont="0" applyFill="0" applyBorder="0" applyAlignment="0" applyProtection="0"/>
    <xf numFmtId="23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0" fontId="84" fillId="0" borderId="0" applyBorder="0">
      <alignment vertical="center"/>
    </xf>
    <xf numFmtId="208" fontId="83" fillId="0" borderId="0" applyFont="0" applyFill="0" applyBorder="0" applyAlignment="0" applyProtection="0"/>
    <xf numFmtId="207" fontId="83" fillId="0" borderId="0" applyFont="0" applyFill="0" applyBorder="0" applyAlignment="0" applyProtection="0"/>
  </cellStyleXfs>
  <cellXfs count="239">
    <xf numFmtId="0" fontId="0" fillId="0" borderId="0" xfId="0"/>
    <xf numFmtId="194" fontId="2" fillId="0" borderId="0" xfId="69" applyNumberFormat="1" applyFont="1" applyFill="1" applyAlignment="1"/>
    <xf numFmtId="43" fontId="2" fillId="0" borderId="0" xfId="69" applyFont="1" applyFill="1" applyAlignment="1"/>
    <xf numFmtId="191" fontId="3" fillId="0" borderId="6" xfId="69" applyNumberFormat="1" applyFont="1" applyFill="1" applyBorder="1" applyAlignment="1">
      <alignment horizontal="right"/>
    </xf>
    <xf numFmtId="194" fontId="3" fillId="0" borderId="0" xfId="69" applyNumberFormat="1" applyFont="1" applyFill="1" applyBorder="1" applyAlignment="1"/>
    <xf numFmtId="194" fontId="3" fillId="0" borderId="0" xfId="69" applyNumberFormat="1" applyFont="1" applyFill="1" applyAlignment="1"/>
    <xf numFmtId="193" fontId="2" fillId="0" borderId="0" xfId="69" applyNumberFormat="1" applyFont="1" applyFill="1" applyAlignment="1">
      <alignment horizontal="right"/>
    </xf>
    <xf numFmtId="195" fontId="3" fillId="0" borderId="0" xfId="69" applyNumberFormat="1" applyFont="1" applyFill="1" applyBorder="1" applyAlignment="1">
      <alignment horizontal="right"/>
    </xf>
    <xf numFmtId="193" fontId="2" fillId="0" borderId="11" xfId="69" applyNumberFormat="1" applyFont="1" applyFill="1" applyBorder="1" applyAlignment="1">
      <alignment horizontal="center"/>
    </xf>
    <xf numFmtId="0" fontId="3" fillId="0" borderId="0" xfId="364" applyFont="1" applyFill="1" applyAlignment="1"/>
    <xf numFmtId="0" fontId="3" fillId="0" borderId="0" xfId="362" applyFont="1" applyFill="1" applyAlignment="1"/>
    <xf numFmtId="0" fontId="2" fillId="0" borderId="0" xfId="362" applyFont="1" applyFill="1" applyAlignment="1"/>
    <xf numFmtId="0" fontId="3" fillId="0" borderId="0" xfId="364" applyFont="1" applyFill="1" applyBorder="1" applyAlignment="1"/>
    <xf numFmtId="195" fontId="2" fillId="0" borderId="0" xfId="69" applyNumberFormat="1" applyFont="1" applyFill="1" applyBorder="1" applyAlignment="1"/>
    <xf numFmtId="0" fontId="4" fillId="0" borderId="0" xfId="364" applyFont="1" applyFill="1" applyAlignment="1"/>
    <xf numFmtId="0" fontId="6" fillId="0" borderId="0" xfId="363" applyFont="1" applyFill="1" applyBorder="1" applyAlignment="1">
      <alignment horizontal="center"/>
    </xf>
    <xf numFmtId="0" fontId="2" fillId="0" borderId="0" xfId="363" applyFont="1" applyFill="1" applyBorder="1" applyAlignment="1">
      <alignment horizontal="center"/>
    </xf>
    <xf numFmtId="0" fontId="2" fillId="0" borderId="0" xfId="364" applyFont="1" applyFill="1" applyAlignment="1">
      <alignment horizontal="center"/>
    </xf>
    <xf numFmtId="196" fontId="2" fillId="0" borderId="0" xfId="363" applyNumberFormat="1" applyFont="1" applyFill="1" applyBorder="1" applyAlignment="1">
      <alignment horizontal="center"/>
    </xf>
    <xf numFmtId="196" fontId="2" fillId="0" borderId="0" xfId="363" applyNumberFormat="1" applyFont="1" applyFill="1" applyBorder="1" applyAlignment="1">
      <alignment horizontal="center" wrapText="1"/>
    </xf>
    <xf numFmtId="0" fontId="5" fillId="0" borderId="0" xfId="364" applyFont="1" applyFill="1" applyAlignment="1"/>
    <xf numFmtId="194" fontId="2" fillId="0" borderId="0" xfId="69" applyNumberFormat="1" applyFont="1" applyFill="1" applyAlignment="1">
      <alignment horizontal="center"/>
    </xf>
    <xf numFmtId="195" fontId="2" fillId="0" borderId="11" xfId="69" applyNumberFormat="1" applyFont="1" applyFill="1" applyBorder="1" applyAlignment="1">
      <alignment horizontal="center"/>
    </xf>
    <xf numFmtId="195" fontId="2" fillId="0" borderId="0" xfId="69" quotePrefix="1" applyNumberFormat="1" applyFont="1" applyFill="1" applyBorder="1" applyAlignment="1">
      <alignment horizontal="center"/>
    </xf>
    <xf numFmtId="195" fontId="2" fillId="0" borderId="0" xfId="69" applyNumberFormat="1" applyFont="1" applyFill="1" applyBorder="1" applyAlignment="1">
      <alignment horizontal="center"/>
    </xf>
    <xf numFmtId="195" fontId="2" fillId="0" borderId="0" xfId="69" applyNumberFormat="1" applyFont="1" applyFill="1" applyBorder="1" applyAlignment="1">
      <alignment horizontal="right"/>
    </xf>
    <xf numFmtId="193" fontId="3" fillId="0" borderId="0" xfId="69" applyNumberFormat="1" applyFont="1" applyFill="1" applyBorder="1" applyAlignment="1">
      <alignment horizontal="center"/>
    </xf>
    <xf numFmtId="193" fontId="2" fillId="0" borderId="0" xfId="69" applyNumberFormat="1" applyFont="1" applyFill="1" applyBorder="1" applyAlignment="1">
      <alignment horizontal="center"/>
    </xf>
    <xf numFmtId="193" fontId="3" fillId="0" borderId="11" xfId="69" applyNumberFormat="1" applyFont="1" applyFill="1" applyBorder="1" applyAlignment="1">
      <alignment horizontal="center"/>
    </xf>
    <xf numFmtId="195" fontId="3" fillId="0" borderId="11" xfId="69" applyNumberFormat="1" applyFont="1" applyFill="1" applyBorder="1" applyAlignment="1">
      <alignment horizontal="center"/>
    </xf>
    <xf numFmtId="0" fontId="9" fillId="0" borderId="0" xfId="361" applyFont="1" applyFill="1" applyAlignment="1"/>
    <xf numFmtId="0" fontId="1" fillId="0" borderId="0" xfId="361" applyFill="1" applyAlignment="1"/>
    <xf numFmtId="0" fontId="2" fillId="0" borderId="0" xfId="361" applyFont="1" applyFill="1" applyAlignment="1"/>
    <xf numFmtId="0" fontId="4" fillId="0" borderId="0" xfId="361" applyFont="1" applyFill="1" applyAlignment="1">
      <alignment horizontal="left"/>
    </xf>
    <xf numFmtId="0" fontId="4" fillId="0" borderId="0" xfId="361" applyFont="1" applyFill="1" applyAlignment="1"/>
    <xf numFmtId="0" fontId="2" fillId="0" borderId="0" xfId="361" applyFont="1" applyFill="1" applyAlignment="1">
      <alignment horizontal="center"/>
    </xf>
    <xf numFmtId="0" fontId="6" fillId="0" borderId="0" xfId="361" applyFont="1" applyFill="1" applyAlignment="1">
      <alignment horizontal="center"/>
    </xf>
    <xf numFmtId="0" fontId="5" fillId="0" borderId="0" xfId="361" applyFont="1" applyFill="1" applyAlignment="1"/>
    <xf numFmtId="37" fontId="2" fillId="0" borderId="0" xfId="361" applyNumberFormat="1" applyFont="1" applyFill="1" applyAlignment="1"/>
    <xf numFmtId="37" fontId="2" fillId="0" borderId="0" xfId="361" applyNumberFormat="1" applyFont="1" applyFill="1" applyBorder="1" applyAlignment="1">
      <alignment horizontal="right"/>
    </xf>
    <xf numFmtId="37" fontId="2" fillId="0" borderId="0" xfId="361" applyNumberFormat="1" applyFont="1" applyFill="1" applyBorder="1" applyAlignment="1">
      <alignment horizontal="center"/>
    </xf>
    <xf numFmtId="0" fontId="3" fillId="0" borderId="0" xfId="361" applyFont="1" applyFill="1" applyAlignment="1"/>
    <xf numFmtId="0" fontId="2" fillId="0" borderId="0" xfId="361" applyFont="1" applyFill="1" applyAlignment="1">
      <alignment wrapText="1"/>
    </xf>
    <xf numFmtId="0" fontId="2" fillId="0" borderId="0" xfId="361" applyFont="1" applyFill="1" applyBorder="1" applyAlignment="1"/>
    <xf numFmtId="37" fontId="2" fillId="0" borderId="0" xfId="361" applyNumberFormat="1" applyFont="1" applyFill="1" applyAlignment="1">
      <alignment horizontal="right"/>
    </xf>
    <xf numFmtId="37" fontId="3" fillId="0" borderId="0" xfId="361" applyNumberFormat="1" applyFont="1" applyFill="1" applyBorder="1" applyAlignment="1"/>
    <xf numFmtId="0" fontId="1" fillId="0" borderId="0" xfId="361" applyFont="1" applyFill="1" applyAlignment="1"/>
    <xf numFmtId="49" fontId="4" fillId="0" borderId="0" xfId="361" applyNumberFormat="1" applyFont="1" applyFill="1" applyAlignment="1"/>
    <xf numFmtId="0" fontId="3" fillId="0" borderId="0" xfId="361" applyFont="1" applyFill="1" applyAlignment="1">
      <alignment horizontal="center"/>
    </xf>
    <xf numFmtId="196" fontId="2" fillId="0" borderId="0" xfId="361" applyNumberFormat="1" applyFont="1" applyFill="1" applyAlignment="1"/>
    <xf numFmtId="49" fontId="2" fillId="0" borderId="0" xfId="361" applyNumberFormat="1" applyFont="1" applyFill="1" applyAlignment="1"/>
    <xf numFmtId="0" fontId="5" fillId="0" borderId="0" xfId="361" applyFont="1" applyFill="1" applyAlignment="1">
      <alignment horizontal="center"/>
    </xf>
    <xf numFmtId="37" fontId="3" fillId="0" borderId="0" xfId="361" applyNumberFormat="1" applyFont="1" applyFill="1" applyAlignment="1"/>
    <xf numFmtId="37" fontId="2" fillId="0" borderId="0" xfId="361" applyNumberFormat="1" applyFont="1" applyFill="1" applyAlignment="1">
      <alignment horizontal="center"/>
    </xf>
    <xf numFmtId="49" fontId="5" fillId="0" borderId="0" xfId="361" applyNumberFormat="1" applyFont="1" applyFill="1" applyAlignment="1"/>
    <xf numFmtId="49" fontId="3" fillId="0" borderId="0" xfId="361" applyNumberFormat="1" applyFont="1" applyFill="1" applyAlignment="1"/>
    <xf numFmtId="197" fontId="2" fillId="0" borderId="0" xfId="362" applyNumberFormat="1" applyFont="1" applyFill="1" applyBorder="1" applyAlignment="1"/>
    <xf numFmtId="193" fontId="2" fillId="0" borderId="0" xfId="69" applyNumberFormat="1" applyFont="1" applyFill="1" applyBorder="1" applyAlignment="1">
      <alignment horizontal="left" indent="5"/>
    </xf>
    <xf numFmtId="0" fontId="43" fillId="0" borderId="0" xfId="361" applyFont="1" applyFill="1" applyAlignment="1"/>
    <xf numFmtId="0" fontId="11" fillId="0" borderId="0" xfId="361" applyFont="1" applyFill="1" applyAlignment="1"/>
    <xf numFmtId="0" fontId="10" fillId="0" borderId="0" xfId="361" applyFont="1" applyFill="1" applyBorder="1" applyAlignment="1"/>
    <xf numFmtId="0" fontId="10" fillId="0" borderId="0" xfId="361" applyFont="1" applyFill="1" applyAlignment="1"/>
    <xf numFmtId="0" fontId="1" fillId="0" borderId="0" xfId="361" applyAlignment="1"/>
    <xf numFmtId="0" fontId="13" fillId="0" borderId="0" xfId="361" applyFont="1" applyFill="1" applyAlignment="1"/>
    <xf numFmtId="0" fontId="12" fillId="0" borderId="0" xfId="361" applyFont="1" applyFill="1" applyBorder="1" applyAlignment="1"/>
    <xf numFmtId="0" fontId="12" fillId="0" borderId="0" xfId="361" applyFont="1" applyFill="1" applyAlignment="1"/>
    <xf numFmtId="0" fontId="2" fillId="0" borderId="0" xfId="361" applyFont="1" applyFill="1" applyAlignment="1">
      <alignment horizontal="left"/>
    </xf>
    <xf numFmtId="0" fontId="6" fillId="0" borderId="0" xfId="361" applyFont="1" applyFill="1" applyAlignment="1"/>
    <xf numFmtId="0" fontId="2" fillId="0" borderId="0" xfId="361" applyFont="1" applyBorder="1" applyAlignment="1">
      <alignment horizontal="center"/>
    </xf>
    <xf numFmtId="0" fontId="2" fillId="0" borderId="0" xfId="361" applyFont="1" applyFill="1" applyBorder="1" applyAlignment="1">
      <alignment horizontal="center"/>
    </xf>
    <xf numFmtId="0" fontId="2" fillId="0" borderId="0" xfId="361" applyFont="1" applyAlignment="1">
      <alignment horizontal="center"/>
    </xf>
    <xf numFmtId="37" fontId="3" fillId="0" borderId="0" xfId="361" applyNumberFormat="1" applyFont="1" applyFill="1" applyBorder="1" applyAlignment="1">
      <alignment horizontal="center"/>
    </xf>
    <xf numFmtId="37" fontId="3" fillId="0" borderId="0" xfId="361" applyNumberFormat="1" applyFont="1" applyFill="1" applyBorder="1" applyAlignment="1">
      <alignment horizontal="right"/>
    </xf>
    <xf numFmtId="37" fontId="2" fillId="0" borderId="11" xfId="361" applyNumberFormat="1" applyFont="1" applyFill="1" applyBorder="1" applyAlignment="1">
      <alignment horizontal="right"/>
    </xf>
    <xf numFmtId="37" fontId="3" fillId="0" borderId="11" xfId="361" applyNumberFormat="1" applyFont="1" applyFill="1" applyBorder="1" applyAlignment="1">
      <alignment horizontal="center"/>
    </xf>
    <xf numFmtId="0" fontId="43" fillId="0" borderId="0" xfId="361" applyFont="1" applyBorder="1" applyAlignment="1"/>
    <xf numFmtId="37" fontId="3" fillId="0" borderId="11" xfId="361" applyNumberFormat="1" applyFont="1" applyFill="1" applyBorder="1" applyAlignment="1">
      <alignment horizontal="right"/>
    </xf>
    <xf numFmtId="0" fontId="3" fillId="0" borderId="0" xfId="361" applyFont="1" applyFill="1" applyAlignment="1">
      <alignment horizontal="left"/>
    </xf>
    <xf numFmtId="0" fontId="1" fillId="0" borderId="0" xfId="361" applyFont="1" applyBorder="1" applyAlignment="1"/>
    <xf numFmtId="0" fontId="1" fillId="0" borderId="0" xfId="361" applyBorder="1" applyAlignment="1"/>
    <xf numFmtId="0" fontId="4" fillId="0" borderId="0" xfId="361" applyFont="1" applyAlignment="1">
      <alignment horizontal="left"/>
    </xf>
    <xf numFmtId="195" fontId="2" fillId="0" borderId="0" xfId="279" applyNumberFormat="1" applyFont="1" applyFill="1" applyAlignment="1"/>
    <xf numFmtId="196" fontId="2" fillId="0" borderId="0" xfId="361" applyNumberFormat="1" applyFont="1" applyFill="1" applyBorder="1" applyAlignment="1"/>
    <xf numFmtId="196" fontId="2" fillId="0" borderId="0" xfId="361" applyNumberFormat="1" applyFont="1" applyFill="1" applyAlignment="1">
      <alignment horizontal="center"/>
    </xf>
    <xf numFmtId="194" fontId="2" fillId="0" borderId="0" xfId="101" quotePrefix="1" applyNumberFormat="1" applyFont="1" applyFill="1" applyAlignment="1">
      <alignment horizontal="center"/>
    </xf>
    <xf numFmtId="193" fontId="3" fillId="0" borderId="6" xfId="69" applyNumberFormat="1" applyFont="1" applyFill="1" applyBorder="1" applyAlignment="1">
      <alignment horizontal="center"/>
    </xf>
    <xf numFmtId="37" fontId="3" fillId="0" borderId="12" xfId="361" applyNumberFormat="1" applyFont="1" applyFill="1" applyBorder="1" applyAlignment="1">
      <alignment horizontal="right"/>
    </xf>
    <xf numFmtId="195" fontId="3" fillId="0" borderId="12" xfId="69" applyNumberFormat="1" applyFont="1" applyFill="1" applyBorder="1" applyAlignment="1">
      <alignment horizontal="center"/>
    </xf>
    <xf numFmtId="193" fontId="3" fillId="0" borderId="3" xfId="69" applyNumberFormat="1" applyFont="1" applyFill="1" applyBorder="1" applyAlignment="1">
      <alignment horizontal="center"/>
    </xf>
    <xf numFmtId="195" fontId="3" fillId="0" borderId="3" xfId="69" applyNumberFormat="1" applyFont="1" applyFill="1" applyBorder="1" applyAlignment="1">
      <alignment horizontal="right"/>
    </xf>
    <xf numFmtId="196" fontId="3" fillId="0" borderId="12" xfId="363" applyNumberFormat="1" applyFont="1" applyFill="1" applyBorder="1" applyAlignment="1"/>
    <xf numFmtId="191" fontId="2" fillId="0" borderId="0" xfId="69" applyNumberFormat="1" applyFont="1" applyFill="1" applyAlignment="1"/>
    <xf numFmtId="194" fontId="2" fillId="0" borderId="0" xfId="69" quotePrefix="1" applyNumberFormat="1" applyFont="1" applyFill="1" applyAlignment="1"/>
    <xf numFmtId="37" fontId="1" fillId="0" borderId="0" xfId="361" applyNumberFormat="1" applyFont="1" applyFill="1" applyAlignment="1"/>
    <xf numFmtId="37" fontId="6" fillId="0" borderId="0" xfId="361" applyNumberFormat="1" applyFont="1" applyFill="1" applyAlignment="1">
      <alignment horizontal="center"/>
    </xf>
    <xf numFmtId="37" fontId="3" fillId="0" borderId="0" xfId="69" applyNumberFormat="1" applyFont="1" applyFill="1" applyBorder="1" applyAlignment="1"/>
    <xf numFmtId="37" fontId="3" fillId="0" borderId="0" xfId="187" applyNumberFormat="1" applyFont="1" applyFill="1" applyBorder="1" applyAlignment="1"/>
    <xf numFmtId="37" fontId="2" fillId="0" borderId="0" xfId="69" applyNumberFormat="1" applyFont="1" applyFill="1" applyBorder="1" applyAlignment="1">
      <alignment horizontal="left" indent="5"/>
    </xf>
    <xf numFmtId="37" fontId="3" fillId="0" borderId="13" xfId="69" applyNumberFormat="1" applyFont="1" applyFill="1" applyBorder="1" applyAlignment="1"/>
    <xf numFmtId="37" fontId="1" fillId="0" borderId="0" xfId="361" applyNumberFormat="1" applyFill="1" applyAlignment="1"/>
    <xf numFmtId="194" fontId="2" fillId="0" borderId="0" xfId="69" applyNumberFormat="1" applyFont="1" applyFill="1" applyBorder="1" applyAlignment="1"/>
    <xf numFmtId="0" fontId="2" fillId="0" borderId="0" xfId="361" applyNumberFormat="1" applyFont="1" applyFill="1" applyAlignment="1">
      <alignment horizontal="center"/>
    </xf>
    <xf numFmtId="191" fontId="2" fillId="0" borderId="0" xfId="69" applyNumberFormat="1" applyFont="1" applyFill="1" applyBorder="1" applyAlignment="1"/>
    <xf numFmtId="43" fontId="1" fillId="0" borderId="0" xfId="69" applyAlignment="1"/>
    <xf numFmtId="38" fontId="2" fillId="0" borderId="0" xfId="529" quotePrefix="1" applyNumberFormat="1" applyFont="1" applyAlignment="1"/>
    <xf numFmtId="194" fontId="2" fillId="0" borderId="0" xfId="69" quotePrefix="1" applyNumberFormat="1" applyFont="1" applyAlignment="1"/>
    <xf numFmtId="0" fontId="2" fillId="0" borderId="0" xfId="0" applyFont="1" applyFill="1" applyAlignment="1"/>
    <xf numFmtId="0" fontId="6" fillId="0" borderId="0" xfId="0" applyFont="1" applyFill="1" applyAlignment="1">
      <alignment horizontal="center"/>
    </xf>
    <xf numFmtId="43" fontId="2" fillId="0" borderId="0" xfId="69" applyFont="1" applyFill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0" fontId="3" fillId="0" borderId="0" xfId="0" applyFont="1" applyFill="1" applyAlignment="1"/>
    <xf numFmtId="194" fontId="3" fillId="0" borderId="6" xfId="0" applyNumberFormat="1" applyFont="1" applyFill="1" applyBorder="1" applyAlignment="1"/>
    <xf numFmtId="0" fontId="3" fillId="39" borderId="0" xfId="361" applyFont="1" applyFill="1" applyAlignment="1"/>
    <xf numFmtId="0" fontId="5" fillId="39" borderId="0" xfId="361" applyFont="1" applyFill="1"/>
    <xf numFmtId="0" fontId="2" fillId="39" borderId="0" xfId="361" applyFont="1" applyFill="1" applyAlignment="1"/>
    <xf numFmtId="195" fontId="3" fillId="0" borderId="6" xfId="69" applyNumberFormat="1" applyFont="1" applyFill="1" applyBorder="1" applyAlignment="1">
      <alignment horizontal="center"/>
    </xf>
    <xf numFmtId="0" fontId="3" fillId="0" borderId="0" xfId="361" applyFont="1" applyFill="1" applyAlignment="1">
      <alignment wrapText="1"/>
    </xf>
    <xf numFmtId="193" fontId="3" fillId="0" borderId="12" xfId="69" applyNumberFormat="1" applyFont="1" applyFill="1" applyBorder="1" applyAlignment="1"/>
    <xf numFmtId="193" fontId="2" fillId="0" borderId="0" xfId="69" applyNumberFormat="1" applyFont="1" applyFill="1" applyBorder="1" applyAlignment="1"/>
    <xf numFmtId="0" fontId="9" fillId="0" borderId="0" xfId="0" applyFont="1" applyFill="1" applyAlignment="1"/>
    <xf numFmtId="0" fontId="89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Alignment="1">
      <alignment horizontal="left"/>
    </xf>
    <xf numFmtId="0" fontId="90" fillId="0" borderId="0" xfId="0" applyFont="1" applyFill="1" applyAlignment="1">
      <alignment horizontal="center"/>
    </xf>
    <xf numFmtId="0" fontId="4" fillId="0" borderId="0" xfId="0" applyFont="1" applyFill="1" applyAlignment="1"/>
    <xf numFmtId="0" fontId="2" fillId="0" borderId="0" xfId="0" quotePrefix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Border="1" applyAlignment="1"/>
    <xf numFmtId="194" fontId="3" fillId="0" borderId="0" xfId="0" applyNumberFormat="1" applyFont="1" applyFill="1" applyBorder="1" applyAlignment="1"/>
    <xf numFmtId="194" fontId="3" fillId="0" borderId="12" xfId="0" applyNumberFormat="1" applyFont="1" applyFill="1" applyBorder="1" applyAlignment="1"/>
    <xf numFmtId="0" fontId="1" fillId="0" borderId="0" xfId="0" applyFont="1" applyFill="1" applyAlignment="1"/>
    <xf numFmtId="194" fontId="2" fillId="0" borderId="0" xfId="0" applyNumberFormat="1" applyFont="1" applyFill="1" applyAlignment="1"/>
    <xf numFmtId="194" fontId="3" fillId="0" borderId="11" xfId="0" applyNumberFormat="1" applyFont="1" applyFill="1" applyBorder="1" applyAlignment="1"/>
    <xf numFmtId="0" fontId="2" fillId="0" borderId="0" xfId="0" applyFont="1" applyAlignment="1"/>
    <xf numFmtId="0" fontId="6" fillId="0" borderId="0" xfId="0" applyFont="1" applyAlignment="1"/>
    <xf numFmtId="37" fontId="3" fillId="0" borderId="12" xfId="0" applyNumberFormat="1" applyFont="1" applyFill="1" applyBorder="1" applyAlignment="1"/>
    <xf numFmtId="37" fontId="3" fillId="0" borderId="0" xfId="0" applyNumberFormat="1" applyFont="1" applyFill="1" applyBorder="1" applyAlignment="1"/>
    <xf numFmtId="0" fontId="6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94" fontId="2" fillId="0" borderId="3" xfId="69" applyNumberFormat="1" applyFont="1" applyFill="1" applyBorder="1" applyAlignment="1"/>
    <xf numFmtId="0" fontId="2" fillId="0" borderId="0" xfId="291" applyFont="1" applyAlignment="1"/>
    <xf numFmtId="194" fontId="2" fillId="0" borderId="0" xfId="0" applyNumberFormat="1" applyFont="1" applyFill="1" applyBorder="1" applyAlignment="1"/>
    <xf numFmtId="0" fontId="3" fillId="0" borderId="0" xfId="291" applyFont="1" applyAlignment="1"/>
    <xf numFmtId="0" fontId="2" fillId="0" borderId="0" xfId="0" quotePrefix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37" fontId="3" fillId="0" borderId="0" xfId="0" applyNumberFormat="1" applyFont="1" applyFill="1" applyBorder="1" applyAlignment="1">
      <alignment horizontal="right"/>
    </xf>
    <xf numFmtId="0" fontId="0" fillId="0" borderId="0" xfId="0" applyBorder="1" applyAlignment="1"/>
    <xf numFmtId="37" fontId="3" fillId="0" borderId="0" xfId="0" applyNumberFormat="1" applyFont="1" applyFill="1" applyBorder="1" applyAlignment="1">
      <alignment horizontal="center"/>
    </xf>
    <xf numFmtId="43" fontId="19" fillId="0" borderId="0" xfId="69" applyFont="1" applyAlignment="1"/>
    <xf numFmtId="0" fontId="0" fillId="0" borderId="0" xfId="0" applyAlignment="1"/>
    <xf numFmtId="37" fontId="2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Alignment="1"/>
    <xf numFmtId="37" fontId="2" fillId="0" borderId="3" xfId="0" applyNumberFormat="1" applyFont="1" applyFill="1" applyBorder="1" applyAlignment="1">
      <alignment horizontal="right"/>
    </xf>
    <xf numFmtId="37" fontId="3" fillId="0" borderId="11" xfId="0" applyNumberFormat="1" applyFont="1" applyFill="1" applyBorder="1" applyAlignment="1">
      <alignment horizontal="center"/>
    </xf>
    <xf numFmtId="194" fontId="3" fillId="0" borderId="11" xfId="69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3" fillId="0" borderId="0" xfId="0" applyFont="1" applyBorder="1" applyAlignment="1"/>
    <xf numFmtId="195" fontId="3" fillId="0" borderId="12" xfId="69" applyNumberFormat="1" applyFont="1" applyFill="1" applyBorder="1" applyAlignment="1">
      <alignment horizontal="right"/>
    </xf>
    <xf numFmtId="195" fontId="3" fillId="0" borderId="6" xfId="69" applyNumberFormat="1" applyFont="1" applyFill="1" applyBorder="1" applyAlignment="1">
      <alignment horizontal="right"/>
    </xf>
    <xf numFmtId="196" fontId="3" fillId="0" borderId="0" xfId="363" applyNumberFormat="1" applyFont="1" applyFill="1" applyBorder="1" applyAlignment="1"/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91" fontId="2" fillId="0" borderId="0" xfId="69" applyNumberFormat="1" applyFont="1" applyFill="1" applyAlignment="1">
      <alignment horizontal="center"/>
    </xf>
    <xf numFmtId="191" fontId="2" fillId="0" borderId="0" xfId="69" quotePrefix="1" applyNumberFormat="1" applyFont="1" applyFill="1" applyAlignment="1"/>
    <xf numFmtId="191" fontId="2" fillId="0" borderId="0" xfId="69" quotePrefix="1" applyNumberFormat="1" applyFont="1" applyFill="1" applyAlignment="1">
      <alignment horizontal="center"/>
    </xf>
    <xf numFmtId="191" fontId="2" fillId="0" borderId="3" xfId="69" applyNumberFormat="1" applyFont="1" applyFill="1" applyBorder="1" applyAlignment="1"/>
    <xf numFmtId="191" fontId="3" fillId="0" borderId="11" xfId="69" applyNumberFormat="1" applyFont="1" applyFill="1" applyBorder="1" applyAlignment="1"/>
    <xf numFmtId="191" fontId="3" fillId="0" borderId="0" xfId="69" applyNumberFormat="1" applyFont="1" applyFill="1" applyBorder="1" applyAlignment="1"/>
    <xf numFmtId="191" fontId="1" fillId="0" borderId="0" xfId="69" applyNumberFormat="1" applyFill="1" applyAlignment="1"/>
    <xf numFmtId="191" fontId="3" fillId="0" borderId="6" xfId="69" applyNumberFormat="1" applyFont="1" applyFill="1" applyBorder="1" applyAlignment="1"/>
    <xf numFmtId="191" fontId="3" fillId="0" borderId="0" xfId="69" applyNumberFormat="1" applyFont="1" applyFill="1" applyAlignment="1"/>
    <xf numFmtId="191" fontId="2" fillId="0" borderId="0" xfId="69" applyNumberFormat="1" applyFont="1" applyFill="1" applyBorder="1" applyAlignment="1">
      <alignment horizontal="right"/>
    </xf>
    <xf numFmtId="191" fontId="3" fillId="0" borderId="13" xfId="69" applyNumberFormat="1" applyFont="1" applyFill="1" applyBorder="1" applyAlignment="1"/>
    <xf numFmtId="191" fontId="109" fillId="0" borderId="0" xfId="69" applyNumberFormat="1" applyFont="1" applyFill="1" applyAlignment="1"/>
    <xf numFmtId="191" fontId="110" fillId="0" borderId="0" xfId="69" applyNumberFormat="1" applyFont="1" applyFill="1" applyAlignment="1"/>
    <xf numFmtId="191" fontId="109" fillId="0" borderId="0" xfId="69" applyNumberFormat="1" applyFont="1" applyFill="1" applyBorder="1" applyAlignment="1"/>
    <xf numFmtId="195" fontId="2" fillId="0" borderId="0" xfId="69" applyNumberFormat="1" applyFont="1" applyFill="1" applyAlignment="1"/>
    <xf numFmtId="195" fontId="2" fillId="0" borderId="11" xfId="69" quotePrefix="1" applyNumberFormat="1" applyFont="1" applyFill="1" applyBorder="1" applyAlignment="1">
      <alignment horizontal="center"/>
    </xf>
    <xf numFmtId="195" fontId="3" fillId="0" borderId="6" xfId="69" applyNumberFormat="1" applyFont="1" applyFill="1" applyBorder="1" applyAlignment="1"/>
    <xf numFmtId="195" fontId="3" fillId="0" borderId="0" xfId="69" applyNumberFormat="1" applyFont="1" applyFill="1" applyBorder="1" applyAlignment="1"/>
    <xf numFmtId="195" fontId="1" fillId="0" borderId="0" xfId="69" applyNumberFormat="1" applyFill="1" applyAlignment="1"/>
    <xf numFmtId="195" fontId="2" fillId="0" borderId="11" xfId="69" applyNumberFormat="1" applyFont="1" applyFill="1" applyBorder="1" applyAlignment="1"/>
    <xf numFmtId="195" fontId="2" fillId="0" borderId="0" xfId="69" applyNumberFormat="1" applyFont="1" applyFill="1" applyAlignment="1">
      <alignment horizontal="center"/>
    </xf>
    <xf numFmtId="195" fontId="2" fillId="0" borderId="0" xfId="69" quotePrefix="1" applyNumberFormat="1" applyFont="1" applyFill="1" applyAlignment="1">
      <alignment horizontal="center"/>
    </xf>
    <xf numFmtId="195" fontId="2" fillId="0" borderId="0" xfId="69" quotePrefix="1" applyNumberFormat="1" applyFont="1" applyFill="1" applyAlignment="1"/>
    <xf numFmtId="195" fontId="3" fillId="0" borderId="0" xfId="69" applyNumberFormat="1" applyFont="1" applyFill="1" applyAlignment="1"/>
    <xf numFmtId="195" fontId="3" fillId="0" borderId="0" xfId="69" applyNumberFormat="1" applyFont="1" applyFill="1" applyBorder="1" applyAlignment="1">
      <alignment horizontal="center"/>
    </xf>
    <xf numFmtId="195" fontId="3" fillId="0" borderId="0" xfId="69" quotePrefix="1" applyNumberFormat="1" applyFont="1" applyFill="1" applyAlignment="1"/>
    <xf numFmtId="43" fontId="2" fillId="0" borderId="11" xfId="69" applyFont="1" applyFill="1" applyBorder="1" applyAlignment="1"/>
    <xf numFmtId="0" fontId="2" fillId="0" borderId="3" xfId="363" applyFont="1" applyFill="1" applyBorder="1" applyAlignment="1">
      <alignment horizontal="center"/>
    </xf>
    <xf numFmtId="0" fontId="2" fillId="0" borderId="3" xfId="361" applyFont="1" applyFill="1" applyBorder="1" applyAlignment="1">
      <alignment horizontal="center"/>
    </xf>
    <xf numFmtId="195" fontId="0" fillId="0" borderId="0" xfId="0" applyNumberFormat="1" applyBorder="1" applyAlignment="1"/>
    <xf numFmtId="191" fontId="1" fillId="0" borderId="0" xfId="361" applyNumberFormat="1" applyFill="1" applyAlignment="1"/>
    <xf numFmtId="195" fontId="1" fillId="0" borderId="0" xfId="361" applyNumberFormat="1" applyAlignment="1"/>
    <xf numFmtId="191" fontId="2" fillId="0" borderId="0" xfId="0" applyNumberFormat="1" applyFont="1" applyFill="1" applyAlignment="1"/>
    <xf numFmtId="196" fontId="2" fillId="0" borderId="0" xfId="0" applyNumberFormat="1" applyFont="1" applyFill="1" applyBorder="1" applyAlignment="1"/>
    <xf numFmtId="191" fontId="2" fillId="0" borderId="11" xfId="0" applyNumberFormat="1" applyFont="1" applyFill="1" applyBorder="1" applyAlignment="1"/>
    <xf numFmtId="0" fontId="6" fillId="0" borderId="0" xfId="361" applyFont="1" applyFill="1" applyAlignment="1">
      <alignment horizontal="center"/>
    </xf>
    <xf numFmtId="0" fontId="6" fillId="0" borderId="0" xfId="36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361" applyFont="1" applyFill="1" applyAlignment="1">
      <alignment horizontal="center"/>
    </xf>
    <xf numFmtId="0" fontId="3" fillId="0" borderId="0" xfId="361" applyFont="1" applyFill="1" applyAlignment="1">
      <alignment horizontal="center" wrapText="1"/>
    </xf>
    <xf numFmtId="0" fontId="3" fillId="0" borderId="0" xfId="361" applyFont="1" applyFill="1" applyBorder="1" applyAlignment="1">
      <alignment horizontal="center"/>
    </xf>
    <xf numFmtId="0" fontId="6" fillId="0" borderId="11" xfId="361" applyFont="1" applyFill="1" applyBorder="1" applyAlignment="1">
      <alignment horizontal="center"/>
    </xf>
    <xf numFmtId="0" fontId="4" fillId="0" borderId="0" xfId="361" applyFont="1" applyFill="1" applyAlignment="1">
      <alignment horizontal="left"/>
    </xf>
    <xf numFmtId="191" fontId="3" fillId="0" borderId="3" xfId="69" applyNumberFormat="1" applyFont="1" applyFill="1" applyBorder="1" applyAlignment="1"/>
    <xf numFmtId="191" fontId="2" fillId="0" borderId="11" xfId="69" quotePrefix="1" applyNumberFormat="1" applyFont="1" applyFill="1" applyBorder="1" applyAlignment="1">
      <alignment horizontal="right"/>
    </xf>
    <xf numFmtId="191" fontId="2" fillId="0" borderId="11" xfId="69" applyNumberFormat="1" applyFont="1" applyFill="1" applyBorder="1" applyAlignment="1"/>
    <xf numFmtId="191" fontId="2" fillId="0" borderId="0" xfId="69" applyNumberFormat="1" applyFont="1" applyFill="1" applyBorder="1" applyAlignment="1">
      <alignment horizontal="left" indent="4"/>
    </xf>
    <xf numFmtId="191" fontId="3" fillId="0" borderId="0" xfId="361" applyNumberFormat="1" applyFont="1" applyFill="1" applyBorder="1" applyAlignment="1"/>
    <xf numFmtId="191" fontId="3" fillId="0" borderId="0" xfId="361" applyNumberFormat="1" applyFont="1" applyFill="1" applyAlignment="1"/>
    <xf numFmtId="191" fontId="2" fillId="0" borderId="0" xfId="69" applyNumberFormat="1" applyFont="1" applyFill="1" applyBorder="1" applyAlignment="1">
      <alignment horizontal="left" indent="5"/>
    </xf>
    <xf numFmtId="191" fontId="2" fillId="0" borderId="0" xfId="361" applyNumberFormat="1" applyFont="1" applyFill="1" applyAlignment="1"/>
    <xf numFmtId="191" fontId="6" fillId="0" borderId="0" xfId="361" applyNumberFormat="1" applyFont="1" applyFill="1" applyAlignment="1">
      <alignment horizontal="center"/>
    </xf>
    <xf numFmtId="191" fontId="2" fillId="0" borderId="0" xfId="361" applyNumberFormat="1" applyFont="1" applyFill="1" applyBorder="1" applyAlignment="1"/>
    <xf numFmtId="191" fontId="3" fillId="0" borderId="6" xfId="361" applyNumberFormat="1" applyFont="1" applyFill="1" applyBorder="1" applyAlignment="1"/>
    <xf numFmtId="191" fontId="2" fillId="0" borderId="11" xfId="361" applyNumberFormat="1" applyFont="1" applyFill="1" applyBorder="1" applyAlignment="1"/>
    <xf numFmtId="191" fontId="2" fillId="0" borderId="0" xfId="69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right"/>
    </xf>
    <xf numFmtId="191" fontId="0" fillId="0" borderId="0" xfId="0" applyNumberFormat="1" applyFont="1" applyBorder="1" applyAlignment="1"/>
    <xf numFmtId="191" fontId="2" fillId="0" borderId="0" xfId="0" applyNumberFormat="1" applyFont="1" applyFill="1" applyBorder="1" applyAlignment="1">
      <alignment horizontal="center"/>
    </xf>
    <xf numFmtId="191" fontId="2" fillId="0" borderId="3" xfId="0" applyNumberFormat="1" applyFont="1" applyFill="1" applyBorder="1" applyAlignment="1">
      <alignment horizontal="right"/>
    </xf>
    <xf numFmtId="191" fontId="2" fillId="0" borderId="3" xfId="0" applyNumberFormat="1" applyFont="1" applyFill="1" applyBorder="1" applyAlignment="1">
      <alignment horizontal="center"/>
    </xf>
    <xf numFmtId="191" fontId="3" fillId="0" borderId="11" xfId="0" applyNumberFormat="1" applyFont="1" applyFill="1" applyBorder="1" applyAlignment="1">
      <alignment horizontal="right"/>
    </xf>
    <xf numFmtId="191" fontId="3" fillId="0" borderId="11" xfId="0" applyNumberFormat="1" applyFont="1" applyFill="1" applyBorder="1" applyAlignment="1">
      <alignment horizontal="center"/>
    </xf>
    <xf numFmtId="191" fontId="3" fillId="0" borderId="3" xfId="0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>
      <alignment horizontal="center"/>
    </xf>
  </cellXfs>
  <cellStyles count="569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% - Accent1 2" xfId="17"/>
    <cellStyle name="20% - Accent2 2" xfId="18"/>
    <cellStyle name="20% - Accent3 2" xfId="19"/>
    <cellStyle name="20% - Accent4 2" xfId="20"/>
    <cellStyle name="20% - Accent5 2" xfId="21"/>
    <cellStyle name="20% - Accent6 2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60% - Accent1 2" xfId="29"/>
    <cellStyle name="60% - Accent2 2" xfId="30"/>
    <cellStyle name="60% - Accent3 2" xfId="31"/>
    <cellStyle name="60% - Accent4 2" xfId="32"/>
    <cellStyle name="60% - Accent5 2" xfId="33"/>
    <cellStyle name="60% - Accent6 2" xfId="34"/>
    <cellStyle name="75" xfId="35"/>
    <cellStyle name="AA FRAME" xfId="36"/>
    <cellStyle name="AA HEADING" xfId="37"/>
    <cellStyle name="AA INITIALS" xfId="38"/>
    <cellStyle name="AA INPUT" xfId="39"/>
    <cellStyle name="AA LOCK" xfId="40"/>
    <cellStyle name="AA MGR NAME" xfId="41"/>
    <cellStyle name="AA NORMAL" xfId="42"/>
    <cellStyle name="AA NUMBER" xfId="43"/>
    <cellStyle name="AA NUMBER2" xfId="44"/>
    <cellStyle name="AA QUESTION" xfId="45"/>
    <cellStyle name="AA SHADE" xfId="46"/>
    <cellStyle name="Accent1 2" xfId="47"/>
    <cellStyle name="Accent2 2" xfId="48"/>
    <cellStyle name="Accent3 2" xfId="49"/>
    <cellStyle name="Accent4 2" xfId="50"/>
    <cellStyle name="Accent5 2" xfId="51"/>
    <cellStyle name="Accent6 2" xfId="52"/>
    <cellStyle name="Bad 2" xfId="53"/>
    <cellStyle name="BL - Style2" xfId="54"/>
    <cellStyle name="BOLD10 - Style1" xfId="55"/>
    <cellStyle name="BOLD12 - Style3" xfId="56"/>
    <cellStyle name="Border" xfId="57"/>
    <cellStyle name="Calc Currency (0)" xfId="58"/>
    <cellStyle name="Calc Currency (2)" xfId="59"/>
    <cellStyle name="Calc Percent (0)" xfId="60"/>
    <cellStyle name="Calc Percent (1)" xfId="61"/>
    <cellStyle name="Calc Percent (2)" xfId="62"/>
    <cellStyle name="Calc Units (0)" xfId="63"/>
    <cellStyle name="Calc Units (1)" xfId="64"/>
    <cellStyle name="Calc Units (2)" xfId="65"/>
    <cellStyle name="Calculation 2" xfId="66"/>
    <cellStyle name="Charles" xfId="67"/>
    <cellStyle name="Check Cell 2" xfId="68"/>
    <cellStyle name="Comma" xfId="69" builtinId="3"/>
    <cellStyle name="Comma  - Style1" xfId="70"/>
    <cellStyle name="Comma  - Style2" xfId="71"/>
    <cellStyle name="Comma  - Style3" xfId="72"/>
    <cellStyle name="Comma  - Style4" xfId="73"/>
    <cellStyle name="Comma  - Style5" xfId="74"/>
    <cellStyle name="Comma  - Style6" xfId="75"/>
    <cellStyle name="Comma  - Style7" xfId="76"/>
    <cellStyle name="Comma  - Style8" xfId="77"/>
    <cellStyle name="Comma  - ต้นแบบ1" xfId="78"/>
    <cellStyle name="Comma  - ต้นแบบ2" xfId="79"/>
    <cellStyle name="Comma  - ต้นแบบ3" xfId="80"/>
    <cellStyle name="Comma  - ต้นแบบ4" xfId="81"/>
    <cellStyle name="Comma  - ต้นแบบ5" xfId="82"/>
    <cellStyle name="Comma  - ต้นแบบ6" xfId="83"/>
    <cellStyle name="Comma  - ต้นแบบ7" xfId="84"/>
    <cellStyle name="Comma  - ต้นแบบ8" xfId="85"/>
    <cellStyle name="Comma [00]" xfId="86"/>
    <cellStyle name="Comma 10" xfId="87"/>
    <cellStyle name="Comma 11" xfId="88"/>
    <cellStyle name="Comma 12" xfId="89"/>
    <cellStyle name="Comma 13" xfId="90"/>
    <cellStyle name="Comma 14" xfId="91"/>
    <cellStyle name="Comma 15" xfId="92"/>
    <cellStyle name="Comma 16" xfId="93"/>
    <cellStyle name="Comma 17" xfId="94"/>
    <cellStyle name="Comma 18" xfId="95"/>
    <cellStyle name="Comma 19" xfId="96"/>
    <cellStyle name="Comma 2" xfId="97"/>
    <cellStyle name="Comma 2 2" xfId="98"/>
    <cellStyle name="Comma 2 3" xfId="99"/>
    <cellStyle name="Comma 2 4" xfId="100"/>
    <cellStyle name="Comma 2 4 2" xfId="101"/>
    <cellStyle name="Comma 20" xfId="102"/>
    <cellStyle name="Comma 21" xfId="103"/>
    <cellStyle name="Comma 22" xfId="104"/>
    <cellStyle name="Comma 23" xfId="105"/>
    <cellStyle name="Comma 24" xfId="106"/>
    <cellStyle name="Comma 25" xfId="107"/>
    <cellStyle name="Comma 26" xfId="108"/>
    <cellStyle name="Comma 27" xfId="109"/>
    <cellStyle name="Comma 28" xfId="110"/>
    <cellStyle name="Comma 29" xfId="111"/>
    <cellStyle name="Comma 3" xfId="112"/>
    <cellStyle name="Comma 3 2" xfId="113"/>
    <cellStyle name="Comma 30" xfId="114"/>
    <cellStyle name="Comma 31" xfId="115"/>
    <cellStyle name="Comma 32" xfId="116"/>
    <cellStyle name="Comma 33" xfId="117"/>
    <cellStyle name="Comma 34" xfId="118"/>
    <cellStyle name="Comma 35" xfId="119"/>
    <cellStyle name="Comma 36" xfId="120"/>
    <cellStyle name="Comma 37" xfId="121"/>
    <cellStyle name="Comma 38" xfId="122"/>
    <cellStyle name="Comma 39" xfId="123"/>
    <cellStyle name="Comma 4" xfId="124"/>
    <cellStyle name="Comma 40" xfId="125"/>
    <cellStyle name="Comma 41" xfId="126"/>
    <cellStyle name="Comma 42" xfId="127"/>
    <cellStyle name="Comma 43" xfId="128"/>
    <cellStyle name="Comma 44" xfId="129"/>
    <cellStyle name="Comma 45" xfId="130"/>
    <cellStyle name="Comma 46" xfId="131"/>
    <cellStyle name="Comma 47" xfId="132"/>
    <cellStyle name="Comma 48" xfId="133"/>
    <cellStyle name="Comma 49" xfId="134"/>
    <cellStyle name="Comma 5" xfId="135"/>
    <cellStyle name="Comma 5 2" xfId="136"/>
    <cellStyle name="Comma 50" xfId="137"/>
    <cellStyle name="Comma 51" xfId="138"/>
    <cellStyle name="Comma 52" xfId="139"/>
    <cellStyle name="Comma 53" xfId="140"/>
    <cellStyle name="Comma 54" xfId="141"/>
    <cellStyle name="Comma 55" xfId="142"/>
    <cellStyle name="Comma 56" xfId="143"/>
    <cellStyle name="Comma 57" xfId="144"/>
    <cellStyle name="Comma 58" xfId="145"/>
    <cellStyle name="Comma 59" xfId="146"/>
    <cellStyle name="Comma 6" xfId="147"/>
    <cellStyle name="Comma 60" xfId="148"/>
    <cellStyle name="Comma 61" xfId="149"/>
    <cellStyle name="Comma 62" xfId="150"/>
    <cellStyle name="Comma 63" xfId="151"/>
    <cellStyle name="Comma 64" xfId="152"/>
    <cellStyle name="Comma 65" xfId="153"/>
    <cellStyle name="Comma 66" xfId="154"/>
    <cellStyle name="Comma 67" xfId="155"/>
    <cellStyle name="Comma 68" xfId="156"/>
    <cellStyle name="Comma 69" xfId="157"/>
    <cellStyle name="Comma 7" xfId="158"/>
    <cellStyle name="Comma 70" xfId="159"/>
    <cellStyle name="Comma 71" xfId="160"/>
    <cellStyle name="Comma 72" xfId="161"/>
    <cellStyle name="Comma 73" xfId="162"/>
    <cellStyle name="Comma 74" xfId="163"/>
    <cellStyle name="Comma 75" xfId="164"/>
    <cellStyle name="Comma 76" xfId="165"/>
    <cellStyle name="Comma 77" xfId="166"/>
    <cellStyle name="Comma 78" xfId="167"/>
    <cellStyle name="Comma 79" xfId="168"/>
    <cellStyle name="Comma 8" xfId="169"/>
    <cellStyle name="Comma 80" xfId="170"/>
    <cellStyle name="Comma 81" xfId="171"/>
    <cellStyle name="Comma 82" xfId="172"/>
    <cellStyle name="Comma 83" xfId="173"/>
    <cellStyle name="Comma 84" xfId="174"/>
    <cellStyle name="Comma 85" xfId="175"/>
    <cellStyle name="Comma 86" xfId="176"/>
    <cellStyle name="Comma 87" xfId="177"/>
    <cellStyle name="Comma 88" xfId="178"/>
    <cellStyle name="Comma 89" xfId="179"/>
    <cellStyle name="Comma 9" xfId="180"/>
    <cellStyle name="Comma 9 2" xfId="181"/>
    <cellStyle name="Comma 90" xfId="182"/>
    <cellStyle name="Comma 91" xfId="183"/>
    <cellStyle name="Comma 92" xfId="184"/>
    <cellStyle name="Comma 93" xfId="185"/>
    <cellStyle name="comma zerodec" xfId="186"/>
    <cellStyle name="Comma_TBSP06-FS-Q1-English-BL" xfId="187"/>
    <cellStyle name="Comma0" xfId="188"/>
    <cellStyle name="Copied" xfId="189"/>
    <cellStyle name="Curren - Style3" xfId="190"/>
    <cellStyle name="Curren - Style4" xfId="191"/>
    <cellStyle name="Currency [00]" xfId="192"/>
    <cellStyle name="Currency0" xfId="193"/>
    <cellStyle name="Currency1" xfId="194"/>
    <cellStyle name="Currency2" xfId="195"/>
    <cellStyle name="custom" xfId="196"/>
    <cellStyle name="Dan" xfId="197"/>
    <cellStyle name="Date" xfId="198"/>
    <cellStyle name="Date Short" xfId="199"/>
    <cellStyle name="Date_1 Auto CN Summary to acc" xfId="200"/>
    <cellStyle name="DELTA" xfId="201"/>
    <cellStyle name="Dezimal [0]_35ERI8T2gbIEMixb4v26icuOo" xfId="202"/>
    <cellStyle name="Dezimal_35ERI8T2gbIEMixb4v26icuOo" xfId="203"/>
    <cellStyle name="Dollar (zero dec)" xfId="204"/>
    <cellStyle name="Enter Currency (0)" xfId="205"/>
    <cellStyle name="Enter Currency (2)" xfId="206"/>
    <cellStyle name="Enter Units (0)" xfId="207"/>
    <cellStyle name="Enter Units (1)" xfId="208"/>
    <cellStyle name="Enter Units (2)" xfId="209"/>
    <cellStyle name="Entered" xfId="210"/>
    <cellStyle name="Explanatory Text 2" xfId="211"/>
    <cellStyle name="Fixed" xfId="212"/>
    <cellStyle name="Format Number Column" xfId="213"/>
    <cellStyle name="Good 2" xfId="214"/>
    <cellStyle name="Grey" xfId="215"/>
    <cellStyle name="gs]_x000d__x000a_Window=23,56,584,348, , ,1_x000d__x000a_dir1=0,0,491,191,-1,-1,1,30,201,1905,245,H:\WINDOWS\*.*_x000d__x000a_dir10=44,44,544,323," xfId="216"/>
    <cellStyle name="Header1" xfId="217"/>
    <cellStyle name="Header2" xfId="218"/>
    <cellStyle name="Heading" xfId="219"/>
    <cellStyle name="Heading 1 2" xfId="220"/>
    <cellStyle name="Heading 2 2" xfId="221"/>
    <cellStyle name="Heading 3 2" xfId="222"/>
    <cellStyle name="Heading 4 2" xfId="223"/>
    <cellStyle name="HEADING1" xfId="224"/>
    <cellStyle name="HEADING2" xfId="225"/>
    <cellStyle name="Hyperlink 2" xfId="226"/>
    <cellStyle name="Indent" xfId="227"/>
    <cellStyle name="Info_Main" xfId="228"/>
    <cellStyle name="Input [yellow]" xfId="229"/>
    <cellStyle name="Input 2" xfId="230"/>
    <cellStyle name="InputCurrency" xfId="231"/>
    <cellStyle name="InputPercent1" xfId="232"/>
    <cellStyle name="KPMG Heading 1" xfId="233"/>
    <cellStyle name="KPMG Heading 2" xfId="234"/>
    <cellStyle name="KPMG Heading 3" xfId="235"/>
    <cellStyle name="KPMG Heading 4" xfId="236"/>
    <cellStyle name="KPMG Normal" xfId="237"/>
    <cellStyle name="KPMG Normal Text" xfId="238"/>
    <cellStyle name="KPMG Normal_CBI-ye06-aom" xfId="239"/>
    <cellStyle name="laroux_1" xfId="240"/>
    <cellStyle name="left" xfId="241"/>
    <cellStyle name="Link Currency (0)" xfId="242"/>
    <cellStyle name="Link Currency (2)" xfId="243"/>
    <cellStyle name="Link Units (0)" xfId="244"/>
    <cellStyle name="Link Units (1)" xfId="245"/>
    <cellStyle name="Link Units (2)" xfId="246"/>
    <cellStyle name="Linked Cell 2" xfId="247"/>
    <cellStyle name="Miglia - Stile1" xfId="248"/>
    <cellStyle name="Miglia - Stile2" xfId="249"/>
    <cellStyle name="Miglia - Stile3" xfId="250"/>
    <cellStyle name="Miglia - Stile4" xfId="251"/>
    <cellStyle name="Miglia - Stile5" xfId="252"/>
    <cellStyle name="Migliaia (0)" xfId="253"/>
    <cellStyle name="Milliers [0]_AR1194" xfId="254"/>
    <cellStyle name="Milliers_AR1194" xfId="255"/>
    <cellStyle name="Mon?taire [0]_AR1194" xfId="256"/>
    <cellStyle name="Mon?taire_AR1194" xfId="257"/>
    <cellStyle name="Monétaire [0]_laroux" xfId="258"/>
    <cellStyle name="Monétaire_laroux" xfId="259"/>
    <cellStyle name="Mon騁aire [0]_AR1194" xfId="260"/>
    <cellStyle name="Mon騁aire_AR1194" xfId="261"/>
    <cellStyle name="Neutral 2" xfId="262"/>
    <cellStyle name="no dec" xfId="263"/>
    <cellStyle name="Normal" xfId="0" builtinId="0"/>
    <cellStyle name="Normal - Stile6" xfId="264"/>
    <cellStyle name="Normal - Stile7" xfId="265"/>
    <cellStyle name="Normal - Stile8" xfId="266"/>
    <cellStyle name="Normal - Style1" xfId="267"/>
    <cellStyle name="Normal - Style5" xfId="268"/>
    <cellStyle name="Normal 10" xfId="269"/>
    <cellStyle name="Normal 11" xfId="270"/>
    <cellStyle name="Normal 12" xfId="271"/>
    <cellStyle name="Normal 13" xfId="272"/>
    <cellStyle name="Normal 14" xfId="273"/>
    <cellStyle name="Normal 15" xfId="274"/>
    <cellStyle name="Normal 16" xfId="275"/>
    <cellStyle name="Normal 17" xfId="276"/>
    <cellStyle name="Normal 18" xfId="277"/>
    <cellStyle name="Normal 19" xfId="278"/>
    <cellStyle name="Normal 2" xfId="279"/>
    <cellStyle name="Normal 2 2" xfId="280"/>
    <cellStyle name="Normal 20" xfId="281"/>
    <cellStyle name="Normal 21" xfId="282"/>
    <cellStyle name="Normal 22" xfId="283"/>
    <cellStyle name="Normal 23" xfId="284"/>
    <cellStyle name="Normal 24" xfId="285"/>
    <cellStyle name="Normal 25" xfId="286"/>
    <cellStyle name="Normal 26" xfId="287"/>
    <cellStyle name="Normal 27" xfId="288"/>
    <cellStyle name="Normal 28" xfId="289"/>
    <cellStyle name="Normal 29" xfId="290"/>
    <cellStyle name="Normal 3" xfId="291"/>
    <cellStyle name="Normal 3 2" xfId="292"/>
    <cellStyle name="Normal 30" xfId="293"/>
    <cellStyle name="Normal 31" xfId="294"/>
    <cellStyle name="Normal 32" xfId="295"/>
    <cellStyle name="Normal 33" xfId="296"/>
    <cellStyle name="Normal 34" xfId="297"/>
    <cellStyle name="Normal 35" xfId="298"/>
    <cellStyle name="Normal 36" xfId="299"/>
    <cellStyle name="Normal 37" xfId="300"/>
    <cellStyle name="Normal 38" xfId="301"/>
    <cellStyle name="Normal 39" xfId="302"/>
    <cellStyle name="Normal 4" xfId="303"/>
    <cellStyle name="Normal 40" xfId="304"/>
    <cellStyle name="Normal 41" xfId="305"/>
    <cellStyle name="Normal 42" xfId="306"/>
    <cellStyle name="Normal 43" xfId="307"/>
    <cellStyle name="Normal 44" xfId="308"/>
    <cellStyle name="Normal 45" xfId="309"/>
    <cellStyle name="Normal 46" xfId="310"/>
    <cellStyle name="Normal 47" xfId="311"/>
    <cellStyle name="Normal 48" xfId="312"/>
    <cellStyle name="Normal 49" xfId="313"/>
    <cellStyle name="Normal 5" xfId="314"/>
    <cellStyle name="Normal 50" xfId="315"/>
    <cellStyle name="Normal 51" xfId="316"/>
    <cellStyle name="Normal 52" xfId="317"/>
    <cellStyle name="Normal 53" xfId="318"/>
    <cellStyle name="Normal 54" xfId="319"/>
    <cellStyle name="Normal 55" xfId="320"/>
    <cellStyle name="Normal 56" xfId="321"/>
    <cellStyle name="Normal 57" xfId="322"/>
    <cellStyle name="Normal 58" xfId="323"/>
    <cellStyle name="Normal 59" xfId="324"/>
    <cellStyle name="Normal 6" xfId="325"/>
    <cellStyle name="Normal 60" xfId="326"/>
    <cellStyle name="Normal 61" xfId="327"/>
    <cellStyle name="Normal 62" xfId="328"/>
    <cellStyle name="Normal 63" xfId="329"/>
    <cellStyle name="Normal 64" xfId="330"/>
    <cellStyle name="Normal 65" xfId="331"/>
    <cellStyle name="Normal 66" xfId="332"/>
    <cellStyle name="Normal 67" xfId="333"/>
    <cellStyle name="Normal 68" xfId="334"/>
    <cellStyle name="Normal 69" xfId="335"/>
    <cellStyle name="Normal 7" xfId="336"/>
    <cellStyle name="Normal 70" xfId="337"/>
    <cellStyle name="Normal 71" xfId="338"/>
    <cellStyle name="Normal 72" xfId="339"/>
    <cellStyle name="Normal 73" xfId="340"/>
    <cellStyle name="Normal 74" xfId="341"/>
    <cellStyle name="Normal 75" xfId="342"/>
    <cellStyle name="Normal 76" xfId="343"/>
    <cellStyle name="Normal 77" xfId="344"/>
    <cellStyle name="Normal 78" xfId="345"/>
    <cellStyle name="Normal 79" xfId="346"/>
    <cellStyle name="Normal 8" xfId="347"/>
    <cellStyle name="Normal 80" xfId="348"/>
    <cellStyle name="Normal 81" xfId="349"/>
    <cellStyle name="Normal 82" xfId="350"/>
    <cellStyle name="Normal 83" xfId="351"/>
    <cellStyle name="Normal 84" xfId="352"/>
    <cellStyle name="Normal 85" xfId="353"/>
    <cellStyle name="Normal 86" xfId="354"/>
    <cellStyle name="Normal 87" xfId="355"/>
    <cellStyle name="Normal 88" xfId="356"/>
    <cellStyle name="Normal 89" xfId="357"/>
    <cellStyle name="Normal 9" xfId="358"/>
    <cellStyle name="Normal 90" xfId="359"/>
    <cellStyle name="Normal 91" xfId="360"/>
    <cellStyle name="Normal 92" xfId="361"/>
    <cellStyle name="Normal_Sunstar Chem;E;2000" xfId="362"/>
    <cellStyle name="Normal_Suretex EE 06-01" xfId="363"/>
    <cellStyle name="Normal_TBSP06-FS-Q1-English-BL" xfId="364"/>
    <cellStyle name="Normal0" xfId="365"/>
    <cellStyle name="Note 2" xfId="366"/>
    <cellStyle name="Note 2 2" xfId="367"/>
    <cellStyle name="Output 2" xfId="368"/>
    <cellStyle name="Output Amounts" xfId="369"/>
    <cellStyle name="Output Line Items" xfId="370"/>
    <cellStyle name="PageSubTitle" xfId="371"/>
    <cellStyle name="PageTitle" xfId="372"/>
    <cellStyle name="Pattern" xfId="373"/>
    <cellStyle name="Percent [0]" xfId="374"/>
    <cellStyle name="Percent [00]" xfId="375"/>
    <cellStyle name="Percent [2]" xfId="376"/>
    <cellStyle name="Percent 10" xfId="377"/>
    <cellStyle name="Percent 11" xfId="378"/>
    <cellStyle name="Percent 12" xfId="379"/>
    <cellStyle name="Percent 13" xfId="380"/>
    <cellStyle name="Percent 14" xfId="381"/>
    <cellStyle name="Percent 15" xfId="382"/>
    <cellStyle name="Percent 16" xfId="383"/>
    <cellStyle name="Percent 17" xfId="384"/>
    <cellStyle name="Percent 18" xfId="385"/>
    <cellStyle name="Percent 19" xfId="386"/>
    <cellStyle name="Percent 2" xfId="387"/>
    <cellStyle name="Percent 20" xfId="388"/>
    <cellStyle name="Percent 21" xfId="389"/>
    <cellStyle name="Percent 22" xfId="390"/>
    <cellStyle name="Percent 23" xfId="391"/>
    <cellStyle name="Percent 24" xfId="392"/>
    <cellStyle name="Percent 25" xfId="393"/>
    <cellStyle name="Percent 26" xfId="394"/>
    <cellStyle name="Percent 27" xfId="395"/>
    <cellStyle name="Percent 28" xfId="396"/>
    <cellStyle name="Percent 29" xfId="397"/>
    <cellStyle name="Percent 3" xfId="398"/>
    <cellStyle name="Percent 30" xfId="399"/>
    <cellStyle name="Percent 31" xfId="400"/>
    <cellStyle name="Percent 32" xfId="401"/>
    <cellStyle name="Percent 33" xfId="402"/>
    <cellStyle name="Percent 34" xfId="403"/>
    <cellStyle name="Percent 35" xfId="404"/>
    <cellStyle name="Percent 36" xfId="405"/>
    <cellStyle name="Percent 37" xfId="406"/>
    <cellStyle name="Percent 38" xfId="407"/>
    <cellStyle name="Percent 39" xfId="408"/>
    <cellStyle name="Percent 4" xfId="409"/>
    <cellStyle name="Percent 40" xfId="410"/>
    <cellStyle name="Percent 41" xfId="411"/>
    <cellStyle name="Percent 42" xfId="412"/>
    <cellStyle name="Percent 43" xfId="413"/>
    <cellStyle name="Percent 44" xfId="414"/>
    <cellStyle name="Percent 45" xfId="415"/>
    <cellStyle name="Percent 46" xfId="416"/>
    <cellStyle name="Percent 47" xfId="417"/>
    <cellStyle name="Percent 48" xfId="418"/>
    <cellStyle name="Percent 49" xfId="419"/>
    <cellStyle name="Percent 5" xfId="420"/>
    <cellStyle name="Percent 50" xfId="421"/>
    <cellStyle name="Percent 51" xfId="422"/>
    <cellStyle name="Percent 52" xfId="423"/>
    <cellStyle name="Percent 53" xfId="424"/>
    <cellStyle name="Percent 54" xfId="425"/>
    <cellStyle name="Percent 6" xfId="426"/>
    <cellStyle name="Percent 7" xfId="427"/>
    <cellStyle name="Percent 8" xfId="428"/>
    <cellStyle name="Percent 9" xfId="429"/>
    <cellStyle name="PERCENTAGE" xfId="430"/>
    <cellStyle name="PLAN" xfId="431"/>
    <cellStyle name="PrePop Currency (0)" xfId="432"/>
    <cellStyle name="PrePop Currency (2)" xfId="433"/>
    <cellStyle name="PrePop Units (0)" xfId="434"/>
    <cellStyle name="PrePop Units (1)" xfId="435"/>
    <cellStyle name="PrePop Units (2)" xfId="436"/>
    <cellStyle name="PSChar" xfId="437"/>
    <cellStyle name="PSDate" xfId="438"/>
    <cellStyle name="PSDec" xfId="439"/>
    <cellStyle name="PSHeading" xfId="440"/>
    <cellStyle name="PSInt" xfId="441"/>
    <cellStyle name="PSSpacer" xfId="442"/>
    <cellStyle name="pwstyle" xfId="443"/>
    <cellStyle name="Q" xfId="444"/>
    <cellStyle name="Q_B &amp; Z" xfId="445"/>
    <cellStyle name="Q_CBI-ye06-aom" xfId="446"/>
    <cellStyle name="Q_CPAC_S-YE05-aom" xfId="447"/>
    <cellStyle name="Q_CPC 31 Dec 06" xfId="448"/>
    <cellStyle name="Q_CPC_12.31.05" xfId="449"/>
    <cellStyle name="Q_CPC-ye06-aom" xfId="450"/>
    <cellStyle name="Q_CPIC 31 Dec 06" xfId="451"/>
    <cellStyle name="Q_CPIC_Test_10.31.06" xfId="452"/>
    <cellStyle name="Q_CPIC'05_update" xfId="453"/>
    <cellStyle name="Q_F123" xfId="454"/>
    <cellStyle name="Q_Interest expense Thai MFC" xfId="455"/>
    <cellStyle name="Q_K200-CPIC" xfId="456"/>
    <cellStyle name="Q_L" xfId="457"/>
    <cellStyle name="Q_L100 and V100 Thai MFC" xfId="458"/>
    <cellStyle name="Q_LSR-YE06-aom" xfId="459"/>
    <cellStyle name="Q_MFC Q3' 06" xfId="460"/>
    <cellStyle name="Q_MFC-YE05-aom" xfId="461"/>
    <cellStyle name="Q_MFC-YE06-aom" xfId="462"/>
    <cellStyle name="Q_O100" xfId="463"/>
    <cellStyle name="Q_Salary_09.30.04" xfId="464"/>
    <cellStyle name="Q_SBR-ye08-pakpao" xfId="465"/>
    <cellStyle name="Q_SCB-YE06-aom" xfId="466"/>
    <cellStyle name="Q_SFT-YE06-aom" xfId="467"/>
    <cellStyle name="Q_Test sale" xfId="468"/>
    <cellStyle name="Q_TMFC-Q3'06aom" xfId="469"/>
    <cellStyle name="Q_WT" xfId="470"/>
    <cellStyle name="Quantity" xfId="471"/>
    <cellStyle name="RevList" xfId="472"/>
    <cellStyle name="SCH1" xfId="473"/>
    <cellStyle name="small border line" xfId="474"/>
    <cellStyle name="Standard_9912(4)" xfId="475"/>
    <cellStyle name="Style 1" xfId="476"/>
    <cellStyle name="style1" xfId="477"/>
    <cellStyle name="SubHeading" xfId="478"/>
    <cellStyle name="Subtotal" xfId="479"/>
    <cellStyle name="Text Indent A" xfId="480"/>
    <cellStyle name="Text Indent B" xfId="481"/>
    <cellStyle name="Text Indent C" xfId="482"/>
    <cellStyle name="Title 2" xfId="483"/>
    <cellStyle name="Total 2" xfId="484"/>
    <cellStyle name="Valuta (0)" xfId="485"/>
    <cellStyle name="W" xfId="486"/>
    <cellStyle name="W_B &amp; Z" xfId="487"/>
    <cellStyle name="W_CBI-ye06-aom" xfId="488"/>
    <cellStyle name="W_CPAC_S-YE05-aom" xfId="489"/>
    <cellStyle name="W_CPC 31 Dec 06" xfId="490"/>
    <cellStyle name="W_CPC_12.31.05" xfId="491"/>
    <cellStyle name="W_CPC-ye06-aom" xfId="492"/>
    <cellStyle name="W_CPIC 31 Dec 06" xfId="493"/>
    <cellStyle name="W_CPIC_Test_10.31.06" xfId="494"/>
    <cellStyle name="W_CPIC'05_update" xfId="495"/>
    <cellStyle name="W_F123" xfId="496"/>
    <cellStyle name="W_Interest expense Thai MFC" xfId="497"/>
    <cellStyle name="W_K200-CPIC" xfId="498"/>
    <cellStyle name="W_L" xfId="499"/>
    <cellStyle name="W_L100 and V100 Thai MFC" xfId="500"/>
    <cellStyle name="W_LSR-YE06-aom" xfId="501"/>
    <cellStyle name="W_MFC Q3' 06" xfId="502"/>
    <cellStyle name="W_MFC-YE05-aom" xfId="503"/>
    <cellStyle name="W_MFC-YE06-aom" xfId="504"/>
    <cellStyle name="W_O100" xfId="505"/>
    <cellStyle name="W_Salary_09.30.04" xfId="506"/>
    <cellStyle name="W_SBR-ye08-pakpao" xfId="507"/>
    <cellStyle name="W_SCB-YE06-aom" xfId="508"/>
    <cellStyle name="W_SFT-YE06-aom" xfId="509"/>
    <cellStyle name="W_Test sale" xfId="510"/>
    <cellStyle name="W_TMFC-Q3'06aom" xfId="511"/>
    <cellStyle name="W_WT" xfId="512"/>
    <cellStyle name="Warning Text 2" xfId="513"/>
    <cellStyle name="wrap" xfId="514"/>
    <cellStyle name="Wไhrung [0]_35ERI8T2gbIEMixb4v26icuOo" xfId="515"/>
    <cellStyle name="Wไhrung_35ERI8T2gbIEMixb4v26icuOo" xfId="516"/>
    <cellStyle name="ｵﾒﾁ｡ﾒﾃ爼ﾗ靉ﾁ篦ｧﾋﾅﾒﾂﾁﾔｵﾔ" xfId="517"/>
    <cellStyle name="เครื่องหมายจุลภาค [0]_1100_ค่าสภาพแวดล้อม" xfId="518"/>
    <cellStyle name="เครื่องหมายจุลภาค 2" xfId="519"/>
    <cellStyle name="เครื่องหมายจุลภาค_1100_ค่าสภาพแวดล้อม" xfId="520"/>
    <cellStyle name="เครื่องหมายสกุลเงิน [0]_&gt;acc_bs" xfId="521"/>
    <cellStyle name="เครื่องหมายสกุลเงิน_&gt;acc_bs" xfId="522"/>
    <cellStyle name="เชื่อมโยงหลายมิติ" xfId="523"/>
    <cellStyle name="ณfน๔_NTCณ๘ป๙ (2)" xfId="524"/>
    <cellStyle name="ตามการเชื่อมโยงหลายมิติ" xfId="525"/>
    <cellStyle name="น้บะภฒ_95" xfId="526"/>
    <cellStyle name="ปกติ 2" xfId="527"/>
    <cellStyle name="ปกติ_&gt;acc_bs" xfId="528"/>
    <cellStyle name="ปกติ_Sheet1" xfId="529"/>
    <cellStyle name="ฟ๙ศธบ๑ณปฟช (2)" xfId="530"/>
    <cellStyle name="ฤ?ธถ [0]_95" xfId="531"/>
    <cellStyle name="ฤ?ธถ_95" xfId="532"/>
    <cellStyle name="ฤธถ [0]_95" xfId="533"/>
    <cellStyle name="ฤธถ_95" xfId="534"/>
    <cellStyle name="ลEญ [0]_laroux" xfId="535"/>
    <cellStyle name="ลEญ_laroux" xfId="536"/>
    <cellStyle name="ล๋ศญ [0]_95" xfId="537"/>
    <cellStyle name="ล๋ศญ_95" xfId="538"/>
    <cellStyle name="วฅมุ_4ฟ๙ฝวภ๛" xfId="539"/>
    <cellStyle name="콤마 [0]_VERA" xfId="540"/>
    <cellStyle name="콤마_VERA" xfId="541"/>
    <cellStyle name="표준_DAA1" xfId="542"/>
    <cellStyle name="一般_0006(1)" xfId="543"/>
    <cellStyle name="千分位[0]_LC (2)" xfId="544"/>
    <cellStyle name="千分位_LC (2)" xfId="545"/>
    <cellStyle name="常规_01年度計画総括表(営業編)" xfId="546"/>
    <cellStyle name="未定義" xfId="547"/>
    <cellStyle name="桁区切り [0.00]_part price" xfId="548"/>
    <cellStyle name="桁区切り_FGA_J" xfId="549"/>
    <cellStyle name="標準_(3)売掛金" xfId="550"/>
    <cellStyle name="爼ﾗ靉ﾁ篦ｧﾋﾅﾒﾂﾁﾔｵﾔ" xfId="551"/>
    <cellStyle name="自動0#ｱﾘ" xfId="552"/>
    <cellStyle name="自動0#ﾅｼ" xfId="553"/>
    <cellStyle name="自動1#ｱﾘ" xfId="554"/>
    <cellStyle name="自動1#ﾅｼ" xfId="555"/>
    <cellStyle name="自動2#ｱﾘ" xfId="556"/>
    <cellStyle name="自動2#ﾅｼ" xfId="557"/>
    <cellStyle name="貨幣 [0]_liz-ss" xfId="558"/>
    <cellStyle name="貨幣[0]_LC (2)" xfId="559"/>
    <cellStyle name="貨幣_LC (2)" xfId="560"/>
    <cellStyle name="通常0#ｱﾘ" xfId="561"/>
    <cellStyle name="通常0#ﾅｼ" xfId="562"/>
    <cellStyle name="通常1#ｱﾘ" xfId="563"/>
    <cellStyle name="通常1#ﾅｼ" xfId="564"/>
    <cellStyle name="通常2#ｱﾘ" xfId="565"/>
    <cellStyle name="通常2#ﾅｼ" xfId="566"/>
    <cellStyle name="通貨 [0.00]_part price" xfId="567"/>
    <cellStyle name="通貨_part price" xfId="5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view="pageBreakPreview" zoomScale="110" zoomScaleNormal="100" zoomScaleSheetLayoutView="110" workbookViewId="0"/>
  </sheetViews>
  <sheetFormatPr defaultColWidth="0" defaultRowHeight="20.25" customHeight="1"/>
  <cols>
    <col min="1" max="1" width="35" style="122" customWidth="1"/>
    <col min="2" max="2" width="5" style="121" customWidth="1"/>
    <col min="3" max="3" width="12.28515625" style="106" customWidth="1"/>
    <col min="4" max="4" width="0.42578125" style="106" customWidth="1"/>
    <col min="5" max="5" width="12.28515625" style="106" customWidth="1"/>
    <col min="6" max="6" width="0.42578125" style="122" customWidth="1"/>
    <col min="7" max="7" width="12.28515625" style="122" customWidth="1"/>
    <col min="8" max="8" width="0.42578125" style="122" customWidth="1"/>
    <col min="9" max="9" width="12.28515625" style="122" customWidth="1"/>
    <col min="10" max="256" width="9.140625" style="122" customWidth="1"/>
    <col min="257" max="16384" width="0" style="122" hidden="1"/>
  </cols>
  <sheetData>
    <row r="1" spans="1:9" ht="20.25" customHeight="1">
      <c r="A1" s="120" t="s">
        <v>80</v>
      </c>
    </row>
    <row r="2" spans="1:9" ht="20.25" customHeight="1">
      <c r="A2" s="123" t="s">
        <v>97</v>
      </c>
    </row>
    <row r="3" spans="1:9" s="31" customFormat="1" ht="20.25" customHeight="1">
      <c r="A3" s="33" t="s">
        <v>170</v>
      </c>
      <c r="B3" s="46"/>
      <c r="C3" s="38"/>
      <c r="D3" s="32"/>
      <c r="E3" s="38"/>
      <c r="F3" s="46"/>
      <c r="G3" s="93"/>
      <c r="H3" s="46"/>
      <c r="I3" s="93"/>
    </row>
    <row r="5" spans="1:9" ht="20.25" customHeight="1">
      <c r="C5" s="210" t="s">
        <v>88</v>
      </c>
      <c r="D5" s="210"/>
      <c r="E5" s="210"/>
      <c r="G5" s="210" t="s">
        <v>89</v>
      </c>
      <c r="H5" s="210"/>
      <c r="I5" s="210"/>
    </row>
    <row r="6" spans="1:9" ht="20.25" customHeight="1">
      <c r="A6" s="106"/>
      <c r="B6" s="124"/>
      <c r="C6" s="209" t="s">
        <v>87</v>
      </c>
      <c r="D6" s="209"/>
      <c r="E6" s="209"/>
      <c r="G6" s="209" t="s">
        <v>87</v>
      </c>
      <c r="H6" s="209"/>
      <c r="I6" s="209"/>
    </row>
    <row r="7" spans="1:9" ht="20.25" customHeight="1">
      <c r="A7" s="106"/>
      <c r="B7" s="124"/>
      <c r="C7" s="149" t="s">
        <v>171</v>
      </c>
      <c r="D7" s="150"/>
      <c r="E7" s="149" t="s">
        <v>59</v>
      </c>
      <c r="F7" s="132"/>
      <c r="G7" s="149" t="s">
        <v>171</v>
      </c>
      <c r="H7" s="150"/>
      <c r="I7" s="149" t="s">
        <v>59</v>
      </c>
    </row>
    <row r="8" spans="1:9" ht="20.25" customHeight="1">
      <c r="A8" s="125" t="s">
        <v>0</v>
      </c>
      <c r="B8" s="107" t="s">
        <v>1</v>
      </c>
      <c r="C8" s="126">
        <v>2018</v>
      </c>
      <c r="D8" s="127"/>
      <c r="E8" s="126">
        <v>2017</v>
      </c>
      <c r="G8" s="126">
        <v>2018</v>
      </c>
      <c r="H8" s="127"/>
      <c r="I8" s="126">
        <v>2017</v>
      </c>
    </row>
    <row r="9" spans="1:9" ht="20.25" customHeight="1">
      <c r="A9" s="125"/>
      <c r="B9" s="107"/>
      <c r="C9" s="126" t="s">
        <v>133</v>
      </c>
      <c r="D9" s="127"/>
      <c r="E9" s="126"/>
      <c r="G9" s="126" t="s">
        <v>133</v>
      </c>
      <c r="H9" s="127"/>
      <c r="I9" s="126"/>
    </row>
    <row r="10" spans="1:9" ht="20.25" customHeight="1">
      <c r="A10" s="106"/>
      <c r="B10" s="127"/>
      <c r="C10" s="208" t="s">
        <v>32</v>
      </c>
      <c r="D10" s="208"/>
      <c r="E10" s="208"/>
      <c r="F10" s="208"/>
      <c r="G10" s="208"/>
      <c r="H10" s="208"/>
      <c r="I10" s="208"/>
    </row>
    <row r="11" spans="1:9" ht="20.25" customHeight="1">
      <c r="A11" s="128" t="s">
        <v>2</v>
      </c>
      <c r="B11" s="127"/>
    </row>
    <row r="12" spans="1:9" s="106" customFormat="1" ht="20.25" customHeight="1">
      <c r="A12" s="106" t="s">
        <v>30</v>
      </c>
      <c r="B12" s="107"/>
      <c r="C12" s="109">
        <v>289689</v>
      </c>
      <c r="D12" s="110"/>
      <c r="E12" s="109">
        <v>123004</v>
      </c>
      <c r="F12" s="110"/>
      <c r="G12" s="104">
        <v>127103</v>
      </c>
      <c r="H12" s="110"/>
      <c r="I12" s="104">
        <v>57767</v>
      </c>
    </row>
    <row r="13" spans="1:9" s="106" customFormat="1" ht="20.25" customHeight="1">
      <c r="A13" s="106" t="s">
        <v>78</v>
      </c>
      <c r="B13" s="107" t="s">
        <v>156</v>
      </c>
      <c r="C13" s="109">
        <v>175438</v>
      </c>
      <c r="D13" s="110"/>
      <c r="E13" s="109">
        <v>124932</v>
      </c>
      <c r="F13" s="110"/>
      <c r="G13" s="104">
        <v>155414</v>
      </c>
      <c r="H13" s="110"/>
      <c r="I13" s="104">
        <v>111186</v>
      </c>
    </row>
    <row r="14" spans="1:9" s="106" customFormat="1" ht="20.25" customHeight="1">
      <c r="A14" s="106" t="s">
        <v>106</v>
      </c>
      <c r="B14" s="107">
        <v>3</v>
      </c>
      <c r="C14" s="109">
        <v>12997</v>
      </c>
      <c r="D14" s="110"/>
      <c r="E14" s="109">
        <v>11656</v>
      </c>
      <c r="F14" s="110"/>
      <c r="G14" s="104">
        <v>11989</v>
      </c>
      <c r="H14" s="110"/>
      <c r="I14" s="104">
        <v>10071</v>
      </c>
    </row>
    <row r="15" spans="1:9" s="106" customFormat="1" ht="20.25" customHeight="1">
      <c r="A15" s="106" t="s">
        <v>3</v>
      </c>
      <c r="B15" s="107"/>
      <c r="C15" s="109">
        <v>175860</v>
      </c>
      <c r="D15" s="110"/>
      <c r="E15" s="109">
        <v>188051</v>
      </c>
      <c r="F15" s="110"/>
      <c r="G15" s="104">
        <v>150571</v>
      </c>
      <c r="H15" s="110"/>
      <c r="I15" s="104">
        <v>149580</v>
      </c>
    </row>
    <row r="16" spans="1:9" s="106" customFormat="1" ht="20.25" customHeight="1">
      <c r="A16" s="106" t="s">
        <v>117</v>
      </c>
      <c r="B16" s="107"/>
      <c r="C16" s="109">
        <v>1587</v>
      </c>
      <c r="D16" s="110"/>
      <c r="E16" s="109">
        <v>883</v>
      </c>
      <c r="F16" s="110"/>
      <c r="G16" s="104">
        <v>1359</v>
      </c>
      <c r="H16" s="110"/>
      <c r="I16" s="104">
        <v>758</v>
      </c>
    </row>
    <row r="17" spans="1:9" ht="20.25" customHeight="1">
      <c r="A17" s="111" t="s">
        <v>4</v>
      </c>
      <c r="B17" s="107"/>
      <c r="C17" s="112">
        <f>SUM(C12:C16)</f>
        <v>655571</v>
      </c>
      <c r="D17" s="111"/>
      <c r="E17" s="112">
        <f>SUM(E12:E16)</f>
        <v>448526</v>
      </c>
      <c r="F17" s="106"/>
      <c r="G17" s="112">
        <f>SUM(G12:G16)</f>
        <v>446436</v>
      </c>
      <c r="H17" s="106"/>
      <c r="I17" s="112">
        <f>SUM(I12:I16)</f>
        <v>329362</v>
      </c>
    </row>
    <row r="18" spans="1:9" ht="20.25" customHeight="1">
      <c r="A18" s="106"/>
      <c r="B18" s="107"/>
      <c r="F18" s="106"/>
      <c r="G18" s="106"/>
      <c r="H18" s="106"/>
      <c r="I18" s="106"/>
    </row>
    <row r="19" spans="1:9" ht="20.25" customHeight="1">
      <c r="A19" s="128" t="s">
        <v>5</v>
      </c>
      <c r="B19" s="107"/>
      <c r="F19" s="106"/>
      <c r="G19" s="106"/>
      <c r="H19" s="106"/>
      <c r="I19" s="106"/>
    </row>
    <row r="20" spans="1:9" s="106" customFormat="1" ht="20.25" customHeight="1">
      <c r="A20" s="106" t="s">
        <v>64</v>
      </c>
      <c r="B20" s="107">
        <v>5</v>
      </c>
      <c r="C20" s="108">
        <v>0</v>
      </c>
      <c r="D20" s="110"/>
      <c r="E20" s="108">
        <v>0</v>
      </c>
      <c r="F20" s="110"/>
      <c r="G20" s="104">
        <v>590000</v>
      </c>
      <c r="H20" s="110"/>
      <c r="I20" s="104">
        <v>590000</v>
      </c>
    </row>
    <row r="21" spans="1:9" s="106" customFormat="1" ht="20.25" customHeight="1">
      <c r="A21" s="106" t="s">
        <v>23</v>
      </c>
      <c r="B21" s="107">
        <v>6</v>
      </c>
      <c r="C21" s="109">
        <v>1399807</v>
      </c>
      <c r="D21" s="110"/>
      <c r="E21" s="109">
        <v>1536330</v>
      </c>
      <c r="F21" s="110"/>
      <c r="G21" s="104">
        <v>1175638</v>
      </c>
      <c r="H21" s="110"/>
      <c r="I21" s="104">
        <v>1284118</v>
      </c>
    </row>
    <row r="22" spans="1:9" s="106" customFormat="1" ht="20.25" customHeight="1">
      <c r="A22" s="106" t="s">
        <v>33</v>
      </c>
      <c r="B22" s="107"/>
      <c r="C22" s="109">
        <v>5432</v>
      </c>
      <c r="D22" s="110"/>
      <c r="E22" s="109">
        <v>5583</v>
      </c>
      <c r="F22" s="110"/>
      <c r="G22" s="104">
        <v>4175</v>
      </c>
      <c r="H22" s="110"/>
      <c r="I22" s="104">
        <v>4280</v>
      </c>
    </row>
    <row r="23" spans="1:9" s="106" customFormat="1" ht="20.25" customHeight="1">
      <c r="A23" s="106" t="s">
        <v>34</v>
      </c>
      <c r="B23" s="107">
        <v>7</v>
      </c>
      <c r="C23" s="109">
        <v>25301</v>
      </c>
      <c r="D23" s="110"/>
      <c r="E23" s="109">
        <v>30988</v>
      </c>
      <c r="F23" s="110"/>
      <c r="G23" s="104">
        <v>23761</v>
      </c>
      <c r="H23" s="110"/>
      <c r="I23" s="104">
        <v>23939</v>
      </c>
    </row>
    <row r="24" spans="1:9" s="106" customFormat="1" ht="20.25" customHeight="1">
      <c r="A24" s="106" t="s">
        <v>6</v>
      </c>
      <c r="B24" s="107"/>
      <c r="C24" s="109">
        <v>1775</v>
      </c>
      <c r="D24" s="110"/>
      <c r="E24" s="109">
        <v>192</v>
      </c>
      <c r="F24" s="110"/>
      <c r="G24" s="104">
        <v>1501</v>
      </c>
      <c r="H24" s="110"/>
      <c r="I24" s="104">
        <v>192</v>
      </c>
    </row>
    <row r="25" spans="1:9" ht="20.25" customHeight="1">
      <c r="A25" s="111" t="s">
        <v>7</v>
      </c>
      <c r="B25" s="107"/>
      <c r="C25" s="112">
        <f>SUM(C20:C24)</f>
        <v>1432315</v>
      </c>
      <c r="D25" s="111"/>
      <c r="E25" s="112">
        <f>SUM(E20:E24)</f>
        <v>1573093</v>
      </c>
      <c r="F25" s="106"/>
      <c r="G25" s="112">
        <f>SUM(G20:G24)</f>
        <v>1795075</v>
      </c>
      <c r="H25" s="106"/>
      <c r="I25" s="112">
        <f>SUM(I20:I24)</f>
        <v>1902529</v>
      </c>
    </row>
    <row r="26" spans="1:9" ht="15">
      <c r="A26" s="111"/>
      <c r="B26" s="107"/>
      <c r="C26" s="130"/>
      <c r="D26" s="129"/>
      <c r="E26" s="130"/>
      <c r="F26" s="106"/>
      <c r="G26" s="106"/>
      <c r="H26" s="106"/>
      <c r="I26" s="106"/>
    </row>
    <row r="27" spans="1:9" ht="15.75" thickBot="1">
      <c r="A27" s="111" t="s">
        <v>8</v>
      </c>
      <c r="B27" s="107"/>
      <c r="C27" s="131">
        <f>C17+C25</f>
        <v>2087886</v>
      </c>
      <c r="D27" s="111"/>
      <c r="E27" s="131">
        <f>E17+E25</f>
        <v>2021619</v>
      </c>
      <c r="F27" s="106"/>
      <c r="G27" s="131">
        <f>G17+G25</f>
        <v>2241511</v>
      </c>
      <c r="H27" s="106"/>
      <c r="I27" s="131">
        <f>I17+I25</f>
        <v>2231891</v>
      </c>
    </row>
    <row r="28" spans="1:9" ht="20.25" customHeight="1" thickTop="1">
      <c r="A28" s="120" t="str">
        <f>A1</f>
        <v>Quality Construction Products Public Company Limited and its Subsidiary</v>
      </c>
      <c r="B28" s="132"/>
    </row>
    <row r="29" spans="1:9" ht="20.25" customHeight="1">
      <c r="A29" s="123" t="str">
        <f>A2</f>
        <v>Statements of financial position</v>
      </c>
      <c r="B29" s="132"/>
    </row>
    <row r="30" spans="1:9" ht="20.25" customHeight="1">
      <c r="A30" s="123" t="str">
        <f>A3</f>
        <v>As at 30 September 2018</v>
      </c>
      <c r="B30" s="132"/>
    </row>
    <row r="31" spans="1:9" ht="20.25" customHeight="1">
      <c r="A31" s="125"/>
      <c r="B31" s="132"/>
    </row>
    <row r="32" spans="1:9" ht="20.25" customHeight="1">
      <c r="A32" s="125"/>
      <c r="B32" s="132"/>
      <c r="C32" s="210" t="s">
        <v>88</v>
      </c>
      <c r="D32" s="210"/>
      <c r="E32" s="210"/>
      <c r="G32" s="210" t="s">
        <v>89</v>
      </c>
      <c r="H32" s="210"/>
      <c r="I32" s="210"/>
    </row>
    <row r="33" spans="1:9" ht="20.25" customHeight="1">
      <c r="A33" s="125"/>
      <c r="B33" s="132"/>
      <c r="C33" s="209" t="s">
        <v>87</v>
      </c>
      <c r="D33" s="209"/>
      <c r="E33" s="209"/>
      <c r="G33" s="209" t="s">
        <v>87</v>
      </c>
      <c r="H33" s="209"/>
      <c r="I33" s="209"/>
    </row>
    <row r="34" spans="1:9" ht="20.25" customHeight="1">
      <c r="A34" s="125"/>
      <c r="B34" s="132"/>
      <c r="C34" s="149" t="s">
        <v>171</v>
      </c>
      <c r="D34" s="150"/>
      <c r="E34" s="149" t="s">
        <v>59</v>
      </c>
      <c r="F34" s="132"/>
      <c r="G34" s="149" t="s">
        <v>171</v>
      </c>
      <c r="H34" s="150"/>
      <c r="I34" s="149" t="s">
        <v>59</v>
      </c>
    </row>
    <row r="35" spans="1:9" ht="20.25" customHeight="1">
      <c r="A35" s="125" t="s">
        <v>100</v>
      </c>
      <c r="B35" s="107" t="s">
        <v>1</v>
      </c>
      <c r="C35" s="126">
        <v>2018</v>
      </c>
      <c r="D35" s="127"/>
      <c r="E35" s="126">
        <v>2017</v>
      </c>
      <c r="G35" s="126">
        <v>2018</v>
      </c>
      <c r="H35" s="127"/>
      <c r="I35" s="126">
        <v>2017</v>
      </c>
    </row>
    <row r="36" spans="1:9" ht="20.25" customHeight="1">
      <c r="A36" s="125"/>
      <c r="B36" s="107"/>
      <c r="C36" s="126" t="s">
        <v>133</v>
      </c>
      <c r="D36" s="127"/>
      <c r="E36" s="126"/>
      <c r="G36" s="126" t="s">
        <v>133</v>
      </c>
      <c r="H36" s="127"/>
      <c r="I36" s="126"/>
    </row>
    <row r="37" spans="1:9" ht="20.25" customHeight="1">
      <c r="A37" s="125"/>
      <c r="B37" s="107"/>
      <c r="C37" s="208" t="s">
        <v>32</v>
      </c>
      <c r="D37" s="208"/>
      <c r="E37" s="208"/>
      <c r="F37" s="208"/>
      <c r="G37" s="208"/>
      <c r="H37" s="208"/>
      <c r="I37" s="208"/>
    </row>
    <row r="38" spans="1:9" ht="20.25" customHeight="1">
      <c r="A38" s="128" t="s">
        <v>9</v>
      </c>
      <c r="B38" s="107"/>
    </row>
    <row r="39" spans="1:9" s="106" customFormat="1" ht="20.25" customHeight="1">
      <c r="A39" s="106" t="s">
        <v>79</v>
      </c>
      <c r="B39" s="107" t="s">
        <v>157</v>
      </c>
      <c r="C39" s="109">
        <v>119725</v>
      </c>
      <c r="D39" s="110"/>
      <c r="E39" s="109">
        <v>85904</v>
      </c>
      <c r="F39" s="110"/>
      <c r="G39" s="104">
        <v>101837</v>
      </c>
      <c r="H39" s="110"/>
      <c r="I39" s="104">
        <v>79023</v>
      </c>
    </row>
    <row r="40" spans="1:9" s="106" customFormat="1" ht="20.25" customHeight="1">
      <c r="A40" s="106" t="s">
        <v>107</v>
      </c>
      <c r="B40" s="107">
        <v>3</v>
      </c>
      <c r="C40" s="1">
        <v>123356</v>
      </c>
      <c r="D40" s="110"/>
      <c r="E40" s="1">
        <v>92011</v>
      </c>
      <c r="F40" s="110"/>
      <c r="G40" s="104">
        <v>105352</v>
      </c>
      <c r="H40" s="110"/>
      <c r="I40" s="104">
        <v>81944</v>
      </c>
    </row>
    <row r="41" spans="1:9" s="106" customFormat="1" ht="20.25" customHeight="1">
      <c r="A41" s="106" t="s">
        <v>125</v>
      </c>
      <c r="B41" s="107">
        <v>3</v>
      </c>
      <c r="C41" s="21">
        <v>0</v>
      </c>
      <c r="D41" s="110"/>
      <c r="E41" s="21">
        <v>0</v>
      </c>
      <c r="F41" s="110"/>
      <c r="G41" s="104">
        <v>250000</v>
      </c>
      <c r="H41" s="110"/>
      <c r="I41" s="104">
        <v>300000</v>
      </c>
    </row>
    <row r="42" spans="1:9" s="106" customFormat="1" ht="20.25" customHeight="1">
      <c r="A42" s="106" t="s">
        <v>126</v>
      </c>
      <c r="B42" s="107"/>
      <c r="C42" s="1"/>
      <c r="D42" s="110"/>
      <c r="E42" s="1"/>
      <c r="F42" s="110"/>
      <c r="G42" s="92"/>
      <c r="H42" s="110"/>
      <c r="I42" s="92"/>
    </row>
    <row r="43" spans="1:9" s="106" customFormat="1" ht="20.25" customHeight="1">
      <c r="A43" s="106" t="s">
        <v>127</v>
      </c>
      <c r="B43" s="107"/>
      <c r="C43" s="1">
        <v>1889</v>
      </c>
      <c r="D43" s="110"/>
      <c r="E43" s="1">
        <v>1889</v>
      </c>
      <c r="F43" s="110"/>
      <c r="G43" s="92">
        <v>1750</v>
      </c>
      <c r="H43" s="110"/>
      <c r="I43" s="92">
        <v>1750</v>
      </c>
    </row>
    <row r="44" spans="1:9" ht="20.25" customHeight="1">
      <c r="A44" s="111" t="s">
        <v>10</v>
      </c>
      <c r="B44" s="107"/>
      <c r="C44" s="112">
        <f>SUM(C39:C43)</f>
        <v>244970</v>
      </c>
      <c r="D44" s="111"/>
      <c r="E44" s="112">
        <f>SUM(E39:E43)</f>
        <v>179804</v>
      </c>
      <c r="F44" s="106"/>
      <c r="G44" s="112">
        <f>SUM(G39:G43)</f>
        <v>458939</v>
      </c>
      <c r="H44" s="106"/>
      <c r="I44" s="112">
        <f>SUM(I39:I43)</f>
        <v>462717</v>
      </c>
    </row>
    <row r="45" spans="1:9" s="106" customFormat="1" ht="20.25" customHeight="1">
      <c r="B45" s="107"/>
    </row>
    <row r="46" spans="1:9" s="106" customFormat="1" ht="20.25" customHeight="1">
      <c r="A46" s="128" t="s">
        <v>11</v>
      </c>
      <c r="C46" s="2"/>
      <c r="D46" s="2"/>
      <c r="E46" s="2"/>
      <c r="G46" s="133"/>
      <c r="I46" s="133"/>
    </row>
    <row r="47" spans="1:9" s="106" customFormat="1" ht="20.25" customHeight="1">
      <c r="A47" s="106" t="s">
        <v>108</v>
      </c>
      <c r="B47" s="107"/>
      <c r="C47" s="1"/>
      <c r="D47" s="100"/>
      <c r="E47" s="1"/>
      <c r="F47" s="100"/>
      <c r="G47" s="92"/>
      <c r="H47" s="100"/>
      <c r="I47" s="92"/>
    </row>
    <row r="48" spans="1:9" s="106" customFormat="1" ht="20.25" customHeight="1">
      <c r="A48" s="106" t="s">
        <v>127</v>
      </c>
      <c r="B48" s="107">
        <v>9</v>
      </c>
      <c r="C48" s="1">
        <v>53253</v>
      </c>
      <c r="D48" s="100"/>
      <c r="E48" s="1">
        <v>48387</v>
      </c>
      <c r="F48" s="100"/>
      <c r="G48" s="105">
        <v>48333</v>
      </c>
      <c r="H48" s="100"/>
      <c r="I48" s="105">
        <v>43959</v>
      </c>
    </row>
    <row r="49" spans="1:9" s="106" customFormat="1" ht="20.25" customHeight="1">
      <c r="A49" s="106" t="s">
        <v>35</v>
      </c>
      <c r="B49" s="107"/>
      <c r="C49" s="1">
        <v>371</v>
      </c>
      <c r="D49" s="100"/>
      <c r="E49" s="1">
        <v>83</v>
      </c>
      <c r="F49" s="100"/>
      <c r="G49" s="105">
        <v>213</v>
      </c>
      <c r="H49" s="100"/>
      <c r="I49" s="105">
        <v>78</v>
      </c>
    </row>
    <row r="50" spans="1:9" s="106" customFormat="1" ht="20.25" customHeight="1">
      <c r="A50" s="111" t="s">
        <v>29</v>
      </c>
      <c r="B50" s="107"/>
      <c r="C50" s="3">
        <f>SUM(C47:C49)</f>
        <v>53624</v>
      </c>
      <c r="D50" s="4"/>
      <c r="E50" s="3">
        <f>SUM(E47:E49)</f>
        <v>48470</v>
      </c>
      <c r="G50" s="3">
        <f>SUM(G47:G49)</f>
        <v>48546</v>
      </c>
      <c r="I50" s="3">
        <f>SUM(I47:I49)</f>
        <v>44037</v>
      </c>
    </row>
    <row r="51" spans="1:9" ht="15">
      <c r="A51" s="111"/>
      <c r="B51" s="107"/>
      <c r="C51" s="130"/>
      <c r="D51" s="129"/>
      <c r="E51" s="130"/>
      <c r="F51" s="106"/>
      <c r="G51" s="106"/>
      <c r="H51" s="106"/>
      <c r="I51" s="106"/>
    </row>
    <row r="52" spans="1:9" s="106" customFormat="1" ht="20.25" customHeight="1">
      <c r="A52" s="111" t="s">
        <v>12</v>
      </c>
      <c r="B52" s="107"/>
      <c r="C52" s="134">
        <f>C44+C50</f>
        <v>298594</v>
      </c>
      <c r="D52" s="130"/>
      <c r="E52" s="134">
        <f>E44+E50</f>
        <v>228274</v>
      </c>
      <c r="G52" s="134">
        <f>SUM(G44+G50)</f>
        <v>507485</v>
      </c>
      <c r="I52" s="134">
        <f>SUM(I44+I50)</f>
        <v>506754</v>
      </c>
    </row>
    <row r="53" spans="1:9" ht="20.25" customHeight="1">
      <c r="A53" s="120" t="s">
        <v>80</v>
      </c>
      <c r="B53" s="107"/>
    </row>
    <row r="54" spans="1:9" ht="20.25" customHeight="1">
      <c r="A54" s="123" t="str">
        <f>A2</f>
        <v>Statements of financial position</v>
      </c>
      <c r="B54" s="107"/>
    </row>
    <row r="55" spans="1:9" ht="20.25" customHeight="1">
      <c r="A55" s="123" t="str">
        <f>A3</f>
        <v>As at 30 September 2018</v>
      </c>
      <c r="B55" s="107"/>
    </row>
    <row r="56" spans="1:9" ht="20.25" customHeight="1">
      <c r="A56" s="106"/>
      <c r="B56" s="107"/>
    </row>
    <row r="57" spans="1:9" ht="20.25" customHeight="1">
      <c r="A57" s="125"/>
      <c r="B57" s="132"/>
      <c r="C57" s="210" t="s">
        <v>88</v>
      </c>
      <c r="D57" s="210"/>
      <c r="E57" s="210"/>
      <c r="G57" s="210" t="s">
        <v>89</v>
      </c>
      <c r="H57" s="210"/>
      <c r="I57" s="210"/>
    </row>
    <row r="58" spans="1:9" ht="20.25" customHeight="1">
      <c r="A58" s="125"/>
      <c r="B58" s="132"/>
      <c r="C58" s="209" t="s">
        <v>87</v>
      </c>
      <c r="D58" s="209"/>
      <c r="E58" s="209"/>
      <c r="G58" s="209" t="s">
        <v>87</v>
      </c>
      <c r="H58" s="209"/>
      <c r="I58" s="209"/>
    </row>
    <row r="59" spans="1:9" ht="20.25" customHeight="1">
      <c r="A59" s="125"/>
      <c r="B59" s="132"/>
      <c r="C59" s="149" t="s">
        <v>171</v>
      </c>
      <c r="D59" s="150"/>
      <c r="E59" s="149" t="s">
        <v>59</v>
      </c>
      <c r="F59" s="132"/>
      <c r="G59" s="149" t="s">
        <v>171</v>
      </c>
      <c r="H59" s="150"/>
      <c r="I59" s="149" t="s">
        <v>59</v>
      </c>
    </row>
    <row r="60" spans="1:9" ht="20.25" customHeight="1">
      <c r="A60" s="125" t="s">
        <v>100</v>
      </c>
      <c r="B60" s="107"/>
      <c r="C60" s="126">
        <v>2018</v>
      </c>
      <c r="D60" s="127"/>
      <c r="E60" s="126">
        <v>2017</v>
      </c>
      <c r="G60" s="126">
        <v>2018</v>
      </c>
      <c r="H60" s="127"/>
      <c r="I60" s="126">
        <v>2017</v>
      </c>
    </row>
    <row r="61" spans="1:9" ht="20.25" customHeight="1">
      <c r="A61" s="125"/>
      <c r="B61" s="107"/>
      <c r="C61" s="126" t="s">
        <v>133</v>
      </c>
      <c r="D61" s="127"/>
      <c r="E61" s="126"/>
      <c r="G61" s="126" t="s">
        <v>133</v>
      </c>
      <c r="H61" s="127"/>
      <c r="I61" s="126"/>
    </row>
    <row r="62" spans="1:9" ht="20.25" customHeight="1">
      <c r="A62" s="125"/>
      <c r="B62" s="107"/>
      <c r="C62" s="208" t="s">
        <v>32</v>
      </c>
      <c r="D62" s="208"/>
      <c r="E62" s="208"/>
      <c r="F62" s="208"/>
      <c r="G62" s="208"/>
      <c r="H62" s="208"/>
      <c r="I62" s="208"/>
    </row>
    <row r="63" spans="1:9" ht="20.25" customHeight="1">
      <c r="A63" s="128" t="s">
        <v>101</v>
      </c>
      <c r="B63" s="107"/>
      <c r="C63" s="2"/>
      <c r="D63" s="2"/>
      <c r="E63" s="2"/>
    </row>
    <row r="64" spans="1:9" s="106" customFormat="1" ht="20.25" customHeight="1">
      <c r="A64" s="135" t="s">
        <v>86</v>
      </c>
      <c r="B64" s="107"/>
      <c r="C64" s="2"/>
      <c r="D64" s="2"/>
      <c r="E64" s="2"/>
      <c r="G64" s="2"/>
      <c r="I64" s="2"/>
    </row>
    <row r="65" spans="1:9" s="106" customFormat="1" ht="20.25" customHeight="1">
      <c r="A65" s="136" t="s">
        <v>24</v>
      </c>
      <c r="B65" s="107"/>
      <c r="C65" s="2"/>
      <c r="D65" s="2"/>
      <c r="E65" s="2"/>
      <c r="G65" s="2"/>
      <c r="I65" s="2"/>
    </row>
    <row r="66" spans="1:9" s="106" customFormat="1" ht="20.25" customHeight="1" thickBot="1">
      <c r="A66" s="106" t="s">
        <v>98</v>
      </c>
      <c r="B66" s="107"/>
      <c r="C66" s="137">
        <v>400000</v>
      </c>
      <c r="D66" s="138"/>
      <c r="E66" s="137">
        <v>400000</v>
      </c>
      <c r="F66" s="138"/>
      <c r="G66" s="137">
        <v>400000</v>
      </c>
      <c r="H66" s="138"/>
      <c r="I66" s="137">
        <v>400000</v>
      </c>
    </row>
    <row r="67" spans="1:9" s="106" customFormat="1" ht="20.25" customHeight="1" thickTop="1">
      <c r="A67" s="139" t="s">
        <v>161</v>
      </c>
      <c r="B67" s="107"/>
      <c r="C67" s="138"/>
      <c r="D67" s="138"/>
      <c r="E67" s="138"/>
      <c r="F67" s="138"/>
      <c r="G67" s="138"/>
      <c r="H67" s="138"/>
      <c r="I67" s="138"/>
    </row>
    <row r="68" spans="1:9" s="106" customFormat="1" ht="20.25" customHeight="1">
      <c r="A68" s="106" t="s">
        <v>98</v>
      </c>
      <c r="B68" s="107"/>
      <c r="C68" s="100">
        <v>400000</v>
      </c>
      <c r="D68" s="100"/>
      <c r="E68" s="100">
        <v>400000</v>
      </c>
      <c r="F68" s="100"/>
      <c r="G68" s="100">
        <v>400000</v>
      </c>
      <c r="H68" s="100"/>
      <c r="I68" s="100">
        <v>400000</v>
      </c>
    </row>
    <row r="69" spans="1:9" s="106" customFormat="1" ht="20.25" customHeight="1">
      <c r="A69" s="140" t="s">
        <v>47</v>
      </c>
      <c r="B69" s="107"/>
      <c r="C69" s="1">
        <v>653769</v>
      </c>
      <c r="D69" s="100"/>
      <c r="E69" s="1">
        <v>653769</v>
      </c>
      <c r="F69" s="100"/>
      <c r="G69" s="1">
        <v>653769</v>
      </c>
      <c r="H69" s="100"/>
      <c r="I69" s="1">
        <v>653769</v>
      </c>
    </row>
    <row r="70" spans="1:9" s="106" customFormat="1" ht="20.25" customHeight="1">
      <c r="A70" s="141" t="s">
        <v>42</v>
      </c>
      <c r="B70" s="107"/>
      <c r="D70" s="2"/>
    </row>
    <row r="71" spans="1:9" s="106" customFormat="1" ht="20.25" customHeight="1">
      <c r="A71" s="142" t="s">
        <v>128</v>
      </c>
      <c r="B71" s="107"/>
      <c r="C71" s="1"/>
      <c r="D71" s="2"/>
      <c r="E71" s="1"/>
    </row>
    <row r="72" spans="1:9" s="106" customFormat="1" ht="20.25" customHeight="1">
      <c r="A72" s="143" t="s">
        <v>83</v>
      </c>
      <c r="B72" s="107"/>
      <c r="C72" s="1"/>
      <c r="D72" s="1"/>
      <c r="E72" s="1"/>
      <c r="F72" s="1"/>
    </row>
    <row r="73" spans="1:9" s="106" customFormat="1" ht="20.25" customHeight="1">
      <c r="A73" s="140" t="s">
        <v>84</v>
      </c>
      <c r="B73" s="107"/>
      <c r="C73" s="110">
        <v>40000</v>
      </c>
      <c r="D73" s="110"/>
      <c r="E73" s="110">
        <v>40000</v>
      </c>
      <c r="F73" s="110"/>
      <c r="G73" s="13">
        <v>40000</v>
      </c>
      <c r="H73" s="110"/>
      <c r="I73" s="13">
        <v>40000</v>
      </c>
    </row>
    <row r="74" spans="1:9" s="106" customFormat="1" ht="20.25" customHeight="1">
      <c r="A74" s="140" t="s">
        <v>85</v>
      </c>
      <c r="B74" s="107"/>
      <c r="C74" s="110">
        <v>16088</v>
      </c>
      <c r="D74" s="110"/>
      <c r="E74" s="110">
        <v>16088</v>
      </c>
      <c r="F74" s="110"/>
      <c r="G74" s="24">
        <v>0</v>
      </c>
      <c r="H74" s="23"/>
      <c r="I74" s="24">
        <v>0</v>
      </c>
    </row>
    <row r="75" spans="1:9" s="106" customFormat="1" ht="20.25" customHeight="1">
      <c r="A75" s="142" t="s">
        <v>129</v>
      </c>
      <c r="B75" s="107"/>
      <c r="C75" s="1">
        <v>679435</v>
      </c>
      <c r="D75" s="1"/>
      <c r="E75" s="1">
        <v>683488</v>
      </c>
      <c r="F75" s="1"/>
      <c r="G75" s="1">
        <v>640257</v>
      </c>
      <c r="H75" s="1"/>
      <c r="I75" s="1">
        <v>631368</v>
      </c>
    </row>
    <row r="76" spans="1:9" s="106" customFormat="1" ht="20.25" customHeight="1">
      <c r="A76" s="144" t="s">
        <v>109</v>
      </c>
      <c r="B76" s="107"/>
      <c r="C76" s="145"/>
      <c r="D76" s="1"/>
      <c r="E76" s="145"/>
      <c r="F76" s="1"/>
      <c r="G76" s="145"/>
      <c r="H76" s="1"/>
      <c r="I76" s="145"/>
    </row>
    <row r="77" spans="1:9" s="106" customFormat="1" ht="20.25" customHeight="1">
      <c r="A77" s="144" t="s">
        <v>130</v>
      </c>
      <c r="B77" s="107"/>
      <c r="C77" s="130">
        <f>SUM(C68:C75)</f>
        <v>1789292</v>
      </c>
      <c r="D77" s="130"/>
      <c r="E77" s="130">
        <f>SUM(E68:E75)</f>
        <v>1793345</v>
      </c>
      <c r="G77" s="130">
        <f>SUM(G68:G75)</f>
        <v>1734026</v>
      </c>
      <c r="I77" s="130">
        <f>SUM(I68:I75)</f>
        <v>1725137</v>
      </c>
    </row>
    <row r="78" spans="1:9" s="106" customFormat="1" ht="20.25" customHeight="1">
      <c r="A78" s="146" t="s">
        <v>110</v>
      </c>
      <c r="B78" s="107"/>
      <c r="C78" s="147">
        <v>0</v>
      </c>
      <c r="D78" s="147"/>
      <c r="E78" s="147">
        <v>0</v>
      </c>
      <c r="G78" s="147">
        <v>0</v>
      </c>
      <c r="I78" s="147">
        <v>0</v>
      </c>
    </row>
    <row r="79" spans="1:9" s="106" customFormat="1" ht="20.25" customHeight="1">
      <c r="A79" s="148" t="s">
        <v>131</v>
      </c>
      <c r="B79" s="107"/>
      <c r="C79" s="112">
        <f>SUM(C77:C78)</f>
        <v>1789292</v>
      </c>
      <c r="D79" s="130"/>
      <c r="E79" s="112">
        <f>SUM(E77:E78)</f>
        <v>1793345</v>
      </c>
      <c r="G79" s="112">
        <f>SUM(G77:G78)</f>
        <v>1734026</v>
      </c>
      <c r="I79" s="112">
        <f>SUM(I77:I78)</f>
        <v>1725137</v>
      </c>
    </row>
    <row r="80" spans="1:9" s="106" customFormat="1" ht="20.25" customHeight="1">
      <c r="A80" s="148"/>
      <c r="B80" s="107"/>
      <c r="C80" s="130"/>
      <c r="D80" s="130"/>
      <c r="E80" s="130"/>
      <c r="G80" s="130"/>
      <c r="I80" s="130"/>
    </row>
    <row r="81" spans="1:9" s="106" customFormat="1" ht="20.25" customHeight="1" thickBot="1">
      <c r="A81" s="148" t="s">
        <v>102</v>
      </c>
      <c r="C81" s="131">
        <f>C52+C79</f>
        <v>2087886</v>
      </c>
      <c r="D81" s="111"/>
      <c r="E81" s="131">
        <f>E52+E79</f>
        <v>2021619</v>
      </c>
      <c r="F81" s="111"/>
      <c r="G81" s="131">
        <f>G52+G79</f>
        <v>2241511</v>
      </c>
      <c r="H81" s="130"/>
      <c r="I81" s="131">
        <f>I52+I79</f>
        <v>2231891</v>
      </c>
    </row>
    <row r="82" spans="1:9" ht="20.25" customHeight="1" thickTop="1">
      <c r="C82" s="133">
        <f>C81-C27</f>
        <v>0</v>
      </c>
      <c r="D82" s="133">
        <f t="shared" ref="D82:I82" si="0">D81-D27</f>
        <v>0</v>
      </c>
      <c r="E82" s="133">
        <f t="shared" si="0"/>
        <v>0</v>
      </c>
      <c r="F82" s="133">
        <f t="shared" si="0"/>
        <v>0</v>
      </c>
      <c r="G82" s="133">
        <f t="shared" si="0"/>
        <v>0</v>
      </c>
      <c r="H82" s="133">
        <f t="shared" si="0"/>
        <v>0</v>
      </c>
      <c r="I82" s="133">
        <f t="shared" si="0"/>
        <v>0</v>
      </c>
    </row>
  </sheetData>
  <mergeCells count="15">
    <mergeCell ref="C62:I62"/>
    <mergeCell ref="C33:E33"/>
    <mergeCell ref="G33:I33"/>
    <mergeCell ref="C5:E5"/>
    <mergeCell ref="G5:I5"/>
    <mergeCell ref="C6:E6"/>
    <mergeCell ref="G6:I6"/>
    <mergeCell ref="C10:I10"/>
    <mergeCell ref="C32:E32"/>
    <mergeCell ref="G32:I32"/>
    <mergeCell ref="C37:I37"/>
    <mergeCell ref="C57:E57"/>
    <mergeCell ref="G57:I57"/>
    <mergeCell ref="C58:E58"/>
    <mergeCell ref="G58:I58"/>
  </mergeCells>
  <printOptions horizontalCentered="1"/>
  <pageMargins left="0.8" right="0.8" top="0.48" bottom="0.5" header="0.5" footer="0.5"/>
  <pageSetup paperSize="9" scale="95" firstPageNumber="2" orientation="portrait" useFirstPageNumber="1" r:id="rId1"/>
  <headerFooter>
    <oddFooter>&amp;L&amp;"Times New Roman,Regular"&amp;11The accompanying notes are an integral part of these financial statements.
&amp;C&amp;"Times New Roman,Regular"&amp;P</oddFooter>
    <firstFooter>&amp;C&amp;"Times New Roman,Regular"&amp;11 2</firstFooter>
  </headerFooter>
  <rowBreaks count="2" manualBreakCount="2">
    <brk id="27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view="pageBreakPreview" zoomScaleNormal="100" zoomScaleSheetLayoutView="100" workbookViewId="0">
      <selection activeCell="K109" sqref="K109"/>
    </sheetView>
  </sheetViews>
  <sheetFormatPr defaultColWidth="9.140625" defaultRowHeight="21" customHeight="1"/>
  <cols>
    <col min="1" max="1" width="36" style="31" customWidth="1"/>
    <col min="2" max="2" width="6.140625" style="31" customWidth="1"/>
    <col min="3" max="3" width="12.140625" style="38" customWidth="1"/>
    <col min="4" max="4" width="0.85546875" style="32" customWidth="1"/>
    <col min="5" max="5" width="12.140625" style="38" customWidth="1"/>
    <col min="6" max="6" width="0.85546875" style="31" customWidth="1"/>
    <col min="7" max="7" width="12.140625" style="99" customWidth="1"/>
    <col min="8" max="8" width="0.85546875" style="31" customWidth="1"/>
    <col min="9" max="9" width="12.140625" style="99" customWidth="1"/>
    <col min="10" max="10" width="17" style="31" customWidth="1"/>
    <col min="11" max="16384" width="9.140625" style="31"/>
  </cols>
  <sheetData>
    <row r="1" spans="1:9" ht="20.25" customHeight="1">
      <c r="A1" s="30" t="s">
        <v>80</v>
      </c>
      <c r="B1" s="46"/>
      <c r="F1" s="46"/>
      <c r="G1" s="38"/>
      <c r="H1" s="46"/>
      <c r="I1" s="38"/>
    </row>
    <row r="2" spans="1:9" ht="20.25" customHeight="1">
      <c r="A2" s="47" t="s">
        <v>92</v>
      </c>
      <c r="B2" s="46"/>
      <c r="F2" s="46"/>
      <c r="G2" s="93"/>
      <c r="H2" s="46"/>
      <c r="I2" s="93"/>
    </row>
    <row r="3" spans="1:9" ht="20.25" customHeight="1">
      <c r="A3" s="33" t="s">
        <v>172</v>
      </c>
      <c r="B3" s="46"/>
      <c r="F3" s="46"/>
      <c r="G3" s="93"/>
      <c r="H3" s="46"/>
      <c r="I3" s="93"/>
    </row>
    <row r="4" spans="1:9" ht="20.25" customHeight="1">
      <c r="A4" s="34"/>
      <c r="B4" s="46"/>
      <c r="F4" s="46"/>
      <c r="G4" s="93"/>
      <c r="H4" s="46"/>
      <c r="I4" s="93"/>
    </row>
    <row r="5" spans="1:9" ht="20.25" customHeight="1">
      <c r="A5" s="34"/>
      <c r="B5" s="46"/>
      <c r="C5" s="211" t="s">
        <v>88</v>
      </c>
      <c r="D5" s="211"/>
      <c r="E5" s="211"/>
      <c r="F5" s="32"/>
      <c r="G5" s="211" t="s">
        <v>89</v>
      </c>
      <c r="H5" s="211"/>
      <c r="I5" s="211"/>
    </row>
    <row r="6" spans="1:9" ht="20.25" customHeight="1">
      <c r="A6" s="32"/>
      <c r="B6" s="46"/>
      <c r="C6" s="212" t="s">
        <v>87</v>
      </c>
      <c r="D6" s="212"/>
      <c r="E6" s="212"/>
      <c r="F6" s="48"/>
      <c r="G6" s="212" t="s">
        <v>87</v>
      </c>
      <c r="H6" s="212"/>
      <c r="I6" s="212"/>
    </row>
    <row r="7" spans="1:9" ht="20.25" customHeight="1">
      <c r="A7" s="32"/>
      <c r="B7" s="36" t="s">
        <v>1</v>
      </c>
      <c r="C7" s="101">
        <v>2018</v>
      </c>
      <c r="D7" s="101"/>
      <c r="E7" s="101">
        <v>2017</v>
      </c>
      <c r="F7" s="101"/>
      <c r="G7" s="101">
        <v>2018</v>
      </c>
      <c r="H7" s="101"/>
      <c r="I7" s="101">
        <v>2017</v>
      </c>
    </row>
    <row r="8" spans="1:9" ht="20.25" customHeight="1">
      <c r="A8" s="46"/>
      <c r="B8" s="46"/>
      <c r="C8" s="208" t="s">
        <v>32</v>
      </c>
      <c r="D8" s="208"/>
      <c r="E8" s="208"/>
      <c r="F8" s="208"/>
      <c r="G8" s="208"/>
      <c r="H8" s="208"/>
      <c r="I8" s="208"/>
    </row>
    <row r="9" spans="1:9" ht="20.25" customHeight="1">
      <c r="A9" s="46"/>
      <c r="B9" s="46"/>
      <c r="C9" s="94"/>
      <c r="D9" s="36"/>
      <c r="E9" s="94"/>
      <c r="F9" s="36"/>
      <c r="G9" s="94"/>
      <c r="H9" s="36"/>
      <c r="I9" s="94"/>
    </row>
    <row r="10" spans="1:9" s="32" customFormat="1" ht="20.25" customHeight="1">
      <c r="A10" s="32" t="s">
        <v>162</v>
      </c>
      <c r="B10" s="107">
        <v>3</v>
      </c>
      <c r="C10" s="91">
        <v>481819</v>
      </c>
      <c r="D10" s="102"/>
      <c r="E10" s="91">
        <v>500145</v>
      </c>
      <c r="F10" s="102"/>
      <c r="G10" s="91">
        <v>399902</v>
      </c>
      <c r="H10" s="102"/>
      <c r="I10" s="91">
        <v>425305</v>
      </c>
    </row>
    <row r="11" spans="1:9" s="32" customFormat="1" ht="20.25" customHeight="1">
      <c r="A11" s="32" t="s">
        <v>163</v>
      </c>
      <c r="B11" s="36"/>
      <c r="C11" s="91">
        <v>-415005</v>
      </c>
      <c r="D11" s="102"/>
      <c r="E11" s="91">
        <v>-413918</v>
      </c>
      <c r="F11" s="102"/>
      <c r="G11" s="91">
        <v>-339263</v>
      </c>
      <c r="H11" s="102"/>
      <c r="I11" s="91">
        <v>-342977</v>
      </c>
    </row>
    <row r="12" spans="1:9" s="32" customFormat="1" ht="20.25" customHeight="1">
      <c r="A12" s="117" t="s">
        <v>43</v>
      </c>
      <c r="C12" s="216">
        <f>SUM(C10:C11)</f>
        <v>66814</v>
      </c>
      <c r="D12" s="180">
        <v>0</v>
      </c>
      <c r="E12" s="216">
        <f>SUM(E10:E11)</f>
        <v>86227</v>
      </c>
      <c r="F12" s="91">
        <v>0</v>
      </c>
      <c r="G12" s="216">
        <f>SUM(G10:G11)</f>
        <v>60639</v>
      </c>
      <c r="H12" s="91">
        <v>0</v>
      </c>
      <c r="I12" s="216">
        <f>SUM(I10:I11)</f>
        <v>82328</v>
      </c>
    </row>
    <row r="13" spans="1:9" s="32" customFormat="1" ht="12.75" customHeight="1">
      <c r="A13" s="117"/>
      <c r="B13" s="43"/>
      <c r="C13" s="177"/>
      <c r="D13" s="180"/>
      <c r="E13" s="177"/>
      <c r="F13" s="91"/>
      <c r="G13" s="177"/>
      <c r="H13" s="91"/>
      <c r="I13" s="177"/>
    </row>
    <row r="14" spans="1:9" s="32" customFormat="1" ht="19.5" customHeight="1">
      <c r="A14" s="106" t="s">
        <v>65</v>
      </c>
      <c r="B14" s="36"/>
      <c r="C14" s="91">
        <v>0</v>
      </c>
      <c r="D14" s="102"/>
      <c r="E14" s="91">
        <v>540</v>
      </c>
      <c r="F14" s="102"/>
      <c r="G14" s="91">
        <v>0</v>
      </c>
      <c r="H14" s="102"/>
      <c r="I14" s="91">
        <v>540</v>
      </c>
    </row>
    <row r="15" spans="1:9" s="32" customFormat="1" ht="20.25" customHeight="1">
      <c r="A15" s="32" t="s">
        <v>13</v>
      </c>
      <c r="B15" s="36"/>
      <c r="C15" s="91">
        <v>667</v>
      </c>
      <c r="D15" s="102"/>
      <c r="E15" s="91">
        <v>878</v>
      </c>
      <c r="F15" s="102"/>
      <c r="G15" s="91">
        <v>5942</v>
      </c>
      <c r="H15" s="102"/>
      <c r="I15" s="91">
        <v>4447</v>
      </c>
    </row>
    <row r="16" spans="1:9" s="32" customFormat="1" ht="20.25" customHeight="1">
      <c r="A16" s="9" t="s">
        <v>45</v>
      </c>
      <c r="B16" s="36"/>
      <c r="C16" s="179">
        <f>SUM(C12:C15)</f>
        <v>67481</v>
      </c>
      <c r="D16" s="177"/>
      <c r="E16" s="179">
        <f>SUM(E12:E15)</f>
        <v>87645</v>
      </c>
      <c r="F16" s="91"/>
      <c r="G16" s="179">
        <f>SUM(G12:G15)</f>
        <v>66581</v>
      </c>
      <c r="H16" s="91"/>
      <c r="I16" s="179">
        <f>SUM(I12:I15)</f>
        <v>87315</v>
      </c>
    </row>
    <row r="17" spans="1:11" s="32" customFormat="1" ht="12.75" customHeight="1">
      <c r="B17" s="36"/>
      <c r="C17" s="177"/>
      <c r="D17" s="177"/>
      <c r="E17" s="177"/>
      <c r="F17" s="91"/>
      <c r="G17" s="91"/>
      <c r="H17" s="91"/>
      <c r="I17" s="91"/>
    </row>
    <row r="18" spans="1:11" s="32" customFormat="1" ht="20.25" customHeight="1">
      <c r="A18" s="32" t="s">
        <v>111</v>
      </c>
      <c r="B18" s="107"/>
      <c r="C18" s="91">
        <v>-18306</v>
      </c>
      <c r="D18" s="102"/>
      <c r="E18" s="91">
        <v>-27534</v>
      </c>
      <c r="F18" s="102"/>
      <c r="G18" s="91">
        <v>-18156</v>
      </c>
      <c r="H18" s="102"/>
      <c r="I18" s="91">
        <v>-27427</v>
      </c>
    </row>
    <row r="19" spans="1:11" s="32" customFormat="1" ht="20.25" customHeight="1">
      <c r="A19" s="32" t="s">
        <v>25</v>
      </c>
      <c r="B19" s="107">
        <v>6</v>
      </c>
      <c r="C19" s="91">
        <v>-54543</v>
      </c>
      <c r="D19" s="102"/>
      <c r="E19" s="91">
        <v>-20969</v>
      </c>
      <c r="F19" s="102"/>
      <c r="G19" s="91">
        <v>-52665</v>
      </c>
      <c r="H19" s="102"/>
      <c r="I19" s="91">
        <v>-19674</v>
      </c>
    </row>
    <row r="20" spans="1:11" s="32" customFormat="1" ht="20.25" customHeight="1">
      <c r="A20" s="32" t="s">
        <v>81</v>
      </c>
      <c r="B20" s="107"/>
      <c r="C20" s="91">
        <v>-272</v>
      </c>
      <c r="D20" s="102"/>
      <c r="E20" s="91">
        <v>0</v>
      </c>
      <c r="F20" s="102"/>
      <c r="G20" s="91">
        <v>-272</v>
      </c>
      <c r="H20" s="102"/>
      <c r="I20" s="91">
        <v>0</v>
      </c>
    </row>
    <row r="21" spans="1:11" s="32" customFormat="1" ht="20.25" customHeight="1">
      <c r="A21" s="41" t="s">
        <v>14</v>
      </c>
      <c r="B21" s="36"/>
      <c r="C21" s="179">
        <f>SUM(C18:C20)</f>
        <v>-73121</v>
      </c>
      <c r="D21" s="177"/>
      <c r="E21" s="179">
        <f>SUM(E18:E20)</f>
        <v>-48503</v>
      </c>
      <c r="F21" s="177"/>
      <c r="G21" s="179">
        <f>SUM(G18:G20)</f>
        <v>-71093</v>
      </c>
      <c r="H21" s="177"/>
      <c r="I21" s="179">
        <f>SUM(I18:I20)</f>
        <v>-47101</v>
      </c>
    </row>
    <row r="22" spans="1:11" s="32" customFormat="1" ht="13.5" customHeight="1">
      <c r="A22" s="41"/>
      <c r="B22" s="36"/>
      <c r="C22" s="177"/>
      <c r="D22" s="177"/>
      <c r="E22" s="177"/>
      <c r="F22" s="177"/>
      <c r="G22" s="177"/>
      <c r="H22" s="177"/>
      <c r="I22" s="177"/>
    </row>
    <row r="23" spans="1:11" s="32" customFormat="1" ht="17.25" customHeight="1">
      <c r="A23" s="9" t="s">
        <v>158</v>
      </c>
      <c r="B23" s="36"/>
      <c r="C23" s="177">
        <f>C16+C21</f>
        <v>-5640</v>
      </c>
      <c r="D23" s="180"/>
      <c r="E23" s="177">
        <f>E16+E21</f>
        <v>39142</v>
      </c>
      <c r="F23" s="91"/>
      <c r="G23" s="177">
        <f>G16+G21</f>
        <v>-4512</v>
      </c>
      <c r="H23" s="91"/>
      <c r="I23" s="177">
        <f>I16+I21</f>
        <v>40214</v>
      </c>
    </row>
    <row r="24" spans="1:11" s="32" customFormat="1" ht="13.5" customHeight="1">
      <c r="A24" s="41"/>
      <c r="B24" s="36"/>
      <c r="C24" s="177"/>
      <c r="D24" s="177"/>
      <c r="E24" s="177"/>
      <c r="F24" s="177"/>
      <c r="G24" s="177"/>
      <c r="H24" s="177"/>
      <c r="I24" s="177"/>
    </row>
    <row r="25" spans="1:11" s="32" customFormat="1" ht="17.25" customHeight="1">
      <c r="A25" s="32" t="s">
        <v>27</v>
      </c>
      <c r="B25" s="36"/>
      <c r="C25" s="217">
        <v>0</v>
      </c>
      <c r="D25" s="102"/>
      <c r="E25" s="217">
        <v>0</v>
      </c>
      <c r="F25" s="102"/>
      <c r="G25" s="217">
        <v>-2459</v>
      </c>
      <c r="H25" s="102"/>
      <c r="I25" s="217">
        <v>-3047</v>
      </c>
    </row>
    <row r="26" spans="1:11" s="32" customFormat="1" ht="20.25" customHeight="1">
      <c r="A26" s="9" t="s">
        <v>159</v>
      </c>
      <c r="B26" s="36"/>
      <c r="C26" s="177">
        <f>C23+C25</f>
        <v>-5640</v>
      </c>
      <c r="D26" s="180"/>
      <c r="E26" s="177">
        <f>E23+E25</f>
        <v>39142</v>
      </c>
      <c r="F26" s="91"/>
      <c r="G26" s="177">
        <f>G23+G25</f>
        <v>-6971</v>
      </c>
      <c r="H26" s="91"/>
      <c r="I26" s="177">
        <f>I23+I25</f>
        <v>37167</v>
      </c>
      <c r="K26" s="9"/>
    </row>
    <row r="27" spans="1:11" s="32" customFormat="1" ht="15" customHeight="1">
      <c r="A27" s="41"/>
      <c r="B27" s="36"/>
      <c r="C27" s="177"/>
      <c r="D27" s="180"/>
      <c r="E27" s="177"/>
      <c r="F27" s="91"/>
      <c r="G27" s="177"/>
      <c r="H27" s="91"/>
      <c r="I27" s="177"/>
      <c r="K27" s="41"/>
    </row>
    <row r="28" spans="1:11" s="32" customFormat="1" ht="20.25" customHeight="1">
      <c r="A28" s="50" t="s">
        <v>179</v>
      </c>
      <c r="B28" s="36"/>
      <c r="C28" s="218">
        <v>-4060</v>
      </c>
      <c r="D28" s="102"/>
      <c r="E28" s="218">
        <v>-8727</v>
      </c>
      <c r="F28" s="102"/>
      <c r="G28" s="218">
        <v>1482</v>
      </c>
      <c r="H28" s="102"/>
      <c r="I28" s="218">
        <v>-3983</v>
      </c>
      <c r="K28" s="50"/>
    </row>
    <row r="29" spans="1:11" s="32" customFormat="1" ht="20.25" customHeight="1" thickBot="1">
      <c r="A29" s="41" t="s">
        <v>143</v>
      </c>
      <c r="B29" s="36"/>
      <c r="C29" s="182">
        <f>SUM(C26:C28)</f>
        <v>-9700</v>
      </c>
      <c r="D29" s="180"/>
      <c r="E29" s="182">
        <f>SUM(E26:E28)</f>
        <v>30415</v>
      </c>
      <c r="F29" s="91"/>
      <c r="G29" s="182">
        <f>SUM(G26:G28)</f>
        <v>-5489</v>
      </c>
      <c r="H29" s="91"/>
      <c r="I29" s="182">
        <f>SUM(I26:I28)</f>
        <v>33184</v>
      </c>
      <c r="K29" s="41"/>
    </row>
    <row r="30" spans="1:11" s="32" customFormat="1" ht="14.25" customHeight="1" thickTop="1">
      <c r="A30" s="41"/>
      <c r="B30" s="36"/>
      <c r="C30" s="177"/>
      <c r="D30" s="180"/>
      <c r="E30" s="177"/>
      <c r="F30" s="91"/>
      <c r="G30" s="177"/>
      <c r="H30" s="91"/>
      <c r="I30" s="177"/>
      <c r="K30" s="41"/>
    </row>
    <row r="31" spans="1:11" s="41" customFormat="1" ht="20.25" customHeight="1">
      <c r="A31" s="50" t="s">
        <v>164</v>
      </c>
      <c r="B31" s="36"/>
      <c r="C31" s="177"/>
      <c r="D31" s="180"/>
      <c r="E31" s="177"/>
      <c r="F31" s="91"/>
      <c r="G31" s="177"/>
      <c r="H31" s="91"/>
      <c r="I31" s="177"/>
      <c r="K31" s="50"/>
    </row>
    <row r="32" spans="1:11" s="32" customFormat="1" ht="20.25" customHeight="1">
      <c r="A32" s="10" t="s">
        <v>60</v>
      </c>
      <c r="B32" s="51"/>
      <c r="C32" s="177">
        <f>C29</f>
        <v>-9700</v>
      </c>
      <c r="D32" s="180"/>
      <c r="E32" s="177">
        <f>E29</f>
        <v>30415</v>
      </c>
      <c r="F32" s="180"/>
      <c r="G32" s="177">
        <f>G29</f>
        <v>-5489</v>
      </c>
      <c r="H32" s="180"/>
      <c r="I32" s="177">
        <f>I29</f>
        <v>33184</v>
      </c>
      <c r="K32" s="10"/>
    </row>
    <row r="33" spans="1:11" s="32" customFormat="1" ht="20.25" customHeight="1">
      <c r="A33" s="11" t="s">
        <v>61</v>
      </c>
      <c r="B33" s="36"/>
      <c r="C33" s="219">
        <v>0</v>
      </c>
      <c r="D33" s="172"/>
      <c r="E33" s="219">
        <v>0</v>
      </c>
      <c r="F33" s="172"/>
      <c r="G33" s="219">
        <v>0</v>
      </c>
      <c r="H33" s="172"/>
      <c r="I33" s="219">
        <v>0</v>
      </c>
      <c r="J33" s="2"/>
      <c r="K33" s="11"/>
    </row>
    <row r="34" spans="1:11" s="32" customFormat="1" ht="20.25" customHeight="1" thickBot="1">
      <c r="A34" s="12"/>
      <c r="B34" s="36"/>
      <c r="C34" s="182">
        <f>SUM(C32:C33)</f>
        <v>-9700</v>
      </c>
      <c r="D34" s="180"/>
      <c r="E34" s="182">
        <f>SUM(E32:E33)</f>
        <v>30415</v>
      </c>
      <c r="F34" s="91"/>
      <c r="G34" s="182">
        <f>SUM(G32:G33)</f>
        <v>-5489</v>
      </c>
      <c r="H34" s="91"/>
      <c r="I34" s="182">
        <f>SUM(I32:I33)</f>
        <v>33184</v>
      </c>
      <c r="K34" s="12"/>
    </row>
    <row r="35" spans="1:11" s="32" customFormat="1" ht="14.25" customHeight="1" thickTop="1">
      <c r="A35" s="117"/>
      <c r="B35" s="36"/>
      <c r="C35" s="95"/>
      <c r="D35" s="5"/>
      <c r="E35" s="95"/>
      <c r="G35" s="95"/>
      <c r="I35" s="95"/>
      <c r="K35" s="117"/>
    </row>
    <row r="36" spans="1:11" s="32" customFormat="1" ht="20.25" customHeight="1">
      <c r="A36" s="54" t="s">
        <v>165</v>
      </c>
      <c r="B36" s="36"/>
      <c r="C36" s="95"/>
      <c r="D36" s="5"/>
      <c r="E36" s="95"/>
      <c r="G36" s="95"/>
      <c r="I36" s="95"/>
      <c r="K36" s="54"/>
    </row>
    <row r="37" spans="1:11" ht="20.25" customHeight="1" thickBot="1">
      <c r="A37" s="55" t="s">
        <v>46</v>
      </c>
      <c r="B37" s="107">
        <v>11</v>
      </c>
      <c r="C37" s="118">
        <f>C34/400000</f>
        <v>-2.4250000000000001E-2</v>
      </c>
      <c r="D37" s="119"/>
      <c r="E37" s="118">
        <f>E34/400000</f>
        <v>7.6037499999999994E-2</v>
      </c>
      <c r="F37" s="119"/>
      <c r="G37" s="118">
        <f>G34/400000</f>
        <v>-1.37225E-2</v>
      </c>
      <c r="H37" s="119"/>
      <c r="I37" s="118">
        <f>I34/400000</f>
        <v>8.2960000000000006E-2</v>
      </c>
      <c r="K37" s="55"/>
    </row>
    <row r="38" spans="1:11" ht="21" customHeight="1" thickTop="1">
      <c r="A38" s="55"/>
      <c r="B38" s="36"/>
      <c r="C38" s="96"/>
      <c r="D38" s="56"/>
      <c r="E38" s="96"/>
      <c r="F38" s="56"/>
      <c r="G38" s="96"/>
      <c r="H38" s="56"/>
      <c r="I38" s="96"/>
    </row>
    <row r="39" spans="1:11" ht="20.25" customHeight="1">
      <c r="A39" s="30" t="str">
        <f>A1</f>
        <v>Quality Construction Products Public Company Limited and its Subsidiary</v>
      </c>
      <c r="B39" s="46"/>
      <c r="F39" s="46"/>
      <c r="G39" s="38"/>
      <c r="H39" s="46"/>
      <c r="I39" s="38"/>
    </row>
    <row r="40" spans="1:11" ht="20.25" customHeight="1">
      <c r="A40" s="47" t="s">
        <v>93</v>
      </c>
      <c r="B40" s="46"/>
      <c r="F40" s="46"/>
      <c r="G40" s="93"/>
      <c r="H40" s="46"/>
      <c r="I40" s="93"/>
    </row>
    <row r="41" spans="1:11" ht="20.25" customHeight="1">
      <c r="A41" s="33" t="str">
        <f>A3</f>
        <v>For the three-month period ended 30 September 2018 (Unaudited)</v>
      </c>
      <c r="B41" s="46"/>
      <c r="F41" s="46"/>
      <c r="G41" s="93"/>
      <c r="H41" s="46"/>
      <c r="I41" s="93"/>
    </row>
    <row r="42" spans="1:11" ht="20.25" customHeight="1">
      <c r="A42" s="34"/>
      <c r="B42" s="46"/>
      <c r="F42" s="46"/>
      <c r="G42" s="93"/>
      <c r="H42" s="46"/>
      <c r="I42" s="93"/>
    </row>
    <row r="43" spans="1:11" ht="20.25" customHeight="1">
      <c r="A43" s="34"/>
      <c r="B43" s="46"/>
      <c r="C43" s="211" t="s">
        <v>88</v>
      </c>
      <c r="D43" s="211"/>
      <c r="E43" s="211"/>
      <c r="F43" s="32"/>
      <c r="G43" s="211" t="s">
        <v>89</v>
      </c>
      <c r="H43" s="211"/>
      <c r="I43" s="211"/>
    </row>
    <row r="44" spans="1:11" ht="20.25" customHeight="1">
      <c r="A44" s="32"/>
      <c r="B44" s="46"/>
      <c r="C44" s="212" t="s">
        <v>87</v>
      </c>
      <c r="D44" s="212"/>
      <c r="E44" s="212"/>
      <c r="F44" s="48"/>
      <c r="G44" s="212" t="s">
        <v>87</v>
      </c>
      <c r="H44" s="212"/>
      <c r="I44" s="212"/>
    </row>
    <row r="45" spans="1:11" ht="20.25" customHeight="1">
      <c r="A45" s="32"/>
      <c r="B45" s="36"/>
      <c r="C45" s="101">
        <v>2018</v>
      </c>
      <c r="D45" s="101"/>
      <c r="E45" s="101">
        <v>2017</v>
      </c>
      <c r="F45" s="101"/>
      <c r="G45" s="101">
        <v>2018</v>
      </c>
      <c r="H45" s="101"/>
      <c r="I45" s="101">
        <v>2017</v>
      </c>
    </row>
    <row r="46" spans="1:11" ht="20.25" customHeight="1">
      <c r="A46" s="46"/>
      <c r="B46" s="46"/>
      <c r="C46" s="208" t="s">
        <v>32</v>
      </c>
      <c r="D46" s="208"/>
      <c r="E46" s="208"/>
      <c r="F46" s="208"/>
      <c r="G46" s="208"/>
      <c r="H46" s="208"/>
      <c r="I46" s="208"/>
    </row>
    <row r="47" spans="1:11" ht="20.25" customHeight="1">
      <c r="A47" s="46"/>
      <c r="B47" s="46"/>
      <c r="C47" s="94"/>
      <c r="D47" s="36"/>
      <c r="E47" s="94"/>
      <c r="F47" s="36"/>
      <c r="G47" s="94"/>
      <c r="H47" s="36"/>
      <c r="I47" s="94"/>
    </row>
    <row r="48" spans="1:11" ht="20.25" customHeight="1">
      <c r="A48" s="12" t="s">
        <v>143</v>
      </c>
      <c r="B48" s="46"/>
      <c r="C48" s="220">
        <f>C34</f>
        <v>-9700</v>
      </c>
      <c r="D48" s="221"/>
      <c r="E48" s="220">
        <f>E34</f>
        <v>30415</v>
      </c>
      <c r="F48" s="221"/>
      <c r="G48" s="220">
        <f>G34</f>
        <v>-5489</v>
      </c>
      <c r="H48" s="221"/>
      <c r="I48" s="220">
        <f>I34</f>
        <v>33184</v>
      </c>
      <c r="K48" s="12"/>
    </row>
    <row r="49" spans="1:11" ht="20.25" customHeight="1">
      <c r="A49" s="50" t="s">
        <v>112</v>
      </c>
      <c r="B49" s="46"/>
      <c r="C49" s="222" t="s">
        <v>16</v>
      </c>
      <c r="D49" s="172"/>
      <c r="E49" s="222" t="s">
        <v>16</v>
      </c>
      <c r="F49" s="172"/>
      <c r="G49" s="222" t="s">
        <v>16</v>
      </c>
      <c r="H49" s="172"/>
      <c r="I49" s="222" t="s">
        <v>16</v>
      </c>
      <c r="K49" s="50"/>
    </row>
    <row r="50" spans="1:11" ht="20.25" customHeight="1" thickBot="1">
      <c r="A50" s="55" t="s">
        <v>31</v>
      </c>
      <c r="B50" s="46"/>
      <c r="C50" s="182">
        <f>SUM(C48:C49)</f>
        <v>-9700</v>
      </c>
      <c r="D50" s="180"/>
      <c r="E50" s="182">
        <f>SUM(E48:E49)</f>
        <v>30415</v>
      </c>
      <c r="F50" s="223"/>
      <c r="G50" s="182">
        <f>SUM(G48:G49)</f>
        <v>-5489</v>
      </c>
      <c r="H50" s="223"/>
      <c r="I50" s="182">
        <f>SUM(I48:I49)</f>
        <v>33184</v>
      </c>
      <c r="K50" s="55"/>
    </row>
    <row r="51" spans="1:11" ht="20.25" customHeight="1" thickTop="1">
      <c r="A51" s="55"/>
      <c r="B51" s="46"/>
      <c r="C51" s="224"/>
      <c r="D51" s="224"/>
      <c r="E51" s="224"/>
      <c r="F51" s="224"/>
      <c r="G51" s="224"/>
      <c r="H51" s="224"/>
      <c r="I51" s="224"/>
      <c r="K51" s="55"/>
    </row>
    <row r="52" spans="1:11" ht="20.25" customHeight="1">
      <c r="A52" s="50" t="s">
        <v>113</v>
      </c>
      <c r="B52" s="46"/>
      <c r="C52" s="224"/>
      <c r="D52" s="224"/>
      <c r="E52" s="224"/>
      <c r="F52" s="224"/>
      <c r="G52" s="224"/>
      <c r="H52" s="224"/>
      <c r="I52" s="224"/>
      <c r="K52" s="50"/>
    </row>
    <row r="53" spans="1:11" ht="20.25" customHeight="1">
      <c r="A53" s="55" t="s">
        <v>60</v>
      </c>
      <c r="B53" s="58"/>
      <c r="C53" s="220">
        <f>C50</f>
        <v>-9700</v>
      </c>
      <c r="D53" s="221"/>
      <c r="E53" s="220">
        <f>E50</f>
        <v>30415</v>
      </c>
      <c r="F53" s="221"/>
      <c r="G53" s="220">
        <f>G50</f>
        <v>-5489</v>
      </c>
      <c r="H53" s="221"/>
      <c r="I53" s="220">
        <f>I50</f>
        <v>33184</v>
      </c>
      <c r="K53" s="55"/>
    </row>
    <row r="54" spans="1:11" ht="20.25" customHeight="1">
      <c r="A54" s="50" t="s">
        <v>44</v>
      </c>
      <c r="B54" s="46"/>
      <c r="C54" s="222" t="s">
        <v>16</v>
      </c>
      <c r="D54" s="172"/>
      <c r="E54" s="222" t="s">
        <v>16</v>
      </c>
      <c r="F54" s="172"/>
      <c r="G54" s="222" t="s">
        <v>16</v>
      </c>
      <c r="H54" s="172"/>
      <c r="I54" s="222" t="s">
        <v>16</v>
      </c>
      <c r="K54" s="50"/>
    </row>
    <row r="55" spans="1:11" ht="20.25" customHeight="1" thickBot="1">
      <c r="A55" s="55"/>
      <c r="B55" s="46"/>
      <c r="C55" s="182">
        <f>SUM(C53:C54)</f>
        <v>-9700</v>
      </c>
      <c r="D55" s="180"/>
      <c r="E55" s="182">
        <f>SUM(E53:E54)</f>
        <v>30415</v>
      </c>
      <c r="F55" s="223"/>
      <c r="G55" s="182">
        <f>SUM(G53:G54)</f>
        <v>-5489</v>
      </c>
      <c r="H55" s="223"/>
      <c r="I55" s="182">
        <f>SUM(I53:I54)</f>
        <v>33184</v>
      </c>
      <c r="K55" s="55"/>
    </row>
    <row r="56" spans="1:11" ht="21" customHeight="1" thickTop="1">
      <c r="A56" s="46"/>
      <c r="B56" s="46"/>
      <c r="C56" s="94"/>
      <c r="D56" s="36"/>
      <c r="E56" s="94"/>
      <c r="F56" s="36"/>
      <c r="G56" s="94"/>
      <c r="H56" s="36"/>
      <c r="I56" s="94"/>
    </row>
    <row r="57" spans="1:11" ht="20.25" customHeight="1">
      <c r="A57" s="30" t="str">
        <f>A1</f>
        <v>Quality Construction Products Public Company Limited and its Subsidiary</v>
      </c>
      <c r="G57" s="38"/>
      <c r="I57" s="38"/>
    </row>
    <row r="58" spans="1:11" ht="20.25" customHeight="1">
      <c r="A58" s="47" t="str">
        <f>A2</f>
        <v xml:space="preserve">Statement of income                           </v>
      </c>
    </row>
    <row r="59" spans="1:11" ht="20.25" customHeight="1">
      <c r="A59" s="33" t="s">
        <v>175</v>
      </c>
      <c r="B59" s="46"/>
      <c r="F59" s="46"/>
      <c r="G59" s="93"/>
      <c r="H59" s="46"/>
      <c r="I59" s="93"/>
    </row>
    <row r="60" spans="1:11" ht="20.25" customHeight="1">
      <c r="A60" s="34"/>
    </row>
    <row r="61" spans="1:11" ht="20.25" customHeight="1">
      <c r="A61" s="34"/>
      <c r="C61" s="211" t="s">
        <v>88</v>
      </c>
      <c r="D61" s="211"/>
      <c r="E61" s="211"/>
      <c r="F61" s="32"/>
      <c r="G61" s="211" t="s">
        <v>89</v>
      </c>
      <c r="H61" s="211"/>
      <c r="I61" s="211"/>
    </row>
    <row r="62" spans="1:11" ht="20.25" customHeight="1">
      <c r="A62" s="32"/>
      <c r="C62" s="212" t="s">
        <v>87</v>
      </c>
      <c r="D62" s="212"/>
      <c r="E62" s="212"/>
      <c r="F62" s="48"/>
      <c r="G62" s="212" t="s">
        <v>87</v>
      </c>
      <c r="H62" s="212"/>
      <c r="I62" s="212"/>
    </row>
    <row r="63" spans="1:11" ht="20.25" customHeight="1">
      <c r="A63" s="32"/>
      <c r="B63" s="36" t="s">
        <v>1</v>
      </c>
      <c r="C63" s="101">
        <v>2018</v>
      </c>
      <c r="D63" s="101"/>
      <c r="E63" s="101">
        <v>2017</v>
      </c>
      <c r="F63" s="101"/>
      <c r="G63" s="101">
        <v>2018</v>
      </c>
      <c r="H63" s="101"/>
      <c r="I63" s="101">
        <v>2017</v>
      </c>
    </row>
    <row r="64" spans="1:11" ht="20.25" customHeight="1">
      <c r="C64" s="208" t="s">
        <v>32</v>
      </c>
      <c r="D64" s="208"/>
      <c r="E64" s="208"/>
      <c r="F64" s="208"/>
      <c r="G64" s="208"/>
      <c r="H64" s="208"/>
      <c r="I64" s="208"/>
    </row>
    <row r="65" spans="1:9" ht="20.25" customHeight="1">
      <c r="C65" s="94"/>
      <c r="D65" s="36"/>
      <c r="E65" s="94"/>
      <c r="F65" s="36"/>
      <c r="G65" s="94"/>
      <c r="H65" s="36"/>
      <c r="I65" s="94"/>
    </row>
    <row r="66" spans="1:9" ht="20.25" customHeight="1">
      <c r="A66" s="32" t="s">
        <v>162</v>
      </c>
      <c r="B66" s="36">
        <v>3</v>
      </c>
      <c r="C66" s="223">
        <v>1401792</v>
      </c>
      <c r="D66" s="225"/>
      <c r="E66" s="223">
        <v>1323275</v>
      </c>
      <c r="F66" s="225"/>
      <c r="G66" s="223">
        <v>1175846</v>
      </c>
      <c r="H66" s="225"/>
      <c r="I66" s="223">
        <v>1120274</v>
      </c>
    </row>
    <row r="67" spans="1:9" ht="20.25" customHeight="1">
      <c r="A67" s="32" t="s">
        <v>163</v>
      </c>
      <c r="B67" s="36"/>
      <c r="C67" s="223">
        <v>-1220660</v>
      </c>
      <c r="D67" s="225"/>
      <c r="E67" s="223">
        <v>-1172250</v>
      </c>
      <c r="F67" s="225"/>
      <c r="G67" s="223">
        <v>-1000481</v>
      </c>
      <c r="H67" s="225"/>
      <c r="I67" s="223">
        <v>-968358</v>
      </c>
    </row>
    <row r="68" spans="1:9" ht="20.25" customHeight="1">
      <c r="A68" s="117" t="s">
        <v>43</v>
      </c>
      <c r="B68" s="32"/>
      <c r="C68" s="216">
        <f>SUM(C66:C67)</f>
        <v>181132</v>
      </c>
      <c r="D68" s="180"/>
      <c r="E68" s="216">
        <f>SUM(E66:E67)</f>
        <v>151025</v>
      </c>
      <c r="F68" s="223"/>
      <c r="G68" s="216">
        <f>SUM(G66:G67)</f>
        <v>175365</v>
      </c>
      <c r="H68" s="223"/>
      <c r="I68" s="216">
        <f>SUM(I66:I67)</f>
        <v>151916</v>
      </c>
    </row>
    <row r="69" spans="1:9" ht="13.5" customHeight="1">
      <c r="A69" s="117"/>
      <c r="B69" s="32"/>
      <c r="C69" s="177"/>
      <c r="D69" s="180"/>
      <c r="E69" s="177"/>
      <c r="F69" s="223"/>
      <c r="G69" s="177"/>
      <c r="H69" s="223"/>
      <c r="I69" s="177"/>
    </row>
    <row r="70" spans="1:9" ht="21" customHeight="1">
      <c r="A70" s="32" t="s">
        <v>65</v>
      </c>
      <c r="B70" s="36"/>
      <c r="C70" s="91">
        <v>0</v>
      </c>
      <c r="D70" s="102"/>
      <c r="E70" s="91">
        <v>1037</v>
      </c>
      <c r="F70" s="102"/>
      <c r="G70" s="91">
        <v>0</v>
      </c>
      <c r="H70" s="102"/>
      <c r="I70" s="91">
        <v>1031</v>
      </c>
    </row>
    <row r="71" spans="1:9" ht="20.25" customHeight="1">
      <c r="A71" s="32" t="s">
        <v>13</v>
      </c>
      <c r="B71" s="36"/>
      <c r="C71" s="91">
        <v>1727</v>
      </c>
      <c r="D71" s="102"/>
      <c r="E71" s="91">
        <v>5331</v>
      </c>
      <c r="F71" s="102"/>
      <c r="G71" s="91">
        <v>17317</v>
      </c>
      <c r="H71" s="102"/>
      <c r="I71" s="91">
        <v>18688</v>
      </c>
    </row>
    <row r="72" spans="1:9" ht="20.25" customHeight="1">
      <c r="A72" s="9" t="s">
        <v>45</v>
      </c>
      <c r="B72" s="36"/>
      <c r="C72" s="179">
        <f>SUM(C68:C71)</f>
        <v>182859</v>
      </c>
      <c r="D72" s="180"/>
      <c r="E72" s="179">
        <f>SUM(E68:E71)</f>
        <v>157393</v>
      </c>
      <c r="F72" s="91"/>
      <c r="G72" s="179">
        <f>SUM(G68:G71)</f>
        <v>192682</v>
      </c>
      <c r="H72" s="91"/>
      <c r="I72" s="179">
        <f>SUM(I68:I71)</f>
        <v>171635</v>
      </c>
    </row>
    <row r="73" spans="1:9" ht="14.25" customHeight="1">
      <c r="A73" s="32"/>
      <c r="B73" s="36"/>
      <c r="C73" s="177"/>
      <c r="D73" s="180"/>
      <c r="E73" s="177"/>
      <c r="F73" s="91"/>
      <c r="G73" s="91"/>
      <c r="H73" s="91"/>
      <c r="I73" s="91"/>
    </row>
    <row r="74" spans="1:9" ht="20.25" customHeight="1">
      <c r="A74" s="32" t="s">
        <v>111</v>
      </c>
      <c r="B74" s="36"/>
      <c r="C74" s="91">
        <v>-61850</v>
      </c>
      <c r="D74" s="102"/>
      <c r="E74" s="91">
        <v>-74535</v>
      </c>
      <c r="F74" s="102"/>
      <c r="G74" s="91">
        <v>-61698</v>
      </c>
      <c r="H74" s="102"/>
      <c r="I74" s="91">
        <v>-72653</v>
      </c>
    </row>
    <row r="75" spans="1:9" ht="20.25" customHeight="1">
      <c r="A75" s="32" t="s">
        <v>25</v>
      </c>
      <c r="B75" s="36">
        <v>6</v>
      </c>
      <c r="C75" s="91">
        <v>-106776</v>
      </c>
      <c r="D75" s="102"/>
      <c r="E75" s="91">
        <v>-66082</v>
      </c>
      <c r="F75" s="102"/>
      <c r="G75" s="91">
        <v>-101634</v>
      </c>
      <c r="H75" s="102"/>
      <c r="I75" s="91">
        <v>-60983</v>
      </c>
    </row>
    <row r="76" spans="1:9" ht="20.25" customHeight="1">
      <c r="A76" s="32" t="s">
        <v>81</v>
      </c>
      <c r="B76" s="32"/>
      <c r="C76" s="91">
        <v>-599</v>
      </c>
      <c r="D76" s="102"/>
      <c r="E76" s="219">
        <v>0</v>
      </c>
      <c r="F76" s="102"/>
      <c r="G76" s="91">
        <v>-599</v>
      </c>
      <c r="H76" s="102"/>
      <c r="I76" s="219">
        <v>0</v>
      </c>
    </row>
    <row r="77" spans="1:9" ht="20.25" customHeight="1">
      <c r="A77" s="41" t="s">
        <v>14</v>
      </c>
      <c r="B77" s="36"/>
      <c r="C77" s="226">
        <f>SUM(C74:C76)</f>
        <v>-169225</v>
      </c>
      <c r="D77" s="220"/>
      <c r="E77" s="226">
        <f>SUM(E74:E76)</f>
        <v>-140617</v>
      </c>
      <c r="F77" s="220"/>
      <c r="G77" s="226">
        <f>SUM(G74:G76)</f>
        <v>-163931</v>
      </c>
      <c r="H77" s="220"/>
      <c r="I77" s="226">
        <f>SUM(I74:I76)</f>
        <v>-133636</v>
      </c>
    </row>
    <row r="78" spans="1:9" ht="15" customHeight="1">
      <c r="A78" s="41"/>
      <c r="B78" s="36"/>
      <c r="C78" s="220"/>
      <c r="D78" s="220"/>
      <c r="E78" s="220"/>
      <c r="F78" s="220"/>
      <c r="G78" s="220"/>
      <c r="H78" s="220"/>
      <c r="I78" s="220"/>
    </row>
    <row r="79" spans="1:9" ht="20.25" customHeight="1">
      <c r="A79" s="9" t="s">
        <v>182</v>
      </c>
      <c r="B79" s="36"/>
      <c r="C79" s="220">
        <f>C72+C77</f>
        <v>13634</v>
      </c>
      <c r="D79" s="220"/>
      <c r="E79" s="220">
        <f>E72+E77</f>
        <v>16776</v>
      </c>
      <c r="F79" s="220"/>
      <c r="G79" s="220">
        <f>G72+G77</f>
        <v>28751</v>
      </c>
      <c r="H79" s="220"/>
      <c r="I79" s="220">
        <f>I72+I77</f>
        <v>37999</v>
      </c>
    </row>
    <row r="80" spans="1:9" ht="9" customHeight="1">
      <c r="A80" s="41"/>
      <c r="B80" s="36"/>
      <c r="C80" s="220"/>
      <c r="D80" s="220"/>
      <c r="E80" s="220"/>
      <c r="F80" s="220"/>
      <c r="G80" s="220"/>
      <c r="H80" s="220"/>
      <c r="I80" s="220"/>
    </row>
    <row r="81" spans="1:9" ht="20.25" customHeight="1">
      <c r="A81" s="32" t="s">
        <v>27</v>
      </c>
      <c r="B81" s="36"/>
      <c r="C81" s="218">
        <v>0</v>
      </c>
      <c r="D81" s="225"/>
      <c r="E81" s="227">
        <v>-224</v>
      </c>
      <c r="F81" s="225"/>
      <c r="G81" s="227">
        <v>-7684</v>
      </c>
      <c r="H81" s="225"/>
      <c r="I81" s="227">
        <v>-9568</v>
      </c>
    </row>
    <row r="82" spans="1:9" ht="20.25" customHeight="1">
      <c r="A82" s="9" t="s">
        <v>183</v>
      </c>
      <c r="B82" s="36"/>
      <c r="C82" s="221">
        <f>C79+C81</f>
        <v>13634</v>
      </c>
      <c r="D82" s="221"/>
      <c r="E82" s="221">
        <f>E79+E81</f>
        <v>16552</v>
      </c>
      <c r="F82" s="221"/>
      <c r="G82" s="221">
        <f>G79+G81</f>
        <v>21067</v>
      </c>
      <c r="H82" s="221"/>
      <c r="I82" s="221">
        <f>I79+I81</f>
        <v>28431</v>
      </c>
    </row>
    <row r="83" spans="1:9" ht="15" customHeight="1">
      <c r="A83" s="41"/>
      <c r="B83" s="36"/>
      <c r="C83" s="177"/>
      <c r="D83" s="180"/>
      <c r="E83" s="177"/>
      <c r="F83" s="223"/>
      <c r="G83" s="177"/>
      <c r="H83" s="223"/>
      <c r="I83" s="177"/>
    </row>
    <row r="84" spans="1:9" ht="20.25" customHeight="1">
      <c r="A84" s="50" t="s">
        <v>180</v>
      </c>
      <c r="B84" s="36"/>
      <c r="C84" s="218">
        <v>-5687</v>
      </c>
      <c r="D84" s="225"/>
      <c r="E84" s="218">
        <v>-7193</v>
      </c>
      <c r="F84" s="225"/>
      <c r="G84" s="218">
        <v>-178</v>
      </c>
      <c r="H84" s="225"/>
      <c r="I84" s="218">
        <v>-2698</v>
      </c>
    </row>
    <row r="85" spans="1:9" ht="20.25" customHeight="1" thickBot="1">
      <c r="A85" s="41" t="s">
        <v>181</v>
      </c>
      <c r="B85" s="36"/>
      <c r="C85" s="182">
        <f>SUM(C82:C84)</f>
        <v>7947</v>
      </c>
      <c r="D85" s="180"/>
      <c r="E85" s="182">
        <f>SUM(E82:E84)</f>
        <v>9359</v>
      </c>
      <c r="F85" s="223"/>
      <c r="G85" s="182">
        <f>SUM(G82:G84)</f>
        <v>20889</v>
      </c>
      <c r="H85" s="223"/>
      <c r="I85" s="182">
        <f>SUM(I82:I84)</f>
        <v>25733</v>
      </c>
    </row>
    <row r="86" spans="1:9" ht="12" customHeight="1" thickTop="1">
      <c r="A86" s="41"/>
      <c r="B86" s="36"/>
      <c r="C86" s="177"/>
      <c r="D86" s="180"/>
      <c r="E86" s="177"/>
      <c r="F86" s="223"/>
      <c r="G86" s="177"/>
      <c r="H86" s="223"/>
      <c r="I86" s="177"/>
    </row>
    <row r="87" spans="1:9" ht="20.25" customHeight="1">
      <c r="A87" s="50" t="s">
        <v>184</v>
      </c>
      <c r="B87" s="36"/>
      <c r="C87" s="177"/>
      <c r="D87" s="180"/>
      <c r="E87" s="177"/>
      <c r="F87" s="223"/>
      <c r="G87" s="177"/>
      <c r="H87" s="223"/>
      <c r="I87" s="177"/>
    </row>
    <row r="88" spans="1:9" ht="20.25" customHeight="1">
      <c r="A88" s="10" t="s">
        <v>60</v>
      </c>
      <c r="B88" s="51"/>
      <c r="C88" s="220">
        <f>C85</f>
        <v>7947</v>
      </c>
      <c r="D88" s="220"/>
      <c r="E88" s="220">
        <f>E85</f>
        <v>9359</v>
      </c>
      <c r="F88" s="221"/>
      <c r="G88" s="220">
        <f>G85</f>
        <v>20889</v>
      </c>
      <c r="H88" s="221"/>
      <c r="I88" s="220">
        <f>I85</f>
        <v>25733</v>
      </c>
    </row>
    <row r="89" spans="1:9" ht="20.25" customHeight="1">
      <c r="A89" s="11" t="s">
        <v>61</v>
      </c>
      <c r="B89" s="36"/>
      <c r="C89" s="219">
        <v>0</v>
      </c>
      <c r="D89" s="228"/>
      <c r="E89" s="219">
        <v>0</v>
      </c>
      <c r="F89" s="172"/>
      <c r="G89" s="219">
        <v>0</v>
      </c>
      <c r="H89" s="172"/>
      <c r="I89" s="219">
        <v>0</v>
      </c>
    </row>
    <row r="90" spans="1:9" ht="20.25" customHeight="1" thickBot="1">
      <c r="A90" s="12"/>
      <c r="B90" s="36"/>
      <c r="C90" s="182">
        <f>SUM(C88:C89)</f>
        <v>7947</v>
      </c>
      <c r="D90" s="177"/>
      <c r="E90" s="182">
        <f>SUM(E88:E89)</f>
        <v>9359</v>
      </c>
      <c r="F90" s="223"/>
      <c r="G90" s="182">
        <f>SUM(G88:G89)</f>
        <v>20889</v>
      </c>
      <c r="H90" s="223"/>
      <c r="I90" s="182">
        <f>SUM(I88:I89)</f>
        <v>25733</v>
      </c>
    </row>
    <row r="91" spans="1:9" ht="14.25" customHeight="1" thickTop="1">
      <c r="A91" s="117"/>
      <c r="B91" s="36"/>
      <c r="C91" s="95"/>
      <c r="D91" s="4"/>
      <c r="E91" s="95"/>
      <c r="F91" s="32"/>
      <c r="G91" s="95"/>
      <c r="H91" s="32"/>
      <c r="I91" s="95"/>
    </row>
    <row r="92" spans="1:9" ht="20.25" customHeight="1">
      <c r="A92" s="54" t="s">
        <v>185</v>
      </c>
      <c r="B92" s="36"/>
      <c r="C92" s="95"/>
      <c r="D92" s="4"/>
      <c r="E92" s="95"/>
      <c r="F92" s="32"/>
      <c r="G92" s="95"/>
      <c r="H92" s="32"/>
      <c r="I92" s="95"/>
    </row>
    <row r="93" spans="1:9" ht="20.25" customHeight="1" thickBot="1">
      <c r="A93" s="55" t="s">
        <v>46</v>
      </c>
      <c r="B93" s="36">
        <v>11</v>
      </c>
      <c r="C93" s="118">
        <f>C90/400000</f>
        <v>1.98675E-2</v>
      </c>
      <c r="D93" s="119"/>
      <c r="E93" s="118">
        <f>E90/400000</f>
        <v>2.3397500000000002E-2</v>
      </c>
      <c r="F93" s="119"/>
      <c r="G93" s="118">
        <f>G90/400000</f>
        <v>5.2222499999999998E-2</v>
      </c>
      <c r="H93" s="119"/>
      <c r="I93" s="118">
        <f>I90/400000</f>
        <v>6.4332500000000001E-2</v>
      </c>
    </row>
    <row r="94" spans="1:9" ht="21" customHeight="1" thickTop="1">
      <c r="A94" s="55"/>
      <c r="B94" s="36"/>
      <c r="C94" s="96"/>
      <c r="D94" s="56"/>
      <c r="E94" s="96"/>
      <c r="F94" s="56"/>
      <c r="G94" s="96"/>
      <c r="H94" s="56"/>
      <c r="I94" s="96"/>
    </row>
    <row r="95" spans="1:9" ht="20.25" customHeight="1">
      <c r="A95" s="30" t="str">
        <f>A1</f>
        <v>Quality Construction Products Public Company Limited and its Subsidiary</v>
      </c>
      <c r="G95" s="38"/>
      <c r="I95" s="38"/>
    </row>
    <row r="96" spans="1:9" ht="20.25" customHeight="1">
      <c r="A96" s="47" t="str">
        <f>A40</f>
        <v xml:space="preserve">Statement of comprehensive income                           </v>
      </c>
    </row>
    <row r="97" spans="1:9" ht="20.25" customHeight="1">
      <c r="A97" s="33" t="str">
        <f>A59</f>
        <v>For the nine-month period ended 30 September 2018 (Unaudited)</v>
      </c>
      <c r="B97" s="46"/>
      <c r="F97" s="46"/>
      <c r="G97" s="93"/>
      <c r="H97" s="46"/>
      <c r="I97" s="93"/>
    </row>
    <row r="98" spans="1:9" ht="20.25" customHeight="1">
      <c r="A98" s="34"/>
    </row>
    <row r="99" spans="1:9" ht="20.25" customHeight="1">
      <c r="A99" s="34"/>
      <c r="C99" s="211" t="s">
        <v>88</v>
      </c>
      <c r="D99" s="211"/>
      <c r="E99" s="211"/>
      <c r="F99" s="32"/>
      <c r="G99" s="211" t="s">
        <v>89</v>
      </c>
      <c r="H99" s="211"/>
      <c r="I99" s="211"/>
    </row>
    <row r="100" spans="1:9" ht="20.25" customHeight="1">
      <c r="A100" s="32"/>
      <c r="C100" s="212" t="s">
        <v>87</v>
      </c>
      <c r="D100" s="212"/>
      <c r="E100" s="212"/>
      <c r="F100" s="48"/>
      <c r="G100" s="212" t="s">
        <v>87</v>
      </c>
      <c r="H100" s="212"/>
      <c r="I100" s="212"/>
    </row>
    <row r="101" spans="1:9" ht="20.25" customHeight="1">
      <c r="A101" s="32"/>
      <c r="B101" s="36"/>
      <c r="C101" s="101">
        <v>2018</v>
      </c>
      <c r="D101" s="101"/>
      <c r="E101" s="101">
        <v>2017</v>
      </c>
      <c r="F101" s="101"/>
      <c r="G101" s="101">
        <v>2018</v>
      </c>
      <c r="H101" s="101"/>
      <c r="I101" s="101">
        <v>2017</v>
      </c>
    </row>
    <row r="102" spans="1:9" ht="20.25" customHeight="1">
      <c r="C102" s="208" t="s">
        <v>32</v>
      </c>
      <c r="D102" s="208"/>
      <c r="E102" s="208"/>
      <c r="F102" s="208"/>
      <c r="G102" s="208"/>
      <c r="H102" s="208"/>
      <c r="I102" s="208"/>
    </row>
    <row r="103" spans="1:9" ht="20.25" customHeight="1">
      <c r="C103" s="94"/>
      <c r="D103" s="36"/>
      <c r="E103" s="94"/>
      <c r="F103" s="36"/>
      <c r="G103" s="94"/>
      <c r="H103" s="36"/>
      <c r="I103" s="94"/>
    </row>
    <row r="104" spans="1:9" ht="20.25" customHeight="1">
      <c r="A104" s="12" t="s">
        <v>181</v>
      </c>
      <c r="C104" s="45">
        <f>C90</f>
        <v>7947</v>
      </c>
      <c r="D104" s="52"/>
      <c r="E104" s="45">
        <f>E90</f>
        <v>9359</v>
      </c>
      <c r="F104" s="52"/>
      <c r="G104" s="45">
        <f>G90</f>
        <v>20889</v>
      </c>
      <c r="H104" s="52"/>
      <c r="I104" s="45">
        <f>I90</f>
        <v>25733</v>
      </c>
    </row>
    <row r="105" spans="1:9" ht="20.25" customHeight="1">
      <c r="A105" s="50" t="s">
        <v>112</v>
      </c>
      <c r="C105" s="97" t="s">
        <v>16</v>
      </c>
      <c r="D105" s="53"/>
      <c r="E105" s="97" t="s">
        <v>16</v>
      </c>
      <c r="F105" s="57"/>
      <c r="G105" s="97" t="s">
        <v>16</v>
      </c>
      <c r="H105" s="57"/>
      <c r="I105" s="97" t="s">
        <v>16</v>
      </c>
    </row>
    <row r="106" spans="1:9" ht="20.25" customHeight="1" thickBot="1">
      <c r="A106" s="55" t="s">
        <v>31</v>
      </c>
      <c r="C106" s="98">
        <f>SUM(C104:C105)</f>
        <v>7947</v>
      </c>
      <c r="D106" s="5"/>
      <c r="E106" s="98">
        <f>SUM(E104:E105)</f>
        <v>9359</v>
      </c>
      <c r="F106" s="32"/>
      <c r="G106" s="98">
        <f>SUM(G104:G105)</f>
        <v>20889</v>
      </c>
      <c r="H106" s="32"/>
      <c r="I106" s="98">
        <f>SUM(I104:I105)</f>
        <v>25733</v>
      </c>
    </row>
    <row r="107" spans="1:9" ht="20.25" customHeight="1" thickTop="1">
      <c r="A107" s="55"/>
      <c r="C107" s="94"/>
      <c r="D107" s="36"/>
      <c r="E107" s="94"/>
      <c r="F107" s="36"/>
      <c r="G107" s="94"/>
      <c r="H107" s="36"/>
      <c r="I107" s="94"/>
    </row>
    <row r="108" spans="1:9" ht="20.25" customHeight="1">
      <c r="A108" s="50" t="s">
        <v>113</v>
      </c>
      <c r="C108" s="94"/>
      <c r="D108" s="36"/>
      <c r="E108" s="94"/>
      <c r="F108" s="36"/>
      <c r="G108" s="94"/>
      <c r="H108" s="36"/>
      <c r="I108" s="94"/>
    </row>
    <row r="109" spans="1:9" ht="20.25" customHeight="1">
      <c r="A109" s="55" t="s">
        <v>60</v>
      </c>
      <c r="B109" s="58"/>
      <c r="C109" s="45">
        <f>C106</f>
        <v>7947</v>
      </c>
      <c r="D109" s="52"/>
      <c r="E109" s="45">
        <f>E106</f>
        <v>9359</v>
      </c>
      <c r="F109" s="52"/>
      <c r="G109" s="45">
        <f>G106</f>
        <v>20889</v>
      </c>
      <c r="H109" s="52"/>
      <c r="I109" s="45">
        <f>I106</f>
        <v>25733</v>
      </c>
    </row>
    <row r="110" spans="1:9" ht="20.25" customHeight="1">
      <c r="A110" s="50" t="s">
        <v>44</v>
      </c>
      <c r="C110" s="97" t="s">
        <v>16</v>
      </c>
      <c r="D110" s="53"/>
      <c r="E110" s="97" t="s">
        <v>16</v>
      </c>
      <c r="F110" s="57"/>
      <c r="G110" s="97" t="s">
        <v>16</v>
      </c>
      <c r="H110" s="57"/>
      <c r="I110" s="97" t="s">
        <v>16</v>
      </c>
    </row>
    <row r="111" spans="1:9" ht="20.25" customHeight="1" thickBot="1">
      <c r="A111" s="55"/>
      <c r="C111" s="98">
        <f>SUM(C109:C110)</f>
        <v>7947</v>
      </c>
      <c r="D111" s="5"/>
      <c r="E111" s="98">
        <f>SUM(E109:E110)</f>
        <v>9359</v>
      </c>
      <c r="F111" s="32"/>
      <c r="G111" s="98">
        <f>SUM(G109:G110)</f>
        <v>20889</v>
      </c>
      <c r="H111" s="32"/>
      <c r="I111" s="98">
        <f>SUM(I109:I110)</f>
        <v>25733</v>
      </c>
    </row>
    <row r="112" spans="1:9" ht="21" customHeight="1" thickTop="1"/>
  </sheetData>
  <mergeCells count="20">
    <mergeCell ref="C46:I46"/>
    <mergeCell ref="C102:I102"/>
    <mergeCell ref="C62:E62"/>
    <mergeCell ref="G62:I62"/>
    <mergeCell ref="C64:I64"/>
    <mergeCell ref="C99:E99"/>
    <mergeCell ref="G99:I99"/>
    <mergeCell ref="C100:E100"/>
    <mergeCell ref="G100:I100"/>
    <mergeCell ref="C61:E61"/>
    <mergeCell ref="G61:I61"/>
    <mergeCell ref="C43:E43"/>
    <mergeCell ref="G43:I43"/>
    <mergeCell ref="C44:E44"/>
    <mergeCell ref="C5:E5"/>
    <mergeCell ref="G5:I5"/>
    <mergeCell ref="C6:E6"/>
    <mergeCell ref="G6:I6"/>
    <mergeCell ref="C8:I8"/>
    <mergeCell ref="G44:I44"/>
  </mergeCells>
  <pageMargins left="0.7" right="0.7" top="0.48" bottom="0.5" header="0.5" footer="0.5"/>
  <pageSetup paperSize="9" scale="95" firstPageNumber="5" orientation="portrait" useFirstPageNumber="1" r:id="rId1"/>
  <headerFooter>
    <oddFooter>&amp;L&amp;"Times New Roman,Regular"&amp;11The accompanying notes are an integral part of these financial statements.
&amp;C&amp;"Times New Roman,Regular"&amp;P</oddFooter>
    <firstFooter>&amp;C&amp;"Times New Roman,Regular"&amp;11 2</firstFooter>
  </headerFooter>
  <rowBreaks count="3" manualBreakCount="3">
    <brk id="38" max="16383" man="1"/>
    <brk id="56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view="pageBreakPreview" zoomScaleNormal="100" zoomScaleSheetLayoutView="100" workbookViewId="0">
      <selection activeCell="I43" sqref="I43:O45"/>
    </sheetView>
  </sheetViews>
  <sheetFormatPr defaultColWidth="9.140625" defaultRowHeight="18.75" customHeight="1"/>
  <cols>
    <col min="1" max="1" width="46.42578125" style="62" customWidth="1"/>
    <col min="2" max="2" width="5.140625" style="62" customWidth="1"/>
    <col min="3" max="3" width="13.140625" style="62" customWidth="1"/>
    <col min="4" max="4" width="0.7109375" style="62" customWidth="1"/>
    <col min="5" max="5" width="13.140625" style="62" customWidth="1"/>
    <col min="6" max="6" width="0.7109375" style="62" customWidth="1"/>
    <col min="7" max="7" width="13.140625" style="62" customWidth="1"/>
    <col min="8" max="8" width="0.7109375" style="62" customWidth="1"/>
    <col min="9" max="9" width="13.140625" style="62" customWidth="1"/>
    <col min="10" max="10" width="0.7109375" style="62" customWidth="1"/>
    <col min="11" max="11" width="13.140625" style="62" customWidth="1"/>
    <col min="12" max="12" width="0.85546875" style="62" customWidth="1"/>
    <col min="13" max="13" width="13.140625" style="62" customWidth="1"/>
    <col min="14" max="14" width="0.5703125" style="62" customWidth="1"/>
    <col min="15" max="15" width="13.140625" style="62" customWidth="1"/>
    <col min="16" max="16384" width="9.140625" style="62"/>
  </cols>
  <sheetData>
    <row r="1" spans="1:17" ht="19.5" customHeight="1">
      <c r="A1" s="30" t="s">
        <v>80</v>
      </c>
      <c r="B1" s="59"/>
      <c r="C1" s="61"/>
      <c r="D1" s="60"/>
      <c r="E1" s="61"/>
      <c r="F1" s="60"/>
      <c r="G1" s="61"/>
      <c r="H1" s="60"/>
      <c r="I1" s="61"/>
      <c r="J1" s="61"/>
      <c r="K1" s="61"/>
    </row>
    <row r="2" spans="1:17" ht="19.5" customHeight="1">
      <c r="A2" s="14" t="s">
        <v>103</v>
      </c>
      <c r="B2" s="63"/>
      <c r="C2" s="65"/>
      <c r="D2" s="64"/>
      <c r="E2" s="65"/>
      <c r="F2" s="64"/>
      <c r="G2" s="65"/>
      <c r="H2" s="64"/>
      <c r="I2" s="65"/>
      <c r="J2" s="65"/>
      <c r="K2" s="65"/>
    </row>
    <row r="3" spans="1:17" ht="19.5" customHeight="1">
      <c r="A3" s="34" t="s">
        <v>175</v>
      </c>
      <c r="B3" s="34"/>
      <c r="C3" s="34"/>
      <c r="D3" s="34"/>
      <c r="E3" s="34"/>
      <c r="F3" s="64"/>
      <c r="G3" s="65"/>
      <c r="H3" s="64"/>
      <c r="I3" s="65"/>
      <c r="J3" s="65"/>
      <c r="K3" s="65"/>
    </row>
    <row r="4" spans="1:17" ht="19.5" customHeight="1">
      <c r="A4" s="34"/>
      <c r="B4" s="34"/>
      <c r="C4" s="34"/>
      <c r="D4" s="34"/>
      <c r="E4" s="34"/>
      <c r="F4" s="64"/>
      <c r="G4" s="65"/>
      <c r="H4" s="64"/>
      <c r="I4" s="65"/>
      <c r="J4" s="65"/>
      <c r="K4" s="65"/>
    </row>
    <row r="5" spans="1:17" ht="19.5" customHeight="1">
      <c r="A5" s="66"/>
      <c r="B5" s="67"/>
      <c r="C5" s="213" t="s">
        <v>38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6" spans="1:17" ht="19.5" customHeight="1">
      <c r="A6" s="66"/>
      <c r="F6" s="69"/>
      <c r="G6" s="214" t="s">
        <v>40</v>
      </c>
      <c r="H6" s="214"/>
      <c r="I6" s="214"/>
      <c r="J6" s="35"/>
      <c r="K6" s="16" t="s">
        <v>26</v>
      </c>
    </row>
    <row r="7" spans="1:17" ht="19.5" customHeight="1">
      <c r="A7" s="66"/>
      <c r="B7" s="35"/>
      <c r="C7" s="70" t="s">
        <v>15</v>
      </c>
      <c r="D7" s="43"/>
      <c r="E7" s="35"/>
      <c r="F7" s="69"/>
      <c r="G7" s="199" t="s">
        <v>50</v>
      </c>
      <c r="H7" s="69"/>
      <c r="I7" s="35" t="s">
        <v>36</v>
      </c>
      <c r="J7" s="70"/>
      <c r="K7" s="17" t="s">
        <v>69</v>
      </c>
      <c r="M7" s="18" t="s">
        <v>51</v>
      </c>
      <c r="O7" s="19" t="s">
        <v>54</v>
      </c>
    </row>
    <row r="8" spans="1:17" ht="19.5" customHeight="1">
      <c r="A8" s="66"/>
      <c r="B8" s="35"/>
      <c r="C8" s="70" t="s">
        <v>166</v>
      </c>
      <c r="D8" s="43"/>
      <c r="E8" s="16" t="s">
        <v>48</v>
      </c>
      <c r="F8" s="69"/>
      <c r="G8" s="16" t="s">
        <v>70</v>
      </c>
      <c r="H8" s="69"/>
      <c r="I8" s="70"/>
      <c r="J8" s="70"/>
      <c r="K8" s="17" t="s">
        <v>90</v>
      </c>
      <c r="M8" s="16" t="s">
        <v>52</v>
      </c>
      <c r="O8" s="19" t="s">
        <v>104</v>
      </c>
    </row>
    <row r="9" spans="1:17" ht="19.5" customHeight="1">
      <c r="A9" s="66"/>
      <c r="B9" s="15"/>
      <c r="C9" s="70" t="s">
        <v>22</v>
      </c>
      <c r="D9" s="43"/>
      <c r="E9" s="16" t="s">
        <v>49</v>
      </c>
      <c r="F9" s="69"/>
      <c r="G9" s="70" t="s">
        <v>71</v>
      </c>
      <c r="H9" s="69"/>
      <c r="I9" s="35"/>
      <c r="J9" s="70"/>
      <c r="K9" s="17" t="s">
        <v>72</v>
      </c>
      <c r="M9" s="16" t="s">
        <v>53</v>
      </c>
      <c r="O9" s="17" t="s">
        <v>37</v>
      </c>
    </row>
    <row r="10" spans="1:17" ht="19.5" customHeight="1">
      <c r="A10" s="66"/>
      <c r="B10" s="36"/>
      <c r="C10" s="208" t="s">
        <v>32</v>
      </c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</row>
    <row r="11" spans="1:17" ht="19.5" customHeight="1">
      <c r="A11" s="41" t="s">
        <v>105</v>
      </c>
      <c r="B11" s="36"/>
      <c r="C11" s="72">
        <v>400000</v>
      </c>
      <c r="D11" s="72"/>
      <c r="E11" s="72">
        <v>653769</v>
      </c>
      <c r="F11" s="72"/>
      <c r="G11" s="72">
        <v>56088</v>
      </c>
      <c r="H11" s="72"/>
      <c r="I11" s="72">
        <v>678036</v>
      </c>
      <c r="J11" s="72"/>
      <c r="K11" s="72">
        <f>SUM(C11:I11)</f>
        <v>1787893</v>
      </c>
      <c r="L11" s="79"/>
      <c r="M11" s="71" t="s">
        <v>16</v>
      </c>
      <c r="N11" s="79"/>
      <c r="O11" s="72">
        <f>SUM(K11:M11)</f>
        <v>1787893</v>
      </c>
      <c r="Q11" s="103"/>
    </row>
    <row r="12" spans="1:17" ht="19.5" hidden="1" customHeight="1">
      <c r="A12" s="113" t="s">
        <v>73</v>
      </c>
      <c r="B12" s="36"/>
    </row>
    <row r="13" spans="1:17" ht="19.5" hidden="1" customHeight="1">
      <c r="A13" s="113" t="s">
        <v>75</v>
      </c>
      <c r="B13" s="36"/>
      <c r="C13" s="27" t="s">
        <v>16</v>
      </c>
      <c r="D13" s="40"/>
      <c r="E13" s="27" t="s">
        <v>16</v>
      </c>
      <c r="F13" s="40"/>
      <c r="G13" s="27" t="s">
        <v>16</v>
      </c>
      <c r="H13" s="39"/>
      <c r="I13" s="24">
        <v>-21056</v>
      </c>
      <c r="J13" s="25"/>
      <c r="K13" s="25">
        <v>-21056</v>
      </c>
      <c r="L13" s="78"/>
      <c r="M13" s="24" t="s">
        <v>16</v>
      </c>
      <c r="N13" s="78"/>
      <c r="O13" s="25">
        <f>SUM(K13:M13)</f>
        <v>-21056</v>
      </c>
    </row>
    <row r="14" spans="1:17" ht="19.5" hidden="1" customHeight="1">
      <c r="A14" s="114" t="s">
        <v>67</v>
      </c>
      <c r="B14" s="36"/>
      <c r="C14" s="27" t="s">
        <v>16</v>
      </c>
      <c r="D14" s="40"/>
      <c r="E14" s="27" t="s">
        <v>16</v>
      </c>
      <c r="F14" s="40"/>
      <c r="G14" s="27" t="s">
        <v>16</v>
      </c>
      <c r="H14" s="39"/>
      <c r="I14" s="24" t="s">
        <v>16</v>
      </c>
      <c r="J14" s="40"/>
      <c r="K14" s="27" t="s">
        <v>16</v>
      </c>
      <c r="L14" s="78"/>
      <c r="M14" s="24" t="s">
        <v>16</v>
      </c>
      <c r="N14" s="78"/>
      <c r="O14" s="24" t="s">
        <v>16</v>
      </c>
    </row>
    <row r="15" spans="1:17" ht="19.5" hidden="1" customHeight="1">
      <c r="A15" s="114" t="s">
        <v>74</v>
      </c>
      <c r="B15" s="36"/>
      <c r="C15" s="85" t="s">
        <v>16</v>
      </c>
      <c r="D15" s="71"/>
      <c r="E15" s="85" t="s">
        <v>16</v>
      </c>
      <c r="F15" s="71"/>
      <c r="G15" s="85" t="s">
        <v>16</v>
      </c>
      <c r="H15" s="72"/>
      <c r="I15" s="116">
        <v>-21056</v>
      </c>
      <c r="J15" s="7"/>
      <c r="K15" s="116">
        <f>SUM(K13:K14)</f>
        <v>-21056</v>
      </c>
      <c r="L15" s="75"/>
      <c r="M15" s="85" t="s">
        <v>16</v>
      </c>
      <c r="N15" s="75"/>
      <c r="O15" s="116">
        <f>SUM(K15:M15)</f>
        <v>-21056</v>
      </c>
    </row>
    <row r="16" spans="1:17" ht="19.5" hidden="1" customHeight="1">
      <c r="A16" s="115" t="s">
        <v>62</v>
      </c>
      <c r="B16" s="36">
        <v>13</v>
      </c>
      <c r="C16" s="88"/>
      <c r="D16" s="71"/>
      <c r="E16" s="88"/>
      <c r="F16" s="71"/>
      <c r="G16" s="88"/>
      <c r="H16" s="72"/>
      <c r="I16" s="89"/>
      <c r="J16" s="7"/>
      <c r="K16" s="89"/>
      <c r="L16" s="75"/>
      <c r="M16" s="88"/>
      <c r="N16" s="75"/>
      <c r="O16" s="89"/>
    </row>
    <row r="17" spans="1:17" ht="19.5" hidden="1" customHeight="1">
      <c r="A17" s="114" t="s">
        <v>68</v>
      </c>
      <c r="B17" s="36"/>
      <c r="C17" s="86">
        <f>SUM(C2,C11,C15)</f>
        <v>400000</v>
      </c>
      <c r="D17" s="7"/>
      <c r="E17" s="86">
        <f>SUM(E2,E11,E15)</f>
        <v>653769</v>
      </c>
      <c r="F17" s="7"/>
      <c r="G17" s="86">
        <f>SUM(G2,G11,G15)</f>
        <v>56088</v>
      </c>
      <c r="H17" s="7"/>
      <c r="I17" s="86">
        <f>SUM(I2,I11,I15)</f>
        <v>656980</v>
      </c>
      <c r="J17" s="72"/>
      <c r="K17" s="86">
        <f>SUM(K2,K11,K15)</f>
        <v>1766837</v>
      </c>
      <c r="L17" s="79"/>
      <c r="M17" s="87" t="s">
        <v>16</v>
      </c>
      <c r="N17" s="79"/>
      <c r="O17" s="86">
        <f>SUM(O2,O11,O15)</f>
        <v>1766837</v>
      </c>
    </row>
    <row r="18" spans="1:17" ht="19.5" hidden="1" customHeight="1">
      <c r="A18" s="114" t="s">
        <v>74</v>
      </c>
      <c r="B18" s="36"/>
      <c r="C18" s="74"/>
      <c r="D18" s="71"/>
      <c r="E18" s="74"/>
      <c r="F18" s="71"/>
      <c r="G18" s="74"/>
      <c r="H18" s="72"/>
      <c r="I18" s="76"/>
      <c r="J18" s="72"/>
      <c r="K18" s="76"/>
      <c r="L18" s="75"/>
      <c r="M18" s="74"/>
      <c r="N18" s="75"/>
      <c r="O18" s="76">
        <f>SUM(K18:M18)</f>
        <v>0</v>
      </c>
    </row>
    <row r="19" spans="1:17" ht="19.5" hidden="1" customHeight="1">
      <c r="A19" s="113" t="s">
        <v>76</v>
      </c>
      <c r="B19" s="36"/>
    </row>
    <row r="20" spans="1:17" ht="19.5" hidden="1" customHeight="1">
      <c r="A20" s="113" t="s">
        <v>75</v>
      </c>
      <c r="B20" s="36"/>
      <c r="C20" s="74"/>
      <c r="D20" s="71"/>
      <c r="E20" s="74"/>
      <c r="F20" s="71"/>
      <c r="G20" s="74"/>
      <c r="H20" s="72"/>
      <c r="I20" s="76"/>
      <c r="J20" s="72"/>
      <c r="K20" s="76"/>
      <c r="L20" s="75"/>
      <c r="M20" s="74"/>
      <c r="N20" s="75"/>
      <c r="O20" s="76">
        <f>SUM(K20:M20)</f>
        <v>0</v>
      </c>
    </row>
    <row r="21" spans="1:17" ht="19.5" customHeight="1">
      <c r="A21" s="77" t="s">
        <v>31</v>
      </c>
      <c r="B21" s="36"/>
    </row>
    <row r="22" spans="1:17" ht="19.5" customHeight="1">
      <c r="A22" s="66" t="s">
        <v>94</v>
      </c>
      <c r="B22" s="36"/>
      <c r="C22" s="27" t="s">
        <v>16</v>
      </c>
      <c r="D22" s="40"/>
      <c r="E22" s="27" t="s">
        <v>16</v>
      </c>
      <c r="F22" s="40"/>
      <c r="G22" s="27" t="s">
        <v>16</v>
      </c>
      <c r="H22" s="39"/>
      <c r="I22" s="24">
        <v>9359</v>
      </c>
      <c r="J22" s="25"/>
      <c r="K22" s="25">
        <v>9359</v>
      </c>
      <c r="L22" s="78"/>
      <c r="M22" s="24" t="s">
        <v>16</v>
      </c>
      <c r="N22" s="78"/>
      <c r="O22" s="25">
        <v>9359</v>
      </c>
    </row>
    <row r="23" spans="1:17" ht="19.5" customHeight="1">
      <c r="A23" s="66" t="s">
        <v>95</v>
      </c>
      <c r="B23" s="36"/>
      <c r="C23" s="27" t="s">
        <v>16</v>
      </c>
      <c r="D23" s="40"/>
      <c r="E23" s="27" t="s">
        <v>16</v>
      </c>
      <c r="F23" s="40"/>
      <c r="G23" s="27" t="s">
        <v>16</v>
      </c>
      <c r="H23" s="39"/>
      <c r="I23" s="24" t="s">
        <v>16</v>
      </c>
      <c r="J23" s="40"/>
      <c r="K23" s="27" t="s">
        <v>16</v>
      </c>
      <c r="L23" s="78"/>
      <c r="M23" s="24" t="s">
        <v>16</v>
      </c>
      <c r="N23" s="78"/>
      <c r="O23" s="24" t="s">
        <v>16</v>
      </c>
    </row>
    <row r="24" spans="1:17" ht="19.5" customHeight="1">
      <c r="A24" s="77" t="s">
        <v>66</v>
      </c>
      <c r="B24" s="51"/>
      <c r="C24" s="85" t="s">
        <v>16</v>
      </c>
      <c r="D24" s="71"/>
      <c r="E24" s="85" t="s">
        <v>16</v>
      </c>
      <c r="F24" s="71"/>
      <c r="G24" s="85" t="s">
        <v>16</v>
      </c>
      <c r="H24" s="72"/>
      <c r="I24" s="116">
        <f>SUM(I22:I23)</f>
        <v>9359</v>
      </c>
      <c r="J24" s="7"/>
      <c r="K24" s="116">
        <f>SUM(K22:K23)</f>
        <v>9359</v>
      </c>
      <c r="L24" s="75"/>
      <c r="M24" s="85" t="s">
        <v>16</v>
      </c>
      <c r="N24" s="75"/>
      <c r="O24" s="116">
        <f>SUM(K24:M24)</f>
        <v>9359</v>
      </c>
    </row>
    <row r="25" spans="1:17" ht="19.5" customHeight="1">
      <c r="A25" s="77"/>
      <c r="B25" s="51"/>
      <c r="C25" s="88"/>
      <c r="D25" s="71"/>
      <c r="E25" s="88"/>
      <c r="F25" s="71"/>
      <c r="G25" s="88"/>
      <c r="H25" s="72"/>
      <c r="I25" s="89"/>
      <c r="J25" s="7"/>
      <c r="K25" s="89"/>
      <c r="L25" s="75"/>
      <c r="M25" s="88"/>
      <c r="N25" s="75"/>
      <c r="O25" s="89"/>
    </row>
    <row r="26" spans="1:17" ht="19.5" customHeight="1" thickBot="1">
      <c r="A26" s="41" t="s">
        <v>173</v>
      </c>
      <c r="B26" s="36"/>
      <c r="C26" s="86">
        <f>SUM(C11,C20,C24)</f>
        <v>400000</v>
      </c>
      <c r="D26" s="7"/>
      <c r="E26" s="86">
        <f>SUM(E11,E20,E24)</f>
        <v>653769</v>
      </c>
      <c r="F26" s="7"/>
      <c r="G26" s="86">
        <f>SUM(G11,G20,G24)</f>
        <v>56088</v>
      </c>
      <c r="H26" s="7"/>
      <c r="I26" s="86">
        <f>SUM(I11,I20,I24)</f>
        <v>687395</v>
      </c>
      <c r="J26" s="72"/>
      <c r="K26" s="86">
        <f>SUM(K11,K20,K24)</f>
        <v>1797252</v>
      </c>
      <c r="L26" s="79"/>
      <c r="M26" s="87" t="s">
        <v>16</v>
      </c>
      <c r="N26" s="79"/>
      <c r="O26" s="86">
        <f>SUM(O11,O20,O24)</f>
        <v>1797252</v>
      </c>
      <c r="Q26" s="103"/>
    </row>
    <row r="27" spans="1:17" ht="18.75" customHeight="1" thickTop="1"/>
    <row r="28" spans="1:17" ht="18.75" customHeight="1">
      <c r="A28" s="30" t="s">
        <v>80</v>
      </c>
      <c r="B28" s="59"/>
      <c r="C28" s="61"/>
      <c r="D28" s="60"/>
      <c r="E28" s="61"/>
      <c r="F28" s="60"/>
      <c r="G28" s="61"/>
      <c r="H28" s="60"/>
      <c r="I28" s="61"/>
      <c r="J28" s="61"/>
      <c r="K28" s="61"/>
    </row>
    <row r="29" spans="1:17" ht="18.75" customHeight="1">
      <c r="A29" s="14" t="s">
        <v>103</v>
      </c>
      <c r="B29" s="63"/>
      <c r="C29" s="65"/>
      <c r="D29" s="64"/>
      <c r="E29" s="65"/>
      <c r="F29" s="64"/>
      <c r="G29" s="65"/>
      <c r="H29" s="64"/>
      <c r="I29" s="65"/>
      <c r="J29" s="65"/>
      <c r="K29" s="65"/>
    </row>
    <row r="30" spans="1:17" ht="18.75" customHeight="1">
      <c r="A30" s="34" t="s">
        <v>175</v>
      </c>
      <c r="B30" s="34"/>
      <c r="C30" s="34"/>
      <c r="D30" s="34"/>
      <c r="E30" s="34"/>
      <c r="F30" s="64"/>
      <c r="G30" s="65"/>
      <c r="H30" s="64"/>
      <c r="I30" s="65"/>
      <c r="J30" s="65"/>
      <c r="K30" s="65"/>
    </row>
    <row r="31" spans="1:17" ht="18.75" customHeight="1">
      <c r="A31" s="34"/>
      <c r="B31" s="34"/>
      <c r="C31" s="34"/>
      <c r="D31" s="34"/>
      <c r="E31" s="34"/>
      <c r="F31" s="64"/>
      <c r="G31" s="65"/>
      <c r="H31" s="64"/>
      <c r="I31" s="65"/>
      <c r="J31" s="65"/>
      <c r="K31" s="65"/>
    </row>
    <row r="32" spans="1:17" ht="18.75" customHeight="1">
      <c r="A32" s="66"/>
      <c r="B32" s="67"/>
      <c r="C32" s="213" t="s">
        <v>38</v>
      </c>
      <c r="D32" s="213"/>
      <c r="E32" s="213"/>
      <c r="F32" s="213"/>
      <c r="G32" s="213"/>
      <c r="H32" s="213"/>
      <c r="I32" s="213"/>
      <c r="J32" s="213"/>
      <c r="K32" s="213"/>
      <c r="L32" s="213"/>
      <c r="M32" s="213"/>
      <c r="N32" s="213"/>
      <c r="O32" s="213"/>
    </row>
    <row r="33" spans="1:17" ht="18.75" customHeight="1">
      <c r="A33" s="66"/>
      <c r="F33" s="69"/>
      <c r="G33" s="214" t="s">
        <v>40</v>
      </c>
      <c r="H33" s="214"/>
      <c r="I33" s="214"/>
      <c r="J33" s="35"/>
      <c r="K33" s="16" t="s">
        <v>26</v>
      </c>
    </row>
    <row r="34" spans="1:17" ht="18.75" customHeight="1">
      <c r="A34" s="66"/>
      <c r="B34" s="35"/>
      <c r="C34" s="70" t="s">
        <v>15</v>
      </c>
      <c r="D34" s="43"/>
      <c r="E34" s="35"/>
      <c r="F34" s="69"/>
      <c r="G34" s="199" t="s">
        <v>50</v>
      </c>
      <c r="H34" s="69"/>
      <c r="I34" s="35" t="s">
        <v>36</v>
      </c>
      <c r="J34" s="70"/>
      <c r="K34" s="17" t="s">
        <v>69</v>
      </c>
      <c r="M34" s="18" t="s">
        <v>51</v>
      </c>
      <c r="O34" s="19" t="s">
        <v>54</v>
      </c>
    </row>
    <row r="35" spans="1:17" ht="18.75" customHeight="1">
      <c r="A35" s="66"/>
      <c r="B35" s="35"/>
      <c r="C35" s="70" t="s">
        <v>166</v>
      </c>
      <c r="D35" s="43"/>
      <c r="E35" s="16" t="s">
        <v>48</v>
      </c>
      <c r="F35" s="69"/>
      <c r="G35" s="16" t="s">
        <v>70</v>
      </c>
      <c r="H35" s="69"/>
      <c r="I35" s="70"/>
      <c r="J35" s="70"/>
      <c r="K35" s="17" t="s">
        <v>90</v>
      </c>
      <c r="M35" s="16" t="s">
        <v>52</v>
      </c>
      <c r="O35" s="19" t="s">
        <v>104</v>
      </c>
    </row>
    <row r="36" spans="1:17" ht="18.75" customHeight="1">
      <c r="A36" s="66"/>
      <c r="B36" s="107" t="s">
        <v>1</v>
      </c>
      <c r="C36" s="70" t="s">
        <v>22</v>
      </c>
      <c r="D36" s="43"/>
      <c r="E36" s="16" t="s">
        <v>49</v>
      </c>
      <c r="F36" s="69"/>
      <c r="G36" s="70" t="s">
        <v>71</v>
      </c>
      <c r="H36" s="69"/>
      <c r="I36" s="35"/>
      <c r="J36" s="70"/>
      <c r="K36" s="17" t="s">
        <v>72</v>
      </c>
      <c r="M36" s="16" t="s">
        <v>53</v>
      </c>
      <c r="O36" s="17" t="s">
        <v>37</v>
      </c>
    </row>
    <row r="37" spans="1:17" ht="18.75" customHeight="1">
      <c r="A37" s="66"/>
      <c r="B37" s="36"/>
      <c r="C37" s="208" t="s">
        <v>32</v>
      </c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</row>
    <row r="38" spans="1:17" s="155" customFormat="1" ht="19.5" customHeight="1">
      <c r="A38" s="111" t="s">
        <v>132</v>
      </c>
      <c r="B38" s="107"/>
      <c r="C38" s="151">
        <v>400000</v>
      </c>
      <c r="D38" s="151"/>
      <c r="E38" s="151">
        <v>653769</v>
      </c>
      <c r="F38" s="151"/>
      <c r="G38" s="151">
        <v>56088</v>
      </c>
      <c r="H38" s="151"/>
      <c r="I38" s="151">
        <v>683488</v>
      </c>
      <c r="J38" s="151"/>
      <c r="K38" s="151">
        <f>SUM(C38:I38)</f>
        <v>1793345</v>
      </c>
      <c r="L38" s="152"/>
      <c r="M38" s="153" t="s">
        <v>16</v>
      </c>
      <c r="N38" s="152"/>
      <c r="O38" s="151">
        <f>SUM(K38:M38)</f>
        <v>1793345</v>
      </c>
      <c r="P38" s="154"/>
      <c r="Q38" s="154"/>
    </row>
    <row r="39" spans="1:17" s="155" customFormat="1" ht="19.5" customHeight="1">
      <c r="A39" s="111" t="s">
        <v>73</v>
      </c>
      <c r="B39" s="107"/>
      <c r="C39" s="151"/>
      <c r="D39" s="151"/>
      <c r="E39" s="151"/>
      <c r="F39" s="151"/>
      <c r="G39" s="151"/>
      <c r="H39" s="151"/>
      <c r="I39" s="151"/>
      <c r="J39" s="151"/>
      <c r="K39" s="151"/>
      <c r="L39" s="152"/>
      <c r="M39" s="153"/>
      <c r="N39" s="152"/>
      <c r="O39" s="151"/>
      <c r="P39" s="154"/>
      <c r="Q39" s="154"/>
    </row>
    <row r="40" spans="1:17" s="155" customFormat="1" ht="19.5" customHeight="1">
      <c r="A40" s="111" t="s">
        <v>134</v>
      </c>
      <c r="B40" s="107"/>
      <c r="C40" s="151"/>
      <c r="D40" s="151"/>
      <c r="E40" s="151"/>
      <c r="F40" s="151"/>
      <c r="G40" s="151"/>
      <c r="H40" s="151"/>
      <c r="I40" s="151"/>
      <c r="J40" s="151"/>
      <c r="K40" s="151"/>
      <c r="L40" s="152"/>
      <c r="M40" s="153"/>
      <c r="N40" s="152"/>
      <c r="O40" s="151"/>
      <c r="P40" s="154"/>
      <c r="Q40" s="154"/>
    </row>
    <row r="41" spans="1:17" s="155" customFormat="1" ht="19.5" customHeight="1">
      <c r="A41" s="128" t="s">
        <v>135</v>
      </c>
      <c r="B41" s="107"/>
      <c r="C41" s="151"/>
      <c r="D41" s="151"/>
      <c r="E41" s="151"/>
      <c r="F41" s="151"/>
      <c r="G41" s="151"/>
      <c r="H41" s="151"/>
      <c r="I41" s="151"/>
      <c r="J41" s="151"/>
      <c r="K41" s="151"/>
      <c r="L41" s="152"/>
      <c r="M41" s="153"/>
      <c r="N41" s="152"/>
      <c r="O41" s="151"/>
      <c r="P41" s="154"/>
      <c r="Q41" s="154"/>
    </row>
    <row r="42" spans="1:17" s="155" customFormat="1" ht="19.5" customHeight="1">
      <c r="A42" s="128" t="s">
        <v>136</v>
      </c>
      <c r="B42" s="107"/>
      <c r="C42" s="151"/>
      <c r="D42" s="151"/>
      <c r="E42" s="151"/>
      <c r="F42" s="151"/>
      <c r="G42" s="151"/>
      <c r="H42" s="151"/>
      <c r="I42" s="151"/>
      <c r="J42" s="151"/>
      <c r="K42" s="151"/>
      <c r="L42" s="152"/>
      <c r="M42" s="153"/>
      <c r="N42" s="152"/>
      <c r="O42" s="151"/>
      <c r="P42" s="154"/>
      <c r="Q42" s="154"/>
    </row>
    <row r="43" spans="1:17" s="159" customFormat="1" ht="19.5" customHeight="1">
      <c r="A43" s="106" t="s">
        <v>137</v>
      </c>
      <c r="B43" s="107">
        <v>12</v>
      </c>
      <c r="C43" s="157" t="s">
        <v>16</v>
      </c>
      <c r="D43" s="157"/>
      <c r="E43" s="157" t="s">
        <v>16</v>
      </c>
      <c r="F43" s="157"/>
      <c r="G43" s="157" t="s">
        <v>16</v>
      </c>
      <c r="H43" s="156"/>
      <c r="I43" s="229">
        <v>-12000</v>
      </c>
      <c r="J43" s="229"/>
      <c r="K43" s="229">
        <f>SUM(C43:I43)</f>
        <v>-12000</v>
      </c>
      <c r="L43" s="230"/>
      <c r="M43" s="231" t="s">
        <v>16</v>
      </c>
      <c r="N43" s="230"/>
      <c r="O43" s="229">
        <f>SUM(K43:M43)</f>
        <v>-12000</v>
      </c>
      <c r="P43" s="154"/>
      <c r="Q43" s="154"/>
    </row>
    <row r="44" spans="1:17" s="159" customFormat="1" ht="19.5" customHeight="1">
      <c r="A44" s="128" t="s">
        <v>138</v>
      </c>
      <c r="B44" s="107"/>
      <c r="C44" s="160"/>
      <c r="D44" s="156"/>
      <c r="E44" s="160"/>
      <c r="F44" s="156"/>
      <c r="G44" s="160"/>
      <c r="H44" s="156"/>
      <c r="I44" s="232"/>
      <c r="J44" s="229"/>
      <c r="K44" s="232"/>
      <c r="L44" s="230"/>
      <c r="M44" s="233"/>
      <c r="N44" s="230"/>
      <c r="O44" s="232"/>
      <c r="P44" s="154"/>
      <c r="Q44" s="154"/>
    </row>
    <row r="45" spans="1:17" s="159" customFormat="1" ht="19.5" customHeight="1">
      <c r="A45" s="128" t="s">
        <v>139</v>
      </c>
      <c r="B45" s="107"/>
      <c r="C45" s="161" t="s">
        <v>16</v>
      </c>
      <c r="D45" s="153"/>
      <c r="E45" s="161" t="s">
        <v>16</v>
      </c>
      <c r="F45" s="153"/>
      <c r="G45" s="161" t="s">
        <v>16</v>
      </c>
      <c r="H45" s="156"/>
      <c r="I45" s="234">
        <f>SUM(I43:I44)</f>
        <v>-12000</v>
      </c>
      <c r="J45" s="229"/>
      <c r="K45" s="234">
        <f>SUM(K43:K44)</f>
        <v>-12000</v>
      </c>
      <c r="L45" s="230"/>
      <c r="M45" s="235" t="s">
        <v>16</v>
      </c>
      <c r="N45" s="230"/>
      <c r="O45" s="234">
        <f>SUM(O43:O44)</f>
        <v>-12000</v>
      </c>
      <c r="P45" s="154"/>
      <c r="Q45" s="154"/>
    </row>
    <row r="46" spans="1:17" s="159" customFormat="1" ht="19.5" customHeight="1">
      <c r="A46" s="111" t="s">
        <v>140</v>
      </c>
      <c r="B46" s="107"/>
      <c r="C46" s="151"/>
      <c r="D46" s="156"/>
      <c r="E46" s="151"/>
      <c r="F46" s="156"/>
      <c r="G46" s="151"/>
      <c r="H46" s="156"/>
      <c r="I46" s="151"/>
      <c r="J46" s="156"/>
      <c r="K46" s="151"/>
      <c r="L46" s="158"/>
      <c r="M46" s="153"/>
      <c r="N46" s="158"/>
      <c r="O46" s="151"/>
      <c r="P46" s="154"/>
      <c r="Q46" s="154"/>
    </row>
    <row r="47" spans="1:17" s="159" customFormat="1" ht="19.5" customHeight="1">
      <c r="A47" s="111" t="s">
        <v>134</v>
      </c>
      <c r="B47" s="107"/>
      <c r="C47" s="162">
        <f>SUM(C45,C38)</f>
        <v>400000</v>
      </c>
      <c r="D47" s="153"/>
      <c r="E47" s="162">
        <f>SUM(E45,E38)</f>
        <v>653769</v>
      </c>
      <c r="F47" s="153"/>
      <c r="G47" s="162">
        <f>SUM(G45,G38)</f>
        <v>56088</v>
      </c>
      <c r="H47" s="156"/>
      <c r="I47" s="162">
        <f>SUM(I45,I38)</f>
        <v>671488</v>
      </c>
      <c r="J47" s="156"/>
      <c r="K47" s="162">
        <f>SUM(K45,K38)</f>
        <v>1781345</v>
      </c>
      <c r="L47" s="158"/>
      <c r="M47" s="162" t="s">
        <v>16</v>
      </c>
      <c r="N47" s="158"/>
      <c r="O47" s="162">
        <f>SUM(O45,O38)</f>
        <v>1781345</v>
      </c>
      <c r="P47" s="154"/>
      <c r="Q47" s="154"/>
    </row>
    <row r="48" spans="1:17" s="155" customFormat="1" ht="18.75" customHeight="1">
      <c r="A48" s="163" t="s">
        <v>31</v>
      </c>
      <c r="B48" s="107"/>
      <c r="P48" s="154"/>
      <c r="Q48" s="154"/>
    </row>
    <row r="49" spans="1:17" s="155" customFormat="1" ht="19.5" customHeight="1">
      <c r="A49" s="164" t="s">
        <v>141</v>
      </c>
      <c r="B49" s="107"/>
      <c r="C49" s="27" t="s">
        <v>16</v>
      </c>
      <c r="D49" s="152"/>
      <c r="E49" s="27" t="s">
        <v>16</v>
      </c>
      <c r="F49" s="152"/>
      <c r="G49" s="27" t="s">
        <v>16</v>
      </c>
      <c r="H49" s="152"/>
      <c r="I49" s="24">
        <v>7947</v>
      </c>
      <c r="J49" s="201"/>
      <c r="K49" s="156">
        <f>SUM(C49:I49)</f>
        <v>7947</v>
      </c>
      <c r="L49" s="201"/>
      <c r="M49" s="24" t="s">
        <v>16</v>
      </c>
      <c r="N49" s="201"/>
      <c r="O49" s="24">
        <f>SUM(K49:M49)</f>
        <v>7947</v>
      </c>
      <c r="P49" s="154"/>
      <c r="Q49" s="154"/>
    </row>
    <row r="50" spans="1:17" s="155" customFormat="1" ht="19.5" customHeight="1">
      <c r="A50" s="164" t="s">
        <v>142</v>
      </c>
      <c r="B50" s="107"/>
      <c r="C50" s="8" t="s">
        <v>16</v>
      </c>
      <c r="E50" s="8" t="s">
        <v>16</v>
      </c>
      <c r="G50" s="8" t="s">
        <v>16</v>
      </c>
      <c r="I50" s="8" t="s">
        <v>16</v>
      </c>
      <c r="K50" s="8" t="s">
        <v>16</v>
      </c>
      <c r="M50" s="8" t="s">
        <v>16</v>
      </c>
      <c r="O50" s="8" t="s">
        <v>16</v>
      </c>
      <c r="P50" s="154"/>
      <c r="Q50" s="154"/>
    </row>
    <row r="51" spans="1:17" s="155" customFormat="1" ht="19.5" customHeight="1">
      <c r="A51" s="163" t="s">
        <v>66</v>
      </c>
      <c r="B51" s="165"/>
      <c r="C51" s="26" t="s">
        <v>16</v>
      </c>
      <c r="D51" s="153"/>
      <c r="E51" s="26" t="s">
        <v>16</v>
      </c>
      <c r="F51" s="153"/>
      <c r="G51" s="26" t="s">
        <v>16</v>
      </c>
      <c r="H51" s="151"/>
      <c r="I51" s="7">
        <f>SUM(I49:I50)</f>
        <v>7947</v>
      </c>
      <c r="J51" s="7"/>
      <c r="K51" s="7">
        <f>SUM(C51:J51)</f>
        <v>7947</v>
      </c>
      <c r="L51" s="166"/>
      <c r="M51" s="26" t="s">
        <v>16</v>
      </c>
      <c r="N51" s="166"/>
      <c r="O51" s="7">
        <f>SUM(K51:M51)</f>
        <v>7947</v>
      </c>
      <c r="P51" s="154"/>
      <c r="Q51" s="154"/>
    </row>
    <row r="52" spans="1:17" s="155" customFormat="1" ht="19.5" customHeight="1">
      <c r="A52" s="163"/>
      <c r="B52" s="165"/>
      <c r="C52" s="88"/>
      <c r="D52" s="153"/>
      <c r="E52" s="88"/>
      <c r="F52" s="153"/>
      <c r="G52" s="88"/>
      <c r="H52" s="151"/>
      <c r="I52" s="89"/>
      <c r="J52" s="7"/>
      <c r="K52" s="89"/>
      <c r="L52" s="166"/>
      <c r="M52" s="88"/>
      <c r="N52" s="166"/>
      <c r="O52" s="89"/>
      <c r="P52" s="154"/>
      <c r="Q52" s="154"/>
    </row>
    <row r="53" spans="1:17" s="155" customFormat="1" ht="19.5" customHeight="1" thickBot="1">
      <c r="A53" s="41" t="s">
        <v>174</v>
      </c>
      <c r="B53" s="107"/>
      <c r="C53" s="167">
        <f>SUM(C47,C51)</f>
        <v>400000</v>
      </c>
      <c r="D53" s="7"/>
      <c r="E53" s="167">
        <f>SUM(E47,E51)</f>
        <v>653769</v>
      </c>
      <c r="F53" s="7"/>
      <c r="G53" s="167">
        <f>SUM(G47,G51)</f>
        <v>56088</v>
      </c>
      <c r="H53" s="7"/>
      <c r="I53" s="167">
        <f>SUM(I47,I51)</f>
        <v>679435</v>
      </c>
      <c r="J53" s="151"/>
      <c r="K53" s="167">
        <f>SUM(K47,K51)</f>
        <v>1789292</v>
      </c>
      <c r="L53" s="152"/>
      <c r="M53" s="87" t="s">
        <v>16</v>
      </c>
      <c r="N53" s="152"/>
      <c r="O53" s="167">
        <f>SUM(O47,O51)</f>
        <v>1789292</v>
      </c>
      <c r="P53" s="154"/>
      <c r="Q53" s="154"/>
    </row>
    <row r="54" spans="1:17" ht="18.75" customHeight="1" thickTop="1">
      <c r="C54" s="203">
        <f>C53-'BS2-4'!C68</f>
        <v>0</v>
      </c>
      <c r="E54" s="203">
        <f>E53-'BS2-4'!C69</f>
        <v>0</v>
      </c>
      <c r="G54" s="203">
        <f>G53-'BS2-4'!E73-'BS2-4'!E74</f>
        <v>0</v>
      </c>
      <c r="I54" s="203">
        <f>I53-'BS2-4'!C75</f>
        <v>0</v>
      </c>
      <c r="O54" s="203">
        <f>O53-'BS2-4'!C79</f>
        <v>0</v>
      </c>
    </row>
  </sheetData>
  <mergeCells count="6">
    <mergeCell ref="C32:O32"/>
    <mergeCell ref="G33:I33"/>
    <mergeCell ref="C37:O37"/>
    <mergeCell ref="C10:O10"/>
    <mergeCell ref="C5:O5"/>
    <mergeCell ref="G6:I6"/>
  </mergeCells>
  <pageMargins left="0.8" right="0.7" top="0.48" bottom="0.5" header="0.5" footer="0.5"/>
  <pageSetup paperSize="9" scale="89" firstPageNumber="9" fitToWidth="0" fitToHeight="0" orientation="landscape" useFirstPageNumber="1" r:id="rId1"/>
  <headerFooter>
    <oddFooter>&amp;L&amp;"Times New Roman,Regular"&amp;11  The accompanying notes are an integral part of these financial statements.
&amp;C&amp;"Times New Roman,Regular"&amp;P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view="pageBreakPreview" zoomScaleNormal="100" zoomScaleSheetLayoutView="100" workbookViewId="0">
      <selection activeCell="C41" sqref="C41:K45"/>
    </sheetView>
  </sheetViews>
  <sheetFormatPr defaultColWidth="9.140625" defaultRowHeight="20.25" customHeight="1"/>
  <cols>
    <col min="1" max="1" width="50.85546875" style="62" customWidth="1"/>
    <col min="2" max="2" width="7" style="62" customWidth="1"/>
    <col min="3" max="3" width="16.140625" style="62" customWidth="1"/>
    <col min="4" max="4" width="1.140625" style="62" customWidth="1"/>
    <col min="5" max="5" width="16.140625" style="62" customWidth="1"/>
    <col min="6" max="6" width="1.140625" style="62" customWidth="1"/>
    <col min="7" max="7" width="16.140625" style="62" customWidth="1"/>
    <col min="8" max="8" width="1.140625" style="62" customWidth="1"/>
    <col min="9" max="9" width="16.140625" style="62" customWidth="1"/>
    <col min="10" max="10" width="1.140625" style="62" customWidth="1"/>
    <col min="11" max="11" width="16.140625" style="62" customWidth="1"/>
    <col min="12" max="16384" width="9.140625" style="62"/>
  </cols>
  <sheetData>
    <row r="1" spans="1:13" ht="20.25" customHeight="1">
      <c r="A1" s="30" t="s">
        <v>80</v>
      </c>
      <c r="B1" s="59"/>
      <c r="C1" s="61"/>
      <c r="D1" s="60"/>
      <c r="E1" s="61"/>
      <c r="F1" s="60"/>
      <c r="G1" s="61"/>
      <c r="H1" s="60"/>
      <c r="I1" s="61"/>
      <c r="J1" s="60"/>
      <c r="K1" s="61"/>
    </row>
    <row r="2" spans="1:13" ht="20.25" customHeight="1">
      <c r="A2" s="80" t="s">
        <v>103</v>
      </c>
      <c r="B2" s="63"/>
      <c r="C2" s="65"/>
      <c r="D2" s="64"/>
      <c r="E2" s="65"/>
      <c r="F2" s="64"/>
      <c r="G2" s="65"/>
      <c r="H2" s="64"/>
      <c r="I2" s="65"/>
      <c r="J2" s="64"/>
      <c r="K2" s="65"/>
    </row>
    <row r="3" spans="1:13" ht="20.25" customHeight="1">
      <c r="A3" s="34" t="s">
        <v>175</v>
      </c>
      <c r="B3" s="34"/>
      <c r="C3" s="34"/>
      <c r="D3" s="34"/>
      <c r="E3" s="34"/>
      <c r="F3" s="64"/>
      <c r="G3" s="65"/>
      <c r="H3" s="64"/>
      <c r="I3" s="65"/>
      <c r="J3" s="64"/>
      <c r="K3" s="65"/>
    </row>
    <row r="4" spans="1:13" ht="20.25" customHeight="1">
      <c r="A4" s="34"/>
      <c r="B4" s="34"/>
      <c r="C4" s="34"/>
      <c r="D4" s="34"/>
      <c r="E4" s="34"/>
      <c r="F4" s="64"/>
      <c r="G4" s="65"/>
      <c r="H4" s="64"/>
      <c r="I4" s="65"/>
      <c r="J4" s="64"/>
      <c r="K4" s="65"/>
    </row>
    <row r="5" spans="1:13" ht="20.25" customHeight="1">
      <c r="A5" s="66"/>
      <c r="B5" s="67"/>
      <c r="C5" s="213" t="s">
        <v>39</v>
      </c>
      <c r="D5" s="213"/>
      <c r="E5" s="213"/>
      <c r="F5" s="213"/>
      <c r="G5" s="213"/>
      <c r="H5" s="213"/>
      <c r="I5" s="213"/>
      <c r="J5" s="213"/>
      <c r="K5" s="213"/>
    </row>
    <row r="6" spans="1:13" ht="20.25" customHeight="1">
      <c r="A6" s="66"/>
      <c r="B6" s="35"/>
      <c r="C6" s="70" t="s">
        <v>15</v>
      </c>
      <c r="D6" s="69"/>
      <c r="E6" s="35"/>
      <c r="F6" s="69"/>
      <c r="G6" s="214" t="s">
        <v>40</v>
      </c>
      <c r="H6" s="214"/>
      <c r="I6" s="214"/>
      <c r="J6" s="69"/>
      <c r="K6" s="35" t="s">
        <v>54</v>
      </c>
    </row>
    <row r="7" spans="1:13" ht="20.25" customHeight="1">
      <c r="A7" s="66"/>
      <c r="B7" s="35"/>
      <c r="C7" s="70" t="s">
        <v>167</v>
      </c>
      <c r="D7" s="69"/>
      <c r="E7" s="35" t="s">
        <v>48</v>
      </c>
      <c r="F7" s="69"/>
      <c r="G7" s="200" t="s">
        <v>50</v>
      </c>
      <c r="H7" s="69"/>
      <c r="I7" s="35" t="s">
        <v>55</v>
      </c>
      <c r="J7" s="68"/>
      <c r="K7" s="70" t="s">
        <v>104</v>
      </c>
    </row>
    <row r="8" spans="1:13" ht="20.25" customHeight="1">
      <c r="A8" s="66"/>
      <c r="B8" s="15"/>
      <c r="C8" s="70" t="s">
        <v>22</v>
      </c>
      <c r="D8" s="69"/>
      <c r="E8" s="70" t="s">
        <v>49</v>
      </c>
      <c r="F8" s="69"/>
      <c r="G8" s="70" t="s">
        <v>91</v>
      </c>
      <c r="H8" s="69"/>
      <c r="I8" s="35"/>
      <c r="J8" s="68"/>
      <c r="K8" s="70" t="s">
        <v>37</v>
      </c>
    </row>
    <row r="9" spans="1:13" ht="20.25" customHeight="1">
      <c r="A9" s="66"/>
      <c r="B9" s="36"/>
      <c r="C9" s="208" t="s">
        <v>32</v>
      </c>
      <c r="D9" s="208"/>
      <c r="E9" s="208"/>
      <c r="F9" s="208"/>
      <c r="G9" s="208"/>
      <c r="H9" s="208"/>
      <c r="I9" s="208"/>
      <c r="J9" s="208"/>
      <c r="K9" s="208"/>
    </row>
    <row r="10" spans="1:13" ht="20.25" customHeight="1">
      <c r="A10" s="41" t="s">
        <v>105</v>
      </c>
      <c r="B10" s="36"/>
      <c r="C10" s="72">
        <v>400000</v>
      </c>
      <c r="D10" s="72"/>
      <c r="E10" s="72">
        <v>653769</v>
      </c>
      <c r="F10" s="72"/>
      <c r="G10" s="72">
        <v>40000</v>
      </c>
      <c r="H10" s="72"/>
      <c r="I10" s="72">
        <v>602771</v>
      </c>
      <c r="J10" s="72"/>
      <c r="K10" s="72">
        <f>SUM(C10:I10)</f>
        <v>1696540</v>
      </c>
      <c r="M10" s="103"/>
    </row>
    <row r="11" spans="1:13" ht="20.25" hidden="1" customHeight="1">
      <c r="A11" s="113" t="s">
        <v>73</v>
      </c>
      <c r="B11" s="36"/>
      <c r="C11" s="44"/>
      <c r="D11" s="39"/>
      <c r="E11" s="44"/>
      <c r="F11" s="39"/>
      <c r="G11" s="6"/>
      <c r="H11" s="39"/>
      <c r="I11" s="6"/>
      <c r="K11" s="44"/>
    </row>
    <row r="12" spans="1:13" ht="20.25" hidden="1" customHeight="1">
      <c r="A12" s="113" t="s">
        <v>75</v>
      </c>
      <c r="B12" s="36"/>
      <c r="C12" s="44"/>
      <c r="D12" s="39"/>
      <c r="E12" s="44"/>
      <c r="F12" s="39"/>
      <c r="G12" s="6"/>
      <c r="H12" s="39"/>
      <c r="I12" s="6"/>
      <c r="K12" s="44"/>
    </row>
    <row r="13" spans="1:13" ht="20.25" hidden="1" customHeight="1">
      <c r="A13" s="114" t="s">
        <v>67</v>
      </c>
      <c r="B13" s="36"/>
      <c r="C13" s="44"/>
      <c r="D13" s="39"/>
      <c r="E13" s="44"/>
      <c r="F13" s="39"/>
      <c r="G13" s="6"/>
      <c r="H13" s="39"/>
      <c r="I13" s="6"/>
      <c r="K13" s="44"/>
    </row>
    <row r="14" spans="1:13" ht="20.25" hidden="1" customHeight="1">
      <c r="A14" s="114" t="s">
        <v>74</v>
      </c>
      <c r="B14" s="36"/>
      <c r="C14" s="44"/>
      <c r="D14" s="39"/>
      <c r="E14" s="44"/>
      <c r="F14" s="39"/>
      <c r="G14" s="6"/>
      <c r="H14" s="39"/>
      <c r="I14" s="6"/>
      <c r="K14" s="44"/>
    </row>
    <row r="15" spans="1:13" ht="20.25" hidden="1" customHeight="1">
      <c r="A15" s="115" t="s">
        <v>62</v>
      </c>
      <c r="B15" s="36">
        <v>13</v>
      </c>
      <c r="C15" s="8"/>
      <c r="D15" s="71"/>
      <c r="E15" s="8"/>
      <c r="F15" s="71"/>
      <c r="G15" s="8"/>
      <c r="H15" s="72"/>
      <c r="I15" s="73"/>
      <c r="K15" s="73">
        <f>SUM(C15:I15)</f>
        <v>0</v>
      </c>
    </row>
    <row r="16" spans="1:13" ht="20.25" hidden="1" customHeight="1">
      <c r="A16" s="114" t="s">
        <v>68</v>
      </c>
      <c r="B16" s="36"/>
      <c r="C16" s="27"/>
      <c r="D16" s="71"/>
      <c r="E16" s="27"/>
      <c r="F16" s="71"/>
      <c r="G16" s="27"/>
      <c r="H16" s="72"/>
      <c r="I16" s="39"/>
      <c r="K16" s="39"/>
    </row>
    <row r="17" spans="1:13" ht="20.25" hidden="1" customHeight="1">
      <c r="A17" s="114" t="s">
        <v>74</v>
      </c>
      <c r="B17" s="36"/>
      <c r="C17" s="28">
        <f>C15</f>
        <v>0</v>
      </c>
      <c r="D17" s="71"/>
      <c r="E17" s="28">
        <f>E15</f>
        <v>0</v>
      </c>
      <c r="F17" s="71"/>
      <c r="G17" s="28">
        <f>G15</f>
        <v>0</v>
      </c>
      <c r="H17" s="72"/>
      <c r="I17" s="29">
        <f>I15</f>
        <v>0</v>
      </c>
      <c r="K17" s="29">
        <f>K15</f>
        <v>0</v>
      </c>
    </row>
    <row r="18" spans="1:13" ht="20.25" hidden="1" customHeight="1">
      <c r="A18" s="113" t="s">
        <v>76</v>
      </c>
      <c r="B18" s="36"/>
      <c r="C18" s="79"/>
      <c r="E18" s="79"/>
      <c r="G18" s="79"/>
      <c r="I18" s="79"/>
      <c r="K18" s="79"/>
    </row>
    <row r="19" spans="1:13" ht="20.25" hidden="1" customHeight="1">
      <c r="A19" s="113" t="s">
        <v>75</v>
      </c>
      <c r="B19" s="36"/>
      <c r="C19" s="74"/>
      <c r="D19" s="71"/>
      <c r="E19" s="74"/>
      <c r="F19" s="71"/>
      <c r="G19" s="28"/>
      <c r="H19" s="72"/>
      <c r="I19" s="76"/>
      <c r="K19" s="76">
        <f>SUM(C19:I19)</f>
        <v>0</v>
      </c>
    </row>
    <row r="20" spans="1:13" ht="20.25" customHeight="1">
      <c r="A20" s="77" t="s">
        <v>31</v>
      </c>
      <c r="B20" s="36"/>
    </row>
    <row r="21" spans="1:13" ht="20.25" customHeight="1">
      <c r="A21" s="66" t="s">
        <v>94</v>
      </c>
      <c r="B21" s="36"/>
      <c r="C21" s="27" t="s">
        <v>16</v>
      </c>
      <c r="D21" s="40"/>
      <c r="E21" s="27" t="s">
        <v>16</v>
      </c>
      <c r="F21" s="40"/>
      <c r="G21" s="27" t="s">
        <v>16</v>
      </c>
      <c r="H21" s="39"/>
      <c r="I21" s="25">
        <v>25733</v>
      </c>
      <c r="J21" s="78"/>
      <c r="K21" s="25">
        <v>25733</v>
      </c>
    </row>
    <row r="22" spans="1:13" ht="20.25" customHeight="1">
      <c r="A22" s="66" t="s">
        <v>95</v>
      </c>
      <c r="B22" s="36"/>
      <c r="C22" s="8" t="s">
        <v>16</v>
      </c>
      <c r="D22" s="40"/>
      <c r="E22" s="8" t="s">
        <v>16</v>
      </c>
      <c r="F22" s="40"/>
      <c r="G22" s="8" t="s">
        <v>16</v>
      </c>
      <c r="H22" s="39"/>
      <c r="I22" s="22" t="s">
        <v>16</v>
      </c>
      <c r="J22" s="78"/>
      <c r="K22" s="22" t="s">
        <v>16</v>
      </c>
    </row>
    <row r="23" spans="1:13" ht="20.25" customHeight="1">
      <c r="A23" s="77" t="s">
        <v>66</v>
      </c>
      <c r="B23" s="36"/>
      <c r="C23" s="26" t="s">
        <v>16</v>
      </c>
      <c r="D23" s="71"/>
      <c r="E23" s="26" t="s">
        <v>16</v>
      </c>
      <c r="F23" s="71"/>
      <c r="G23" s="26" t="s">
        <v>16</v>
      </c>
      <c r="H23" s="72"/>
      <c r="I23" s="7">
        <f>SUM(I21:I22)</f>
        <v>25733</v>
      </c>
      <c r="J23" s="75"/>
      <c r="K23" s="7">
        <f>SUM(C23:I23)</f>
        <v>25733</v>
      </c>
    </row>
    <row r="24" spans="1:13" ht="20.25" customHeight="1">
      <c r="A24" s="77"/>
      <c r="B24" s="36"/>
      <c r="C24" s="88"/>
      <c r="D24" s="71"/>
      <c r="E24" s="88"/>
      <c r="F24" s="71"/>
      <c r="G24" s="88"/>
      <c r="H24" s="72"/>
      <c r="I24" s="89"/>
      <c r="J24" s="75"/>
      <c r="K24" s="89"/>
    </row>
    <row r="25" spans="1:13" ht="20.25" customHeight="1" thickBot="1">
      <c r="A25" s="41" t="s">
        <v>173</v>
      </c>
      <c r="B25" s="36"/>
      <c r="C25" s="90">
        <f>SUM(C10,C19,C23)</f>
        <v>400000</v>
      </c>
      <c r="D25" s="7"/>
      <c r="E25" s="90">
        <f>SUM(E10,E19,E23)</f>
        <v>653769</v>
      </c>
      <c r="F25" s="7"/>
      <c r="G25" s="90">
        <f>SUM(G10,G19,G23)</f>
        <v>40000</v>
      </c>
      <c r="H25" s="7"/>
      <c r="I25" s="90">
        <f>SUM(I10,I19,I23)</f>
        <v>628504</v>
      </c>
      <c r="J25" s="79"/>
      <c r="K25" s="90">
        <f>SUM(K10,K19,K23)</f>
        <v>1722273</v>
      </c>
      <c r="M25" s="103"/>
    </row>
    <row r="26" spans="1:13" ht="20.25" customHeight="1" thickTop="1"/>
    <row r="27" spans="1:13" ht="20.25" customHeight="1">
      <c r="A27" s="30" t="s">
        <v>80</v>
      </c>
      <c r="B27" s="59"/>
      <c r="C27" s="61"/>
      <c r="D27" s="60"/>
      <c r="E27" s="61"/>
      <c r="F27" s="60"/>
      <c r="G27" s="61"/>
      <c r="H27" s="60"/>
      <c r="I27" s="61"/>
      <c r="J27" s="60"/>
      <c r="K27" s="61"/>
    </row>
    <row r="28" spans="1:13" ht="20.25" customHeight="1">
      <c r="A28" s="80" t="s">
        <v>103</v>
      </c>
      <c r="B28" s="63"/>
      <c r="C28" s="65"/>
      <c r="D28" s="64"/>
      <c r="E28" s="65"/>
      <c r="F28" s="64"/>
      <c r="G28" s="65"/>
      <c r="H28" s="64"/>
      <c r="I28" s="65"/>
      <c r="J28" s="64"/>
      <c r="K28" s="65"/>
    </row>
    <row r="29" spans="1:13" ht="20.25" customHeight="1">
      <c r="A29" s="34" t="s">
        <v>175</v>
      </c>
      <c r="B29" s="34"/>
      <c r="C29" s="34"/>
      <c r="D29" s="34"/>
      <c r="E29" s="34"/>
      <c r="F29" s="64"/>
      <c r="G29" s="65"/>
      <c r="H29" s="64"/>
      <c r="I29" s="65"/>
      <c r="J29" s="64"/>
      <c r="K29" s="65"/>
    </row>
    <row r="30" spans="1:13" ht="20.25" customHeight="1">
      <c r="A30" s="34"/>
      <c r="B30" s="34"/>
      <c r="C30" s="34"/>
      <c r="D30" s="34"/>
      <c r="E30" s="34"/>
      <c r="F30" s="64"/>
      <c r="G30" s="65"/>
      <c r="H30" s="64"/>
      <c r="I30" s="65"/>
      <c r="J30" s="64"/>
      <c r="K30" s="65"/>
    </row>
    <row r="31" spans="1:13" ht="20.25" customHeight="1">
      <c r="A31" s="66"/>
      <c r="B31" s="67"/>
      <c r="C31" s="213" t="s">
        <v>39</v>
      </c>
      <c r="D31" s="213"/>
      <c r="E31" s="213"/>
      <c r="F31" s="213"/>
      <c r="G31" s="213"/>
      <c r="H31" s="213"/>
      <c r="I31" s="213"/>
      <c r="J31" s="213"/>
      <c r="K31" s="213"/>
    </row>
    <row r="32" spans="1:13" ht="20.25" customHeight="1">
      <c r="A32" s="66"/>
      <c r="B32" s="35"/>
      <c r="C32" s="70" t="s">
        <v>15</v>
      </c>
      <c r="D32" s="69"/>
      <c r="E32" s="35"/>
      <c r="F32" s="69"/>
      <c r="G32" s="214" t="s">
        <v>40</v>
      </c>
      <c r="H32" s="214"/>
      <c r="I32" s="214"/>
      <c r="J32" s="69"/>
      <c r="K32" s="35" t="s">
        <v>54</v>
      </c>
    </row>
    <row r="33" spans="1:11" ht="20.25" customHeight="1">
      <c r="A33" s="66"/>
      <c r="B33" s="35"/>
      <c r="C33" s="70" t="s">
        <v>166</v>
      </c>
      <c r="D33" s="69"/>
      <c r="E33" s="35" t="s">
        <v>48</v>
      </c>
      <c r="F33" s="69"/>
      <c r="G33" s="200" t="s">
        <v>50</v>
      </c>
      <c r="H33" s="69"/>
      <c r="I33" s="35" t="s">
        <v>55</v>
      </c>
      <c r="J33" s="68"/>
      <c r="K33" s="70" t="s">
        <v>104</v>
      </c>
    </row>
    <row r="34" spans="1:11" ht="20.25" customHeight="1">
      <c r="A34" s="66"/>
      <c r="B34" s="15" t="s">
        <v>1</v>
      </c>
      <c r="C34" s="70" t="s">
        <v>22</v>
      </c>
      <c r="D34" s="69"/>
      <c r="E34" s="70" t="s">
        <v>49</v>
      </c>
      <c r="F34" s="69"/>
      <c r="G34" s="70" t="s">
        <v>91</v>
      </c>
      <c r="H34" s="69"/>
      <c r="I34" s="35"/>
      <c r="J34" s="68"/>
      <c r="K34" s="70" t="s">
        <v>37</v>
      </c>
    </row>
    <row r="35" spans="1:11" ht="20.25" customHeight="1">
      <c r="A35" s="66"/>
      <c r="B35" s="36"/>
      <c r="C35" s="208" t="s">
        <v>32</v>
      </c>
      <c r="D35" s="208"/>
      <c r="E35" s="208"/>
      <c r="F35" s="208"/>
      <c r="G35" s="208"/>
      <c r="H35" s="208"/>
      <c r="I35" s="208"/>
      <c r="J35" s="208"/>
      <c r="K35" s="208"/>
    </row>
    <row r="36" spans="1:11" s="122" customFormat="1" ht="18.75" customHeight="1">
      <c r="A36" s="111" t="s">
        <v>132</v>
      </c>
      <c r="B36" s="107"/>
      <c r="C36" s="151">
        <v>400000</v>
      </c>
      <c r="D36" s="151"/>
      <c r="E36" s="151">
        <v>653769</v>
      </c>
      <c r="F36" s="151"/>
      <c r="G36" s="151">
        <v>40000</v>
      </c>
      <c r="H36" s="151"/>
      <c r="I36" s="151">
        <v>631368</v>
      </c>
      <c r="J36" s="151"/>
      <c r="K36" s="151">
        <f>SUM(C36:I36)</f>
        <v>1725137</v>
      </c>
    </row>
    <row r="37" spans="1:11" s="122" customFormat="1" ht="18.75" customHeight="1">
      <c r="A37" s="111" t="s">
        <v>73</v>
      </c>
      <c r="B37" s="107"/>
      <c r="C37" s="151"/>
      <c r="D37" s="151"/>
      <c r="E37" s="151"/>
      <c r="F37" s="151"/>
      <c r="G37" s="151"/>
      <c r="H37" s="151"/>
      <c r="I37" s="151"/>
      <c r="J37" s="151"/>
      <c r="K37" s="151"/>
    </row>
    <row r="38" spans="1:11" s="122" customFormat="1" ht="18.75" customHeight="1">
      <c r="A38" s="111" t="s">
        <v>134</v>
      </c>
      <c r="B38" s="107"/>
      <c r="C38" s="151"/>
      <c r="D38" s="151"/>
      <c r="E38" s="151"/>
      <c r="F38" s="151"/>
      <c r="G38" s="151"/>
      <c r="H38" s="151"/>
      <c r="I38" s="151"/>
      <c r="J38" s="151"/>
      <c r="K38" s="151"/>
    </row>
    <row r="39" spans="1:11" s="122" customFormat="1" ht="18.75" customHeight="1">
      <c r="A39" s="128" t="s">
        <v>135</v>
      </c>
      <c r="B39" s="107"/>
      <c r="C39" s="151"/>
      <c r="D39" s="151"/>
      <c r="E39" s="151"/>
      <c r="F39" s="151"/>
      <c r="G39" s="151"/>
      <c r="H39" s="151"/>
      <c r="I39" s="151"/>
      <c r="J39" s="151"/>
      <c r="K39" s="151"/>
    </row>
    <row r="40" spans="1:11" s="122" customFormat="1" ht="18.75" customHeight="1">
      <c r="A40" s="128" t="s">
        <v>136</v>
      </c>
      <c r="B40" s="107"/>
      <c r="C40" s="151"/>
      <c r="D40" s="151"/>
      <c r="E40" s="151"/>
      <c r="F40" s="151"/>
      <c r="G40" s="151"/>
      <c r="H40" s="151"/>
      <c r="I40" s="151"/>
      <c r="J40" s="151"/>
      <c r="K40" s="151"/>
    </row>
    <row r="41" spans="1:11" s="122" customFormat="1" ht="18.75" customHeight="1">
      <c r="A41" s="106" t="s">
        <v>137</v>
      </c>
      <c r="B41" s="107">
        <v>12</v>
      </c>
      <c r="C41" s="231" t="s">
        <v>16</v>
      </c>
      <c r="D41" s="229"/>
      <c r="E41" s="231" t="s">
        <v>16</v>
      </c>
      <c r="F41" s="229"/>
      <c r="G41" s="231" t="s">
        <v>16</v>
      </c>
      <c r="H41" s="229"/>
      <c r="I41" s="229">
        <v>-12000</v>
      </c>
      <c r="J41" s="229"/>
      <c r="K41" s="229">
        <f>SUM(C41:I41)</f>
        <v>-12000</v>
      </c>
    </row>
    <row r="42" spans="1:11" s="122" customFormat="1" ht="18.75" customHeight="1">
      <c r="A42" s="128" t="s">
        <v>138</v>
      </c>
      <c r="B42" s="107"/>
      <c r="C42" s="236"/>
      <c r="D42" s="237"/>
      <c r="E42" s="236"/>
      <c r="F42" s="237"/>
      <c r="G42" s="236"/>
      <c r="H42" s="237"/>
      <c r="I42" s="236"/>
      <c r="J42" s="237"/>
      <c r="K42" s="236"/>
    </row>
    <row r="43" spans="1:11" s="122" customFormat="1" ht="18.75" customHeight="1">
      <c r="A43" s="128" t="s">
        <v>139</v>
      </c>
      <c r="B43" s="107"/>
      <c r="C43" s="235" t="s">
        <v>16</v>
      </c>
      <c r="D43" s="238"/>
      <c r="E43" s="235" t="s">
        <v>16</v>
      </c>
      <c r="F43" s="238"/>
      <c r="G43" s="235" t="s">
        <v>16</v>
      </c>
      <c r="H43" s="237"/>
      <c r="I43" s="234">
        <f>SUM(I41:I42)</f>
        <v>-12000</v>
      </c>
      <c r="J43" s="237"/>
      <c r="K43" s="234">
        <f>SUM(K41:K42)</f>
        <v>-12000</v>
      </c>
    </row>
    <row r="44" spans="1:11" s="122" customFormat="1" ht="18.75" customHeight="1">
      <c r="A44" s="111" t="s">
        <v>140</v>
      </c>
      <c r="B44" s="107"/>
      <c r="C44" s="237"/>
      <c r="D44" s="237"/>
      <c r="E44" s="237"/>
      <c r="F44" s="237"/>
      <c r="G44" s="237"/>
      <c r="H44" s="237"/>
      <c r="I44" s="237"/>
      <c r="J44" s="237"/>
      <c r="K44" s="237"/>
    </row>
    <row r="45" spans="1:11" s="122" customFormat="1" ht="18.75" customHeight="1">
      <c r="A45" s="111" t="s">
        <v>134</v>
      </c>
      <c r="B45" s="107"/>
      <c r="C45" s="234">
        <f>SUM(C43,C36)</f>
        <v>400000</v>
      </c>
      <c r="D45" s="237"/>
      <c r="E45" s="234">
        <f>SUM(E43,E36)</f>
        <v>653769</v>
      </c>
      <c r="F45" s="237"/>
      <c r="G45" s="234">
        <f>SUM(G43,G36)</f>
        <v>40000</v>
      </c>
      <c r="H45" s="237"/>
      <c r="I45" s="234">
        <f>SUM(I43,I36)</f>
        <v>619368</v>
      </c>
      <c r="J45" s="237"/>
      <c r="K45" s="234">
        <f>SUM(K43,K36)</f>
        <v>1713137</v>
      </c>
    </row>
    <row r="46" spans="1:11" s="122" customFormat="1" ht="18.75" customHeight="1">
      <c r="A46" s="163" t="s">
        <v>31</v>
      </c>
      <c r="B46" s="107"/>
    </row>
    <row r="47" spans="1:11" s="122" customFormat="1" ht="18.75" customHeight="1">
      <c r="A47" s="164" t="s">
        <v>141</v>
      </c>
      <c r="B47" s="107"/>
      <c r="C47" s="27" t="s">
        <v>16</v>
      </c>
      <c r="D47" s="157"/>
      <c r="E47" s="27" t="s">
        <v>16</v>
      </c>
      <c r="F47" s="157"/>
      <c r="G47" s="27" t="s">
        <v>16</v>
      </c>
      <c r="H47" s="156"/>
      <c r="I47" s="24">
        <v>20889</v>
      </c>
      <c r="J47" s="25"/>
      <c r="K47" s="156">
        <f>SUM(C47:J47)</f>
        <v>20889</v>
      </c>
    </row>
    <row r="48" spans="1:11" s="122" customFormat="1" ht="18.75" customHeight="1">
      <c r="A48" s="164" t="s">
        <v>142</v>
      </c>
      <c r="B48" s="107"/>
      <c r="C48" s="27" t="s">
        <v>16</v>
      </c>
      <c r="D48" s="157"/>
      <c r="E48" s="27" t="s">
        <v>16</v>
      </c>
      <c r="F48" s="157"/>
      <c r="G48" s="27" t="s">
        <v>16</v>
      </c>
      <c r="H48" s="156"/>
      <c r="I48" s="27" t="s">
        <v>16</v>
      </c>
      <c r="J48" s="25"/>
      <c r="K48" s="27" t="s">
        <v>16</v>
      </c>
    </row>
    <row r="49" spans="1:11" s="122" customFormat="1" ht="18.75" customHeight="1">
      <c r="A49" s="163" t="s">
        <v>66</v>
      </c>
      <c r="B49" s="107"/>
      <c r="C49" s="85" t="s">
        <v>16</v>
      </c>
      <c r="D49" s="153"/>
      <c r="E49" s="85" t="s">
        <v>16</v>
      </c>
      <c r="F49" s="153"/>
      <c r="G49" s="85" t="s">
        <v>16</v>
      </c>
      <c r="H49" s="151"/>
      <c r="I49" s="168">
        <f>SUM(I47:I48)</f>
        <v>20889</v>
      </c>
      <c r="J49" s="7"/>
      <c r="K49" s="168">
        <f>SUM(C49:J49)</f>
        <v>20889</v>
      </c>
    </row>
    <row r="50" spans="1:11" s="122" customFormat="1" ht="18.75" customHeight="1">
      <c r="A50" s="163"/>
      <c r="B50" s="107"/>
      <c r="C50" s="88"/>
      <c r="D50" s="153"/>
      <c r="E50" s="88"/>
      <c r="F50" s="153"/>
      <c r="G50" s="88"/>
      <c r="H50" s="151"/>
      <c r="I50" s="89"/>
      <c r="J50" s="7"/>
      <c r="K50" s="89"/>
    </row>
    <row r="51" spans="1:11" s="122" customFormat="1" ht="18.75" customHeight="1" thickBot="1">
      <c r="A51" s="111" t="s">
        <v>174</v>
      </c>
      <c r="B51" s="107"/>
      <c r="C51" s="167">
        <f>SUM(C49,C45)</f>
        <v>400000</v>
      </c>
      <c r="D51" s="7"/>
      <c r="E51" s="167">
        <f>SUM(E49,E45)</f>
        <v>653769</v>
      </c>
      <c r="F51" s="7"/>
      <c r="G51" s="167">
        <f>SUM(G49,G45)</f>
        <v>40000</v>
      </c>
      <c r="H51" s="7"/>
      <c r="I51" s="167">
        <f>SUM(I49,I45)</f>
        <v>640257</v>
      </c>
      <c r="J51" s="169"/>
      <c r="K51" s="167">
        <f>SUM(K49,K45)</f>
        <v>1734026</v>
      </c>
    </row>
    <row r="52" spans="1:11" ht="20.25" customHeight="1" thickTop="1">
      <c r="C52" s="203">
        <f>C51-'BS2-4'!G68</f>
        <v>0</v>
      </c>
      <c r="E52" s="203">
        <f>E51-'BS2-4'!G69</f>
        <v>0</v>
      </c>
      <c r="G52" s="203">
        <f>G51-'BS2-4'!G73</f>
        <v>0</v>
      </c>
      <c r="I52" s="203">
        <f>I51-'BS2-4'!G75</f>
        <v>0</v>
      </c>
      <c r="K52" s="203">
        <f>K51-'BS2-4'!G77</f>
        <v>0</v>
      </c>
    </row>
  </sheetData>
  <mergeCells count="6">
    <mergeCell ref="C31:K31"/>
    <mergeCell ref="G32:I32"/>
    <mergeCell ref="C35:K35"/>
    <mergeCell ref="C5:K5"/>
    <mergeCell ref="G6:I6"/>
    <mergeCell ref="C9:K9"/>
  </mergeCells>
  <pageMargins left="0.7" right="0.7" top="0.48" bottom="0.5" header="0.5" footer="0.5"/>
  <pageSetup paperSize="9" scale="92" firstPageNumber="11" fitToWidth="0" fitToHeight="0" orientation="landscape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view="pageBreakPreview" zoomScaleNormal="100" zoomScaleSheetLayoutView="100" workbookViewId="0">
      <selection activeCell="C31" sqref="C31"/>
    </sheetView>
  </sheetViews>
  <sheetFormatPr defaultColWidth="9.140625" defaultRowHeight="20.25" customHeight="1"/>
  <cols>
    <col min="1" max="1" width="44.28515625" style="31" customWidth="1"/>
    <col min="2" max="2" width="5.28515625" style="31" customWidth="1"/>
    <col min="3" max="3" width="10.42578125" style="32" customWidth="1"/>
    <col min="4" max="4" width="0.7109375" style="32" customWidth="1"/>
    <col min="5" max="5" width="10.42578125" style="32" customWidth="1"/>
    <col min="6" max="6" width="0.7109375" style="31" customWidth="1"/>
    <col min="7" max="7" width="10.42578125" style="31" customWidth="1"/>
    <col min="8" max="8" width="0.7109375" style="31" customWidth="1"/>
    <col min="9" max="9" width="10.42578125" style="31" customWidth="1"/>
    <col min="10" max="16384" width="9.140625" style="31"/>
  </cols>
  <sheetData>
    <row r="1" spans="1:9" ht="20.25" customHeight="1">
      <c r="A1" s="30" t="s">
        <v>80</v>
      </c>
    </row>
    <row r="2" spans="1:9" ht="20.25" customHeight="1">
      <c r="A2" s="33" t="s">
        <v>96</v>
      </c>
      <c r="B2" s="65"/>
      <c r="C2" s="65"/>
      <c r="D2" s="65"/>
      <c r="E2" s="65"/>
      <c r="F2" s="65"/>
    </row>
    <row r="3" spans="1:9" ht="20.25" customHeight="1">
      <c r="A3" s="215" t="s">
        <v>175</v>
      </c>
      <c r="B3" s="215"/>
      <c r="C3" s="215"/>
      <c r="D3" s="215"/>
      <c r="E3" s="215"/>
      <c r="F3" s="215"/>
    </row>
    <row r="4" spans="1:9" ht="20.25" customHeight="1">
      <c r="A4" s="33"/>
    </row>
    <row r="5" spans="1:9" ht="20.25" customHeight="1">
      <c r="C5" s="211" t="s">
        <v>88</v>
      </c>
      <c r="D5" s="211"/>
      <c r="E5" s="211"/>
      <c r="F5" s="32"/>
      <c r="G5" s="211" t="s">
        <v>89</v>
      </c>
      <c r="H5" s="211"/>
      <c r="I5" s="211"/>
    </row>
    <row r="6" spans="1:9" ht="20.25" customHeight="1">
      <c r="A6" s="32"/>
      <c r="B6" s="36"/>
      <c r="C6" s="212" t="s">
        <v>87</v>
      </c>
      <c r="D6" s="212"/>
      <c r="E6" s="212"/>
      <c r="F6" s="48"/>
      <c r="G6" s="212" t="s">
        <v>87</v>
      </c>
      <c r="H6" s="212"/>
      <c r="I6" s="212"/>
    </row>
    <row r="7" spans="1:9" ht="20.25" customHeight="1">
      <c r="A7" s="32"/>
      <c r="B7" s="15" t="s">
        <v>1</v>
      </c>
      <c r="C7" s="35">
        <v>2018</v>
      </c>
      <c r="D7" s="35"/>
      <c r="E7" s="35">
        <v>2017</v>
      </c>
      <c r="F7" s="35"/>
      <c r="G7" s="35">
        <v>2018</v>
      </c>
      <c r="H7" s="35"/>
      <c r="I7" s="35">
        <v>2017</v>
      </c>
    </row>
    <row r="8" spans="1:9" ht="20.25" customHeight="1">
      <c r="A8" s="32"/>
      <c r="B8" s="35"/>
      <c r="C8" s="208" t="s">
        <v>32</v>
      </c>
      <c r="D8" s="208"/>
      <c r="E8" s="208"/>
      <c r="F8" s="208"/>
      <c r="G8" s="208"/>
      <c r="H8" s="208"/>
      <c r="I8" s="208"/>
    </row>
    <row r="9" spans="1:9" s="32" customFormat="1" ht="20.25" customHeight="1">
      <c r="A9" s="37" t="s">
        <v>17</v>
      </c>
      <c r="B9" s="35"/>
      <c r="C9" s="91"/>
      <c r="D9" s="91"/>
      <c r="E9" s="91"/>
      <c r="F9" s="91"/>
      <c r="G9" s="91"/>
      <c r="H9" s="91"/>
      <c r="I9" s="91"/>
    </row>
    <row r="10" spans="1:9" s="32" customFormat="1" ht="20.25" customHeight="1">
      <c r="A10" s="11" t="s">
        <v>181</v>
      </c>
      <c r="B10" s="35"/>
      <c r="C10" s="91">
        <v>7947</v>
      </c>
      <c r="D10" s="91"/>
      <c r="E10" s="91">
        <v>9359</v>
      </c>
      <c r="F10" s="91"/>
      <c r="G10" s="91">
        <v>20889</v>
      </c>
      <c r="H10" s="91"/>
      <c r="I10" s="91">
        <v>25733</v>
      </c>
    </row>
    <row r="11" spans="1:9" s="32" customFormat="1" ht="20.25" customHeight="1">
      <c r="A11" s="37" t="s">
        <v>18</v>
      </c>
      <c r="B11" s="35"/>
      <c r="C11" s="91"/>
      <c r="D11" s="91"/>
      <c r="E11" s="91"/>
      <c r="F11" s="91"/>
      <c r="G11" s="91"/>
      <c r="H11" s="102"/>
      <c r="I11" s="91"/>
    </row>
    <row r="12" spans="1:9" s="32" customFormat="1" ht="20.25" customHeight="1">
      <c r="A12" s="42" t="s">
        <v>41</v>
      </c>
      <c r="C12" s="91">
        <v>135247</v>
      </c>
      <c r="D12" s="91"/>
      <c r="E12" s="91">
        <v>135062</v>
      </c>
      <c r="F12" s="91"/>
      <c r="G12" s="91">
        <v>102623</v>
      </c>
      <c r="H12" s="91"/>
      <c r="I12" s="91">
        <v>102767</v>
      </c>
    </row>
    <row r="13" spans="1:9" s="32" customFormat="1" ht="20.25" customHeight="1">
      <c r="A13" s="42" t="s">
        <v>168</v>
      </c>
      <c r="C13" s="91">
        <v>1011</v>
      </c>
      <c r="D13" s="91"/>
      <c r="E13" s="91">
        <v>1414</v>
      </c>
      <c r="F13" s="91"/>
      <c r="G13" s="91">
        <v>800</v>
      </c>
      <c r="H13" s="91"/>
      <c r="I13" s="91">
        <v>1126</v>
      </c>
    </row>
    <row r="14" spans="1:9" s="106" customFormat="1" ht="21" customHeight="1">
      <c r="A14" s="42" t="s">
        <v>82</v>
      </c>
      <c r="C14" s="91">
        <v>-173</v>
      </c>
      <c r="D14" s="91"/>
      <c r="E14" s="91">
        <v>-36</v>
      </c>
      <c r="F14" s="91"/>
      <c r="G14" s="91">
        <v>-128</v>
      </c>
      <c r="H14" s="91"/>
      <c r="I14" s="91">
        <v>-25</v>
      </c>
    </row>
    <row r="15" spans="1:9" s="32" customFormat="1" ht="20.25" customHeight="1">
      <c r="A15" s="42" t="s">
        <v>169</v>
      </c>
      <c r="C15" s="91">
        <v>1040</v>
      </c>
      <c r="D15" s="91"/>
      <c r="E15" s="91">
        <v>-159</v>
      </c>
      <c r="F15" s="91"/>
      <c r="G15" s="172">
        <v>1040</v>
      </c>
      <c r="H15" s="91"/>
      <c r="I15" s="172">
        <v>-159</v>
      </c>
    </row>
    <row r="16" spans="1:9" s="32" customFormat="1" ht="20.25" customHeight="1">
      <c r="A16" s="42" t="s">
        <v>155</v>
      </c>
      <c r="C16" s="91">
        <v>-1</v>
      </c>
      <c r="D16" s="91"/>
      <c r="E16" s="2">
        <v>0</v>
      </c>
      <c r="F16" s="91"/>
      <c r="G16" s="172">
        <v>-1</v>
      </c>
      <c r="H16" s="91"/>
      <c r="I16" s="108">
        <v>0</v>
      </c>
    </row>
    <row r="17" spans="1:12" s="32" customFormat="1" ht="20.25" customHeight="1">
      <c r="A17" s="42" t="s">
        <v>123</v>
      </c>
      <c r="C17" s="91">
        <v>4035</v>
      </c>
      <c r="D17" s="91"/>
      <c r="E17" s="91">
        <v>-10779</v>
      </c>
      <c r="F17" s="91"/>
      <c r="G17" s="172">
        <v>4147</v>
      </c>
      <c r="H17" s="91"/>
      <c r="I17" s="172">
        <v>-7346</v>
      </c>
    </row>
    <row r="18" spans="1:12" s="32" customFormat="1" ht="20.25" customHeight="1">
      <c r="A18" s="42" t="s">
        <v>144</v>
      </c>
      <c r="C18" s="91">
        <v>900</v>
      </c>
      <c r="D18" s="91"/>
      <c r="E18" s="91">
        <v>1407</v>
      </c>
      <c r="F18" s="91"/>
      <c r="G18" s="172">
        <v>900</v>
      </c>
      <c r="H18" s="91"/>
      <c r="I18" s="172">
        <v>515</v>
      </c>
    </row>
    <row r="19" spans="1:12" s="32" customFormat="1" ht="20.25" customHeight="1">
      <c r="A19" s="42" t="s">
        <v>178</v>
      </c>
      <c r="C19" s="2">
        <v>0</v>
      </c>
      <c r="D19" s="91"/>
      <c r="E19" s="91">
        <v>-280</v>
      </c>
      <c r="F19" s="91"/>
      <c r="G19" s="2">
        <v>0</v>
      </c>
      <c r="H19" s="91"/>
      <c r="I19" s="2">
        <v>0</v>
      </c>
    </row>
    <row r="20" spans="1:12" s="32" customFormat="1" ht="20.25" customHeight="1">
      <c r="A20" s="66" t="s">
        <v>186</v>
      </c>
      <c r="B20" s="207">
        <v>6</v>
      </c>
      <c r="C20" s="91">
        <v>20967</v>
      </c>
      <c r="D20" s="91"/>
      <c r="E20" s="2">
        <v>0</v>
      </c>
      <c r="F20" s="91"/>
      <c r="G20" s="172">
        <v>20967</v>
      </c>
      <c r="H20" s="91"/>
      <c r="I20" s="2">
        <v>0</v>
      </c>
    </row>
    <row r="21" spans="1:12" s="32" customFormat="1" ht="20.25" customHeight="1">
      <c r="A21" s="42" t="s">
        <v>27</v>
      </c>
      <c r="C21" s="2">
        <v>0</v>
      </c>
      <c r="D21" s="91"/>
      <c r="E21" s="91">
        <v>224</v>
      </c>
      <c r="F21" s="91"/>
      <c r="G21" s="172">
        <v>7684</v>
      </c>
      <c r="H21" s="91"/>
      <c r="I21" s="172">
        <v>9568</v>
      </c>
      <c r="L21" s="32" t="s">
        <v>63</v>
      </c>
    </row>
    <row r="22" spans="1:12" s="1" customFormat="1" ht="20.25" customHeight="1">
      <c r="A22" s="42" t="s">
        <v>145</v>
      </c>
      <c r="C22" s="173">
        <v>4866</v>
      </c>
      <c r="D22" s="91"/>
      <c r="E22" s="173">
        <v>4612</v>
      </c>
      <c r="F22" s="91"/>
      <c r="G22" s="91">
        <v>4374</v>
      </c>
      <c r="H22" s="91"/>
      <c r="I22" s="91">
        <v>4140</v>
      </c>
    </row>
    <row r="23" spans="1:12" s="106" customFormat="1" ht="21" customHeight="1">
      <c r="A23" s="42" t="s">
        <v>187</v>
      </c>
      <c r="C23" s="174">
        <v>5687</v>
      </c>
      <c r="D23" s="91"/>
      <c r="E23" s="174">
        <v>7193</v>
      </c>
      <c r="F23" s="91"/>
      <c r="G23" s="174">
        <v>178</v>
      </c>
      <c r="H23" s="91"/>
      <c r="I23" s="174">
        <v>2698</v>
      </c>
    </row>
    <row r="24" spans="1:12" ht="20.25" customHeight="1">
      <c r="A24" s="41" t="s">
        <v>146</v>
      </c>
      <c r="B24" s="35"/>
      <c r="C24" s="175"/>
      <c r="D24" s="91"/>
      <c r="E24" s="175"/>
      <c r="F24" s="91"/>
      <c r="G24" s="175"/>
      <c r="H24" s="91"/>
      <c r="I24" s="175"/>
    </row>
    <row r="25" spans="1:12" s="32" customFormat="1" ht="20.25" customHeight="1">
      <c r="A25" s="41" t="s">
        <v>56</v>
      </c>
      <c r="B25" s="35"/>
      <c r="C25" s="176">
        <f>SUM(C10:C23)</f>
        <v>181526</v>
      </c>
      <c r="D25" s="177"/>
      <c r="E25" s="176">
        <f>SUM(E10:E23)</f>
        <v>148017</v>
      </c>
      <c r="F25" s="91"/>
      <c r="G25" s="176">
        <f>SUM(G10:G23)</f>
        <v>163473</v>
      </c>
      <c r="H25" s="102"/>
      <c r="I25" s="176">
        <f>SUM(I10:I23)</f>
        <v>139017</v>
      </c>
    </row>
    <row r="26" spans="1:12" s="32" customFormat="1" ht="20.25" customHeight="1">
      <c r="A26" s="41"/>
      <c r="B26" s="35"/>
      <c r="C26" s="177"/>
      <c r="D26" s="177"/>
      <c r="E26" s="177"/>
      <c r="F26" s="91"/>
      <c r="G26" s="177"/>
      <c r="H26" s="102"/>
      <c r="I26" s="177"/>
    </row>
    <row r="27" spans="1:12" s="32" customFormat="1" ht="20.25" customHeight="1">
      <c r="A27" s="37" t="s">
        <v>114</v>
      </c>
      <c r="B27" s="35"/>
      <c r="C27" s="91"/>
      <c r="D27" s="91"/>
      <c r="E27" s="91"/>
      <c r="F27" s="178"/>
      <c r="G27" s="178"/>
      <c r="H27" s="178"/>
      <c r="I27" s="178"/>
    </row>
    <row r="28" spans="1:12" s="32" customFormat="1" ht="20.25" customHeight="1">
      <c r="A28" s="32" t="s">
        <v>78</v>
      </c>
      <c r="C28" s="91">
        <v>-51324</v>
      </c>
      <c r="D28" s="91"/>
      <c r="E28" s="91">
        <v>-54067</v>
      </c>
      <c r="F28" s="91"/>
      <c r="G28" s="91">
        <v>-45046</v>
      </c>
      <c r="H28" s="91"/>
      <c r="I28" s="91">
        <v>-47999</v>
      </c>
    </row>
    <row r="29" spans="1:12" s="32" customFormat="1" ht="20.25" customHeight="1">
      <c r="A29" s="42" t="s">
        <v>106</v>
      </c>
      <c r="C29" s="91">
        <v>-2979</v>
      </c>
      <c r="D29" s="91"/>
      <c r="E29" s="91">
        <v>3600</v>
      </c>
      <c r="F29" s="91"/>
      <c r="G29" s="91">
        <v>-2933</v>
      </c>
      <c r="H29" s="91"/>
      <c r="I29" s="91">
        <v>3578</v>
      </c>
    </row>
    <row r="30" spans="1:12" s="32" customFormat="1" ht="20.25" customHeight="1">
      <c r="A30" s="32" t="s">
        <v>3</v>
      </c>
      <c r="C30" s="91">
        <v>8156</v>
      </c>
      <c r="D30" s="91"/>
      <c r="E30" s="91">
        <v>-12648</v>
      </c>
      <c r="F30" s="91"/>
      <c r="G30" s="91">
        <v>-5138</v>
      </c>
      <c r="H30" s="91"/>
      <c r="I30" s="91">
        <v>-9919</v>
      </c>
    </row>
    <row r="31" spans="1:12" s="32" customFormat="1" ht="20.25" customHeight="1">
      <c r="A31" s="32" t="s">
        <v>6</v>
      </c>
      <c r="C31" s="91">
        <v>-1583</v>
      </c>
      <c r="D31" s="91"/>
      <c r="E31" s="91">
        <v>-7</v>
      </c>
      <c r="F31" s="91"/>
      <c r="G31" s="91">
        <v>-1309</v>
      </c>
      <c r="H31" s="91"/>
      <c r="I31" s="91">
        <v>-7</v>
      </c>
    </row>
    <row r="32" spans="1:12" ht="20.25" customHeight="1">
      <c r="A32" s="41" t="s">
        <v>99</v>
      </c>
      <c r="B32" s="32"/>
      <c r="C32" s="179">
        <f>SUM(C28:C31)</f>
        <v>-47730</v>
      </c>
      <c r="D32" s="177"/>
      <c r="E32" s="179">
        <f>SUM(E28:E31)</f>
        <v>-63122</v>
      </c>
      <c r="F32" s="178"/>
      <c r="G32" s="179">
        <f>SUM(G28:G31)</f>
        <v>-54426</v>
      </c>
      <c r="H32" s="178"/>
      <c r="I32" s="179">
        <f>SUM(I28:I31)</f>
        <v>-54347</v>
      </c>
    </row>
    <row r="33" spans="1:9" ht="20.25" customHeight="1">
      <c r="A33" s="32"/>
      <c r="B33" s="32"/>
      <c r="C33" s="91"/>
      <c r="D33" s="91"/>
      <c r="E33" s="91"/>
      <c r="F33" s="91"/>
      <c r="G33" s="91"/>
      <c r="H33" s="91"/>
      <c r="I33" s="91"/>
    </row>
    <row r="34" spans="1:9" ht="20.25" customHeight="1">
      <c r="A34" s="30" t="s">
        <v>80</v>
      </c>
    </row>
    <row r="35" spans="1:9" ht="20.25" customHeight="1">
      <c r="A35" s="33" t="str">
        <f>A2</f>
        <v>Statement of cash flows</v>
      </c>
      <c r="B35" s="65"/>
      <c r="C35" s="65"/>
      <c r="D35" s="65"/>
      <c r="E35" s="65"/>
      <c r="F35" s="65"/>
    </row>
    <row r="36" spans="1:9" ht="20.25" customHeight="1">
      <c r="A36" s="215" t="str">
        <f>A3</f>
        <v>For the nine-month period ended 30 September 2018 (Unaudited)</v>
      </c>
      <c r="B36" s="215"/>
      <c r="C36" s="215"/>
      <c r="D36" s="215"/>
      <c r="E36" s="215"/>
      <c r="F36" s="215"/>
    </row>
    <row r="37" spans="1:9" ht="20.25" customHeight="1">
      <c r="A37" s="33"/>
    </row>
    <row r="38" spans="1:9" s="32" customFormat="1" ht="20.25" customHeight="1">
      <c r="A38" s="31"/>
      <c r="B38" s="31"/>
      <c r="C38" s="211" t="s">
        <v>88</v>
      </c>
      <c r="D38" s="211"/>
      <c r="E38" s="211"/>
      <c r="G38" s="211" t="s">
        <v>89</v>
      </c>
      <c r="H38" s="211"/>
      <c r="I38" s="211"/>
    </row>
    <row r="39" spans="1:9" s="32" customFormat="1" ht="20.25" customHeight="1">
      <c r="B39" s="36"/>
      <c r="C39" s="212" t="s">
        <v>87</v>
      </c>
      <c r="D39" s="212"/>
      <c r="E39" s="212"/>
      <c r="F39" s="48"/>
      <c r="G39" s="212" t="s">
        <v>87</v>
      </c>
      <c r="H39" s="212"/>
      <c r="I39" s="212"/>
    </row>
    <row r="40" spans="1:9" s="32" customFormat="1" ht="20.25" customHeight="1">
      <c r="B40" s="15" t="s">
        <v>1</v>
      </c>
      <c r="C40" s="35">
        <v>2018</v>
      </c>
      <c r="D40" s="35"/>
      <c r="E40" s="35">
        <v>2017</v>
      </c>
      <c r="F40" s="35"/>
      <c r="G40" s="35">
        <v>2018</v>
      </c>
      <c r="H40" s="35"/>
      <c r="I40" s="35">
        <v>2017</v>
      </c>
    </row>
    <row r="41" spans="1:9" s="32" customFormat="1" ht="20.25" customHeight="1">
      <c r="B41" s="35"/>
      <c r="C41" s="208" t="s">
        <v>32</v>
      </c>
      <c r="D41" s="208"/>
      <c r="E41" s="208"/>
      <c r="F41" s="208"/>
      <c r="G41" s="208"/>
      <c r="H41" s="208"/>
      <c r="I41" s="208"/>
    </row>
    <row r="42" spans="1:9" s="32" customFormat="1" ht="20.25" customHeight="1">
      <c r="A42" s="37" t="s">
        <v>188</v>
      </c>
      <c r="C42" s="81"/>
      <c r="D42" s="81"/>
      <c r="E42" s="81"/>
      <c r="F42" s="81"/>
      <c r="G42" s="81"/>
      <c r="H42" s="81"/>
      <c r="I42" s="81"/>
    </row>
    <row r="43" spans="1:9" s="32" customFormat="1" ht="20.25" customHeight="1">
      <c r="A43" s="32" t="s">
        <v>79</v>
      </c>
      <c r="C43" s="186">
        <v>34106</v>
      </c>
      <c r="D43" s="186"/>
      <c r="E43" s="186">
        <v>49186</v>
      </c>
      <c r="F43" s="186"/>
      <c r="G43" s="186">
        <v>23099</v>
      </c>
      <c r="H43" s="186"/>
      <c r="I43" s="186">
        <v>34839</v>
      </c>
    </row>
    <row r="44" spans="1:9" s="32" customFormat="1" ht="20.25" customHeight="1">
      <c r="A44" s="42" t="s">
        <v>107</v>
      </c>
      <c r="C44" s="186">
        <v>31239</v>
      </c>
      <c r="D44" s="186"/>
      <c r="E44" s="186">
        <v>32200</v>
      </c>
      <c r="F44" s="186"/>
      <c r="G44" s="186">
        <v>23176</v>
      </c>
      <c r="H44" s="186"/>
      <c r="I44" s="186">
        <v>27271</v>
      </c>
    </row>
    <row r="45" spans="1:9" s="32" customFormat="1" ht="20.25" customHeight="1">
      <c r="A45" s="42" t="s">
        <v>35</v>
      </c>
      <c r="C45" s="187">
        <v>288</v>
      </c>
      <c r="D45" s="13"/>
      <c r="E45" s="187">
        <v>-67</v>
      </c>
      <c r="F45" s="186"/>
      <c r="G45" s="187">
        <v>135</v>
      </c>
      <c r="H45" s="186"/>
      <c r="I45" s="187">
        <v>-67</v>
      </c>
    </row>
    <row r="46" spans="1:9" ht="20.25" customHeight="1">
      <c r="A46" s="41" t="s">
        <v>57</v>
      </c>
      <c r="B46" s="32"/>
      <c r="C46" s="188">
        <f>SUM(C43:C45)</f>
        <v>65633</v>
      </c>
      <c r="D46" s="189"/>
      <c r="E46" s="188">
        <f>SUM(E43:E45)</f>
        <v>81319</v>
      </c>
      <c r="F46" s="190"/>
      <c r="G46" s="188">
        <f>SUM(G43:G45)</f>
        <v>46410</v>
      </c>
      <c r="H46" s="190"/>
      <c r="I46" s="188">
        <f>SUM(I43:I45)</f>
        <v>62043</v>
      </c>
    </row>
    <row r="47" spans="1:9" ht="20.25" customHeight="1">
      <c r="A47" s="41"/>
      <c r="B47" s="32"/>
      <c r="C47" s="189"/>
      <c r="D47" s="189"/>
      <c r="E47" s="189"/>
      <c r="F47" s="190"/>
      <c r="G47" s="189"/>
      <c r="H47" s="190"/>
      <c r="I47" s="189"/>
    </row>
    <row r="48" spans="1:9" s="32" customFormat="1" ht="20.25" customHeight="1">
      <c r="A48" s="41" t="s">
        <v>147</v>
      </c>
      <c r="C48" s="189">
        <f>C25+C32+C46</f>
        <v>199429</v>
      </c>
      <c r="D48" s="189"/>
      <c r="E48" s="189">
        <f>E25+E32+E46</f>
        <v>166214</v>
      </c>
      <c r="F48" s="189"/>
      <c r="G48" s="189">
        <f>G25+G32+G46</f>
        <v>155457</v>
      </c>
      <c r="H48" s="189"/>
      <c r="I48" s="189">
        <f>I25+I32+I46</f>
        <v>146713</v>
      </c>
    </row>
    <row r="49" spans="1:10" s="32" customFormat="1" ht="20.25" customHeight="1">
      <c r="A49" s="32" t="s">
        <v>28</v>
      </c>
      <c r="C49" s="191">
        <v>-704</v>
      </c>
      <c r="D49" s="25"/>
      <c r="E49" s="191">
        <v>-666</v>
      </c>
      <c r="F49" s="186"/>
      <c r="G49" s="191">
        <v>-601</v>
      </c>
      <c r="H49" s="186"/>
      <c r="I49" s="191">
        <v>-572</v>
      </c>
    </row>
    <row r="50" spans="1:10" s="32" customFormat="1" ht="20.25" customHeight="1">
      <c r="A50" s="77" t="s">
        <v>121</v>
      </c>
      <c r="B50" s="35"/>
      <c r="C50" s="188">
        <f>SUM(C48:C49)</f>
        <v>198725</v>
      </c>
      <c r="D50" s="189"/>
      <c r="E50" s="188">
        <f>SUM(E48:E49)</f>
        <v>165548</v>
      </c>
      <c r="F50" s="190"/>
      <c r="G50" s="188">
        <f>SUM(G48:G49)</f>
        <v>154856</v>
      </c>
      <c r="H50" s="190"/>
      <c r="I50" s="188">
        <f>SUM(I48:I49)</f>
        <v>146141</v>
      </c>
    </row>
    <row r="51" spans="1:10" s="32" customFormat="1" ht="20.25" customHeight="1">
      <c r="A51" s="77"/>
      <c r="B51" s="35"/>
      <c r="C51" s="189"/>
      <c r="D51" s="189"/>
      <c r="E51" s="189"/>
      <c r="F51" s="190"/>
      <c r="G51" s="190"/>
      <c r="H51" s="190"/>
      <c r="I51" s="190"/>
    </row>
    <row r="52" spans="1:10" s="32" customFormat="1" ht="20.25" customHeight="1">
      <c r="A52" s="20" t="s">
        <v>19</v>
      </c>
      <c r="B52" s="35"/>
      <c r="C52" s="13"/>
      <c r="D52" s="13"/>
      <c r="E52" s="13"/>
      <c r="F52" s="13"/>
      <c r="G52" s="13"/>
      <c r="H52" s="186"/>
      <c r="I52" s="13"/>
    </row>
    <row r="53" spans="1:10" s="32" customFormat="1" ht="20.25" customHeight="1">
      <c r="A53" s="42" t="s">
        <v>148</v>
      </c>
      <c r="B53" s="35"/>
      <c r="C53" s="13">
        <v>173</v>
      </c>
      <c r="D53" s="13"/>
      <c r="E53" s="13">
        <v>36</v>
      </c>
      <c r="F53" s="13"/>
      <c r="G53" s="13">
        <v>128</v>
      </c>
      <c r="H53" s="186"/>
      <c r="I53" s="13">
        <v>25</v>
      </c>
    </row>
    <row r="54" spans="1:10" s="32" customFormat="1" ht="20.25" customHeight="1">
      <c r="A54" s="32" t="s">
        <v>119</v>
      </c>
      <c r="C54" s="13">
        <v>-18847</v>
      </c>
      <c r="D54" s="13"/>
      <c r="E54" s="13">
        <v>-25950</v>
      </c>
      <c r="F54" s="13"/>
      <c r="G54" s="13">
        <v>-14763</v>
      </c>
      <c r="H54" s="192"/>
      <c r="I54" s="13">
        <v>-22005</v>
      </c>
    </row>
    <row r="55" spans="1:10" s="32" customFormat="1" ht="20.25" customHeight="1">
      <c r="A55" s="32" t="s">
        <v>160</v>
      </c>
      <c r="C55" s="193">
        <v>5</v>
      </c>
      <c r="D55" s="24"/>
      <c r="E55" s="193">
        <v>280</v>
      </c>
      <c r="F55" s="194"/>
      <c r="G55" s="186">
        <v>5</v>
      </c>
      <c r="H55" s="192"/>
      <c r="I55" s="186">
        <v>0</v>
      </c>
    </row>
    <row r="56" spans="1:10" s="32" customFormat="1" ht="20.25" customHeight="1">
      <c r="A56" s="42" t="s">
        <v>120</v>
      </c>
      <c r="C56" s="192">
        <v>-860</v>
      </c>
      <c r="D56" s="24"/>
      <c r="E56" s="192">
        <v>-125</v>
      </c>
      <c r="F56" s="194"/>
      <c r="G56" s="186">
        <v>-695</v>
      </c>
      <c r="H56" s="192"/>
      <c r="I56" s="186">
        <v>-125</v>
      </c>
    </row>
    <row r="57" spans="1:10" s="32" customFormat="1" ht="20.25" customHeight="1">
      <c r="A57" s="9" t="s">
        <v>122</v>
      </c>
      <c r="B57" s="35"/>
      <c r="C57" s="188">
        <f>SUM(C53:C56)</f>
        <v>-19529</v>
      </c>
      <c r="D57" s="195"/>
      <c r="E57" s="188">
        <f>SUM(E53:E56)</f>
        <v>-25759</v>
      </c>
      <c r="F57" s="186"/>
      <c r="G57" s="188">
        <f>SUM(G53:G56)</f>
        <v>-15325</v>
      </c>
      <c r="H57" s="186"/>
      <c r="I57" s="188">
        <f>SUM(I53:I56)</f>
        <v>-22105</v>
      </c>
    </row>
    <row r="58" spans="1:10" s="32" customFormat="1" ht="20.25" customHeight="1">
      <c r="A58" s="77"/>
      <c r="B58" s="35"/>
      <c r="C58" s="189"/>
      <c r="D58" s="195"/>
      <c r="E58" s="189"/>
      <c r="F58" s="186"/>
      <c r="G58" s="186"/>
      <c r="H58" s="186"/>
      <c r="I58" s="186"/>
    </row>
    <row r="59" spans="1:10" s="32" customFormat="1" ht="20.25" customHeight="1">
      <c r="A59" s="170" t="s">
        <v>20</v>
      </c>
      <c r="B59" s="35"/>
      <c r="C59" s="186"/>
      <c r="D59" s="186"/>
      <c r="E59" s="186"/>
      <c r="F59" s="186"/>
      <c r="G59" s="186"/>
      <c r="H59" s="186"/>
      <c r="I59" s="186"/>
    </row>
    <row r="60" spans="1:10" s="32" customFormat="1" ht="20.25" customHeight="1">
      <c r="A60" s="170" t="s">
        <v>149</v>
      </c>
      <c r="B60" s="35"/>
      <c r="C60" s="186"/>
      <c r="D60" s="24"/>
      <c r="E60" s="186"/>
      <c r="F60" s="194"/>
      <c r="G60" s="186"/>
      <c r="H60" s="24"/>
      <c r="I60" s="186"/>
    </row>
    <row r="61" spans="1:10" s="32" customFormat="1" ht="20.25" customHeight="1">
      <c r="A61" s="171" t="s">
        <v>150</v>
      </c>
      <c r="C61" s="186">
        <v>0</v>
      </c>
      <c r="D61" s="24"/>
      <c r="E61" s="186">
        <v>-40000</v>
      </c>
      <c r="F61" s="194"/>
      <c r="G61" s="186">
        <v>0</v>
      </c>
      <c r="H61" s="24"/>
      <c r="I61" s="186">
        <v>-40000</v>
      </c>
      <c r="J61" s="82"/>
    </row>
    <row r="62" spans="1:10" s="32" customFormat="1" ht="20.25" hidden="1" customHeight="1">
      <c r="A62" s="106" t="s">
        <v>151</v>
      </c>
      <c r="B62" s="35"/>
      <c r="C62" s="186">
        <v>0</v>
      </c>
      <c r="D62" s="24"/>
      <c r="E62" s="186">
        <v>0</v>
      </c>
      <c r="F62" s="194"/>
      <c r="G62" s="186">
        <v>0</v>
      </c>
      <c r="H62" s="24"/>
      <c r="I62" s="186">
        <v>0</v>
      </c>
    </row>
    <row r="63" spans="1:10" s="32" customFormat="1" ht="20.25" customHeight="1">
      <c r="A63" s="171" t="s">
        <v>152</v>
      </c>
      <c r="C63" s="186">
        <v>0</v>
      </c>
      <c r="D63" s="24"/>
      <c r="E63" s="186">
        <v>0</v>
      </c>
      <c r="F63" s="194"/>
      <c r="G63" s="186">
        <v>0</v>
      </c>
      <c r="H63" s="24"/>
      <c r="I63" s="186">
        <v>7000</v>
      </c>
    </row>
    <row r="64" spans="1:10" s="32" customFormat="1" ht="20.25" customHeight="1">
      <c r="A64" s="106" t="s">
        <v>189</v>
      </c>
      <c r="C64" s="186">
        <v>0</v>
      </c>
      <c r="D64" s="24"/>
      <c r="E64" s="186">
        <v>0</v>
      </c>
      <c r="F64" s="194"/>
      <c r="G64" s="186">
        <v>-50000</v>
      </c>
      <c r="H64" s="24"/>
      <c r="I64" s="186">
        <v>0</v>
      </c>
    </row>
    <row r="65" spans="1:10" s="32" customFormat="1" ht="20.25" customHeight="1">
      <c r="A65" s="111" t="s">
        <v>153</v>
      </c>
      <c r="C65" s="188">
        <f>SUM(C61:C64)</f>
        <v>0</v>
      </c>
      <c r="D65" s="196"/>
      <c r="E65" s="188">
        <f>SUM(E61:E64)</f>
        <v>-40000</v>
      </c>
      <c r="F65" s="197"/>
      <c r="G65" s="188">
        <f>SUM(G61:G64)</f>
        <v>-50000</v>
      </c>
      <c r="H65" s="196"/>
      <c r="I65" s="188">
        <f>SUM(I61:I64)</f>
        <v>-33000</v>
      </c>
    </row>
    <row r="66" spans="1:10" s="32" customFormat="1" ht="20.25" customHeight="1">
      <c r="A66" s="32" t="s">
        <v>151</v>
      </c>
      <c r="B66" s="36">
        <v>12</v>
      </c>
      <c r="C66" s="186">
        <v>-12000</v>
      </c>
      <c r="D66" s="24"/>
      <c r="E66" s="186">
        <v>0</v>
      </c>
      <c r="F66" s="194"/>
      <c r="G66" s="186">
        <v>-12000</v>
      </c>
      <c r="H66" s="24"/>
      <c r="I66" s="186">
        <v>0</v>
      </c>
    </row>
    <row r="67" spans="1:10" s="32" customFormat="1" ht="20.25" customHeight="1">
      <c r="A67" s="171" t="s">
        <v>21</v>
      </c>
      <c r="C67" s="186">
        <v>0</v>
      </c>
      <c r="D67" s="24"/>
      <c r="E67" s="186">
        <v>-233</v>
      </c>
      <c r="F67" s="194"/>
      <c r="G67" s="186">
        <v>-7684</v>
      </c>
      <c r="H67" s="24"/>
      <c r="I67" s="186">
        <v>-9577</v>
      </c>
    </row>
    <row r="68" spans="1:10" s="32" customFormat="1" ht="20.25" customHeight="1">
      <c r="A68" s="41" t="s">
        <v>124</v>
      </c>
      <c r="B68" s="35"/>
      <c r="C68" s="188">
        <f>SUM(C65:C67)</f>
        <v>-12000</v>
      </c>
      <c r="D68" s="195"/>
      <c r="E68" s="188">
        <f>SUM(E65:E67)</f>
        <v>-40233</v>
      </c>
      <c r="F68" s="186"/>
      <c r="G68" s="188">
        <f>SUM(G65:G67)</f>
        <v>-69684</v>
      </c>
      <c r="H68" s="186"/>
      <c r="I68" s="188">
        <f>SUM(I65:I67)</f>
        <v>-42577</v>
      </c>
      <c r="J68" s="49"/>
    </row>
    <row r="69" spans="1:10" s="32" customFormat="1" ht="20.25" customHeight="1">
      <c r="A69" s="77"/>
      <c r="B69" s="35"/>
      <c r="C69" s="189"/>
      <c r="D69" s="195"/>
      <c r="E69" s="189"/>
      <c r="F69" s="186"/>
      <c r="G69" s="186"/>
      <c r="H69" s="186"/>
      <c r="I69" s="186"/>
    </row>
    <row r="70" spans="1:10" s="32" customFormat="1" ht="20.25" customHeight="1">
      <c r="A70" s="30" t="s">
        <v>80</v>
      </c>
      <c r="B70" s="31"/>
      <c r="F70" s="31"/>
      <c r="G70" s="31"/>
      <c r="H70" s="31"/>
      <c r="I70" s="31"/>
    </row>
    <row r="71" spans="1:10" ht="20.25" customHeight="1">
      <c r="A71" s="33" t="str">
        <f>A2</f>
        <v>Statement of cash flows</v>
      </c>
      <c r="B71" s="65"/>
      <c r="C71" s="65"/>
      <c r="D71" s="65"/>
      <c r="E71" s="65"/>
      <c r="F71" s="65"/>
    </row>
    <row r="72" spans="1:10" ht="20.25" customHeight="1">
      <c r="A72" s="215" t="str">
        <f>A3</f>
        <v>For the nine-month period ended 30 September 2018 (Unaudited)</v>
      </c>
      <c r="B72" s="215"/>
      <c r="C72" s="215"/>
      <c r="D72" s="215"/>
      <c r="E72" s="215"/>
      <c r="F72" s="215"/>
    </row>
    <row r="73" spans="1:10" ht="20.25" customHeight="1">
      <c r="A73" s="34"/>
    </row>
    <row r="74" spans="1:10" ht="20.25" customHeight="1">
      <c r="A74" s="77"/>
      <c r="B74" s="35"/>
      <c r="C74" s="211" t="s">
        <v>88</v>
      </c>
      <c r="D74" s="211"/>
      <c r="E74" s="211"/>
      <c r="F74" s="32"/>
      <c r="G74" s="211" t="s">
        <v>89</v>
      </c>
      <c r="H74" s="211"/>
      <c r="I74" s="211"/>
    </row>
    <row r="75" spans="1:10" ht="20.25" customHeight="1">
      <c r="A75" s="77"/>
      <c r="B75" s="35"/>
      <c r="C75" s="212" t="s">
        <v>87</v>
      </c>
      <c r="D75" s="212"/>
      <c r="E75" s="212"/>
      <c r="F75" s="48"/>
      <c r="G75" s="212" t="s">
        <v>87</v>
      </c>
      <c r="H75" s="212"/>
      <c r="I75" s="212"/>
    </row>
    <row r="76" spans="1:10" ht="20.25" customHeight="1">
      <c r="A76" s="32"/>
      <c r="B76" s="36"/>
      <c r="C76" s="35">
        <v>2018</v>
      </c>
      <c r="D76" s="35"/>
      <c r="E76" s="35">
        <v>2017</v>
      </c>
      <c r="F76" s="35"/>
      <c r="G76" s="35">
        <v>2018</v>
      </c>
      <c r="H76" s="35"/>
      <c r="I76" s="35">
        <v>2017</v>
      </c>
    </row>
    <row r="77" spans="1:10" ht="20.25" customHeight="1">
      <c r="A77" s="32"/>
      <c r="B77" s="35"/>
      <c r="C77" s="208" t="s">
        <v>32</v>
      </c>
      <c r="D77" s="208"/>
      <c r="E77" s="208"/>
      <c r="F77" s="208"/>
      <c r="G77" s="208"/>
      <c r="H77" s="208"/>
      <c r="I77" s="208"/>
    </row>
    <row r="78" spans="1:10" s="106" customFormat="1" ht="17.25" customHeight="1">
      <c r="A78" s="106" t="s">
        <v>154</v>
      </c>
      <c r="B78" s="127"/>
      <c r="C78" s="107"/>
      <c r="D78" s="107"/>
      <c r="E78" s="107"/>
      <c r="F78" s="107"/>
      <c r="G78" s="107"/>
      <c r="H78" s="107"/>
      <c r="I78" s="107"/>
    </row>
    <row r="79" spans="1:10" s="106" customFormat="1" ht="21" customHeight="1">
      <c r="A79" s="106" t="s">
        <v>176</v>
      </c>
      <c r="B79" s="127"/>
      <c r="C79" s="204">
        <f>SUM('CF13-15'!C68,'CF13-15'!C57,'CF13-15'!C50)</f>
        <v>167196</v>
      </c>
      <c r="E79" s="204">
        <f>SUM('CF13-15'!E68,'CF13-15'!E57,'CF13-15'!E50)</f>
        <v>99556</v>
      </c>
      <c r="G79" s="204">
        <f>SUM('CF13-15'!G68,'CF13-15'!G57,'CF13-15'!G50)</f>
        <v>69847</v>
      </c>
      <c r="H79" s="205"/>
      <c r="I79" s="204">
        <f>SUM('CF13-15'!I68,'CF13-15'!I57,'CF13-15'!I50)</f>
        <v>81459</v>
      </c>
      <c r="J79" s="205"/>
    </row>
    <row r="80" spans="1:10" s="106" customFormat="1" ht="21" customHeight="1">
      <c r="A80" s="106" t="s">
        <v>177</v>
      </c>
      <c r="B80" s="127"/>
      <c r="C80" s="204"/>
      <c r="E80" s="204"/>
      <c r="G80" s="204"/>
      <c r="H80" s="205"/>
      <c r="I80" s="204"/>
      <c r="J80" s="205"/>
    </row>
    <row r="81" spans="1:10" s="106" customFormat="1" ht="21" customHeight="1">
      <c r="A81" s="106" t="s">
        <v>190</v>
      </c>
      <c r="B81" s="127"/>
      <c r="C81" s="206">
        <v>-511</v>
      </c>
      <c r="E81" s="198">
        <v>0</v>
      </c>
      <c r="G81" s="206">
        <v>-511</v>
      </c>
      <c r="H81" s="205"/>
      <c r="I81" s="198">
        <v>0</v>
      </c>
      <c r="J81" s="205"/>
    </row>
    <row r="82" spans="1:10" ht="20.25" customHeight="1">
      <c r="A82" s="77" t="s">
        <v>154</v>
      </c>
      <c r="B82" s="35"/>
      <c r="C82" s="180">
        <f>SUM(C79:C81)</f>
        <v>166685</v>
      </c>
      <c r="D82" s="91"/>
      <c r="E82" s="180">
        <f>SUM(E79:E81)</f>
        <v>99556</v>
      </c>
      <c r="F82" s="180"/>
      <c r="G82" s="180">
        <f>SUM(G79:G81)</f>
        <v>69336</v>
      </c>
      <c r="H82" s="102"/>
      <c r="I82" s="180">
        <f>SUM(I79:I81)</f>
        <v>81459</v>
      </c>
    </row>
    <row r="83" spans="1:10" ht="20.25" customHeight="1">
      <c r="A83" s="32" t="s">
        <v>77</v>
      </c>
      <c r="B83" s="32"/>
      <c r="C83" s="181">
        <v>123004</v>
      </c>
      <c r="D83" s="181"/>
      <c r="E83" s="181">
        <v>17766</v>
      </c>
      <c r="F83" s="172"/>
      <c r="G83" s="91">
        <v>57767</v>
      </c>
      <c r="H83" s="102"/>
      <c r="I83" s="91">
        <v>8702</v>
      </c>
    </row>
    <row r="84" spans="1:10" ht="20.25" customHeight="1" thickBot="1">
      <c r="A84" s="41" t="s">
        <v>115</v>
      </c>
      <c r="B84" s="36"/>
      <c r="C84" s="182">
        <f>SUM(C82:C83)</f>
        <v>289689</v>
      </c>
      <c r="D84" s="91"/>
      <c r="E84" s="182">
        <f>SUM(E82:E83)</f>
        <v>117322</v>
      </c>
      <c r="F84" s="91"/>
      <c r="G84" s="182">
        <f>SUM(G82:G83)</f>
        <v>127103</v>
      </c>
      <c r="H84" s="91"/>
      <c r="I84" s="182">
        <f>SUM(I82:I83)</f>
        <v>90161</v>
      </c>
    </row>
    <row r="85" spans="1:10" ht="20.25" customHeight="1" thickTop="1">
      <c r="B85" s="35"/>
      <c r="C85" s="183">
        <v>84061</v>
      </c>
      <c r="D85" s="183"/>
      <c r="E85" s="183">
        <v>43806</v>
      </c>
      <c r="F85" s="184"/>
      <c r="G85" s="183">
        <v>44687</v>
      </c>
      <c r="H85" s="185"/>
      <c r="I85" s="183">
        <v>34928</v>
      </c>
    </row>
    <row r="86" spans="1:10" ht="20.25" customHeight="1">
      <c r="A86" s="37" t="s">
        <v>58</v>
      </c>
      <c r="B86" s="32"/>
      <c r="C86" s="91"/>
      <c r="D86" s="91"/>
      <c r="E86" s="91"/>
      <c r="F86" s="91"/>
      <c r="G86" s="91"/>
      <c r="H86" s="91"/>
      <c r="I86" s="91"/>
    </row>
    <row r="87" spans="1:10" ht="20.25" customHeight="1">
      <c r="A87" s="10" t="s">
        <v>116</v>
      </c>
      <c r="B87" s="32"/>
      <c r="C87" s="91"/>
      <c r="D87" s="91"/>
      <c r="E87" s="91"/>
      <c r="F87" s="91"/>
      <c r="G87" s="91"/>
      <c r="H87" s="91"/>
      <c r="I87" s="91"/>
    </row>
    <row r="88" spans="1:10" ht="20.25" customHeight="1">
      <c r="A88" s="11" t="s">
        <v>118</v>
      </c>
      <c r="B88" s="32"/>
      <c r="C88" s="91">
        <v>7468</v>
      </c>
      <c r="D88" s="91"/>
      <c r="E88" s="91">
        <v>7874</v>
      </c>
      <c r="F88" s="91"/>
      <c r="G88" s="91">
        <v>7166</v>
      </c>
      <c r="H88" s="91"/>
      <c r="I88" s="91">
        <v>7704</v>
      </c>
    </row>
    <row r="89" spans="1:10" ht="20.25" customHeight="1">
      <c r="A89" s="11"/>
      <c r="B89" s="32"/>
      <c r="C89" s="174">
        <f>C84-'BS2-4'!C12</f>
        <v>0</v>
      </c>
      <c r="D89" s="172"/>
      <c r="E89" s="174"/>
      <c r="F89" s="172"/>
      <c r="G89" s="174">
        <f>G84-'BS2-4'!G12</f>
        <v>0</v>
      </c>
      <c r="H89" s="91"/>
      <c r="I89" s="174"/>
    </row>
    <row r="90" spans="1:10" ht="20.25" customHeight="1">
      <c r="A90" s="11"/>
      <c r="C90" s="202"/>
      <c r="D90" s="31"/>
      <c r="E90" s="31"/>
      <c r="G90" s="202"/>
    </row>
    <row r="91" spans="1:10" ht="20.25" customHeight="1">
      <c r="A91" s="11"/>
      <c r="B91" s="32"/>
      <c r="C91" s="84"/>
      <c r="D91" s="83"/>
      <c r="E91" s="84"/>
      <c r="F91" s="35"/>
      <c r="G91" s="84"/>
      <c r="H91" s="32"/>
      <c r="I91" s="84"/>
    </row>
  </sheetData>
  <mergeCells count="18">
    <mergeCell ref="C75:E75"/>
    <mergeCell ref="G75:I75"/>
    <mergeCell ref="C77:I77"/>
    <mergeCell ref="A36:F36"/>
    <mergeCell ref="C38:E38"/>
    <mergeCell ref="G38:I38"/>
    <mergeCell ref="C39:E39"/>
    <mergeCell ref="G39:I39"/>
    <mergeCell ref="C41:I41"/>
    <mergeCell ref="A72:F72"/>
    <mergeCell ref="C74:E74"/>
    <mergeCell ref="G74:I74"/>
    <mergeCell ref="C8:I8"/>
    <mergeCell ref="A3:F3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95" firstPageNumber="13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2" manualBreakCount="2">
    <brk id="33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BS2-4</vt:lpstr>
      <vt:lpstr>PL5-8</vt:lpstr>
      <vt:lpstr>SH9-10</vt:lpstr>
      <vt:lpstr>SH11-12</vt:lpstr>
      <vt:lpstr>CF13-15</vt:lpstr>
      <vt:lpstr>'BS2-4'!Print_Area</vt:lpstr>
      <vt:lpstr>'CF13-15'!Print_Area</vt:lpstr>
      <vt:lpstr>'SH11-12'!Print_Area</vt:lpstr>
      <vt:lpstr>'SH9-10'!Print_Area</vt:lpstr>
    </vt:vector>
  </TitlesOfParts>
  <Company>iLLUSiON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Tidarat  Pakeeporn</cp:lastModifiedBy>
  <cp:lastPrinted>2018-10-31T11:24:27Z</cp:lastPrinted>
  <dcterms:created xsi:type="dcterms:W3CDTF">2006-01-24T02:20:22Z</dcterms:created>
  <dcterms:modified xsi:type="dcterms:W3CDTF">2018-11-01T08:03:19Z</dcterms:modified>
</cp:coreProperties>
</file>