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defaultThemeVersion="124226"/>
  <bookViews>
    <workbookView xWindow="-15" yWindow="3690" windowWidth="20520" windowHeight="4440" tabRatio="814"/>
  </bookViews>
  <sheets>
    <sheet name="2-4" sheetId="1" r:id="rId1"/>
    <sheet name="5-8" sheetId="2" r:id="rId2"/>
    <sheet name="9-10" sheetId="3" r:id="rId3"/>
    <sheet name="11-12" sheetId="4" r:id="rId4"/>
    <sheet name="13-14" sheetId="5" r:id="rId5"/>
  </sheets>
  <definedNames>
    <definedName name="_xlnm.Print_Area" localSheetId="3">'11-12'!$A$1:$AA$55</definedName>
    <definedName name="_xlnm.Print_Area" localSheetId="4">'13-14'!$A$1:$K$76</definedName>
    <definedName name="_xlnm.Print_Area" localSheetId="0">'2-4'!$A$1:$N$99</definedName>
    <definedName name="_xlnm.Print_Area" localSheetId="1">'5-8'!$A$1:$N$164</definedName>
    <definedName name="_xlnm.Print_Area" localSheetId="2">'9-10'!$A$1:$AE$60</definedName>
    <definedName name="Z_069E0889_B20F_4E0D_9260_2CB4F9299217_.wvu.PrintArea" localSheetId="0" hidden="1">'2-4'!$A$1:$M$99</definedName>
    <definedName name="Z_069E0889_B20F_4E0D_9260_2CB4F9299217_.wvu.PrintArea" localSheetId="1" hidden="1">'5-8'!$A$83:$M$127</definedName>
    <definedName name="Z_069E0889_B20F_4E0D_9260_2CB4F9299217_.wvu.PrintArea" localSheetId="2" hidden="1">'9-10'!$A$1:$Z$2</definedName>
    <definedName name="Z_1D1251E2_89B9_4FCF_B48E_D19D24942D98_.wvu.PrintArea" localSheetId="4" hidden="1">'13-14'!$A$1:$J$2</definedName>
    <definedName name="Z_1D1251E2_89B9_4FCF_B48E_D19D24942D98_.wvu.PrintArea" localSheetId="0" hidden="1">'2-4'!$A$1:$M$99</definedName>
    <definedName name="Z_1D1251E2_89B9_4FCF_B48E_D19D24942D98_.wvu.PrintArea" localSheetId="1" hidden="1">'5-8'!$A$83:$M$127</definedName>
    <definedName name="Z_1D1251E2_89B9_4FCF_B48E_D19D24942D98_.wvu.PrintArea" localSheetId="2" hidden="1">'9-10'!$A$1:$Z$2</definedName>
    <definedName name="Z_383B3A0A_8A62_4A41_AAE8_CDACCB22FC4C_.wvu.PrintArea" localSheetId="4" hidden="1">'13-14'!$A$1:$J$2</definedName>
    <definedName name="Z_383B3A0A_8A62_4A41_AAE8_CDACCB22FC4C_.wvu.PrintArea" localSheetId="0" hidden="1">'2-4'!$A$1:$M$99</definedName>
    <definedName name="Z_383B3A0A_8A62_4A41_AAE8_CDACCB22FC4C_.wvu.PrintArea" localSheetId="1" hidden="1">'5-8'!$A$83:$M$127</definedName>
    <definedName name="Z_383B3A0A_8A62_4A41_AAE8_CDACCB22FC4C_.wvu.PrintArea" localSheetId="2" hidden="1">'9-10'!$A$1:$Z$2</definedName>
    <definedName name="Z_4FCC7E43_A3A8_4E66_A134_7124BF0661F0_.wvu.PrintArea" localSheetId="4" hidden="1">'13-14'!$A$1:$J$2</definedName>
    <definedName name="Z_4FCC7E43_A3A8_4E66_A134_7124BF0661F0_.wvu.PrintArea" localSheetId="0" hidden="1">'2-4'!$A$1:$M$99</definedName>
    <definedName name="Z_4FCC7E43_A3A8_4E66_A134_7124BF0661F0_.wvu.PrintArea" localSheetId="1" hidden="1">'5-8'!$A$83:$M$127</definedName>
    <definedName name="Z_4FCC7E43_A3A8_4E66_A134_7124BF0661F0_.wvu.PrintArea" localSheetId="2" hidden="1">'9-10'!$A$1:$Z$2</definedName>
    <definedName name="Z_6F5991F0_4627_4AFB_9F32_9A0EE9B6F22D_.wvu.PrintArea" localSheetId="4" hidden="1">'13-14'!$A$1:$J$2</definedName>
    <definedName name="Z_6F5991F0_4627_4AFB_9F32_9A0EE9B6F22D_.wvu.PrintArea" localSheetId="0" hidden="1">'2-4'!$A$1:$M$99</definedName>
    <definedName name="Z_6F5991F0_4627_4AFB_9F32_9A0EE9B6F22D_.wvu.PrintArea" localSheetId="1" hidden="1">'5-8'!$A$83:$M$127</definedName>
    <definedName name="Z_6F5991F0_4627_4AFB_9F32_9A0EE9B6F22D_.wvu.PrintArea" localSheetId="2" hidden="1">'9-10'!$A$1:$Z$2</definedName>
    <definedName name="Z_774AAA16_7E7C_441B_9225_1F076876204B_.wvu.PrintArea" localSheetId="4" hidden="1">'13-14'!$A$1:$J$2</definedName>
    <definedName name="Z_774AAA16_7E7C_441B_9225_1F076876204B_.wvu.PrintArea" localSheetId="0" hidden="1">'2-4'!$A$1:$M$99</definedName>
    <definedName name="Z_774AAA16_7E7C_441B_9225_1F076876204B_.wvu.PrintArea" localSheetId="1" hidden="1">'5-8'!$A$83:$M$127</definedName>
    <definedName name="Z_774AAA16_7E7C_441B_9225_1F076876204B_.wvu.PrintArea" localSheetId="2" hidden="1">'9-10'!$A$1:$Z$2</definedName>
    <definedName name="Z_89C050A0_C566_4E1C_AAEC_934F63068EFB_.wvu.PrintArea" localSheetId="4" hidden="1">'13-14'!$A$1:$J$2</definedName>
    <definedName name="Z_89C050A0_C566_4E1C_AAEC_934F63068EFB_.wvu.PrintArea" localSheetId="0" hidden="1">'2-4'!$A$1:$M$99</definedName>
    <definedName name="Z_89C050A0_C566_4E1C_AAEC_934F63068EFB_.wvu.PrintArea" localSheetId="1" hidden="1">'5-8'!$A$83:$M$127</definedName>
    <definedName name="Z_89C050A0_C566_4E1C_AAEC_934F63068EFB_.wvu.PrintArea" localSheetId="2" hidden="1">'9-10'!$A$1:$Z$2</definedName>
    <definedName name="Z_919964C5_2EFA_4AFB_A9CA_CAB5BE0E09E5_.wvu.PrintArea" localSheetId="0" hidden="1">'2-4'!$A$1:$M$99</definedName>
    <definedName name="Z_919964C5_2EFA_4AFB_A9CA_CAB5BE0E09E5_.wvu.PrintArea" localSheetId="1" hidden="1">'5-8'!$A$83:$M$127</definedName>
    <definedName name="Z_919964C5_2EFA_4AFB_A9CA_CAB5BE0E09E5_.wvu.PrintArea" localSheetId="2" hidden="1">'9-10'!$A$1:$Z$2</definedName>
    <definedName name="Z_AD8C9BCF_4000_4235_AE43_D8CE496CCC26_.wvu.PrintArea" localSheetId="4" hidden="1">'13-14'!$A$1:$J$2</definedName>
    <definedName name="Z_AD8C9BCF_4000_4235_AE43_D8CE496CCC26_.wvu.PrintArea" localSheetId="0" hidden="1">'2-4'!$A$1:$M$99</definedName>
    <definedName name="Z_AD8C9BCF_4000_4235_AE43_D8CE496CCC26_.wvu.PrintArea" localSheetId="1" hidden="1">'5-8'!$A$83:$M$127</definedName>
    <definedName name="Z_AD8C9BCF_4000_4235_AE43_D8CE496CCC26_.wvu.PrintArea" localSheetId="2" hidden="1">'9-10'!$A$1:$Z$2</definedName>
    <definedName name="Z_ECEF1F32_93C7_4D8C_8D83_8AA7B3E6AFBA_.wvu.PrintArea" localSheetId="0" hidden="1">'2-4'!$A$1:$M$99</definedName>
    <definedName name="Z_ECEF1F32_93C7_4D8C_8D83_8AA7B3E6AFBA_.wvu.PrintArea" localSheetId="1" hidden="1">'5-8'!$A$83:$M$127</definedName>
    <definedName name="Z_ECEF1F32_93C7_4D8C_8D83_8AA7B3E6AFBA_.wvu.PrintArea" localSheetId="2" hidden="1">'9-10'!$A$1:$Z$2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'5-8'!#REF!,'5-8'!#REF!,'5-8'!#REF!,'5-8'!#REF!,'5-8'!#REF!</definedName>
    <definedName name="Z_EF4C1BB4_D942_4057_AFCC_CF320E381EF4_.wvu.Cols" localSheetId="1" hidden="1">'5-8'!#REF!</definedName>
    <definedName name="Z_EF4C1BB4_D942_4057_AFCC_CF320E381EF4_.wvu.PrintArea" localSheetId="3" hidden="1">'11-12'!$A$1:$AA$55</definedName>
    <definedName name="Z_EF4C1BB4_D942_4057_AFCC_CF320E381EF4_.wvu.PrintArea" localSheetId="4" hidden="1">'13-14'!$A$1:$K$76</definedName>
    <definedName name="Z_EF4C1BB4_D942_4057_AFCC_CF320E381EF4_.wvu.PrintArea" localSheetId="0" hidden="1">'2-4'!$A$1:$N$99</definedName>
    <definedName name="Z_EF4C1BB4_D942_4057_AFCC_CF320E381EF4_.wvu.PrintArea" localSheetId="1" hidden="1">'5-8'!$A$1:$N$164</definedName>
    <definedName name="Z_EF4C1BB4_D942_4057_AFCC_CF320E381EF4_.wvu.PrintArea" localSheetId="2" hidden="1">'9-10'!$A$1:$AE$60</definedName>
    <definedName name="Z_EF4C1BB4_D942_4057_AFCC_CF320E381EF4_.wvu.Rows" localSheetId="4" hidden="1">'13-14'!$70:$72</definedName>
    <definedName name="Z_EF4C1BB4_D942_4057_AFCC_CF320E381EF4_.wvu.Rows" localSheetId="0" hidden="1">'2-4'!$14:$14,'2-4'!$49:$49,'2-4'!$51:$51</definedName>
    <definedName name="Z_EF4C1BB4_D942_4057_AFCC_CF320E381EF4_.wvu.Rows" localSheetId="1" hidden="1">'5-8'!$10:$10,'5-8'!$14:$14,'5-8'!$21:$21,'5-8'!$26:$28,'5-8'!$67:$69,'5-8'!$107:$110,'5-8'!$149:$151</definedName>
    <definedName name="Z_FED2835A_53CD_4B5A_B822_7BAA5E44F41E_.wvu.PrintArea" localSheetId="4" hidden="1">'13-14'!$A$1:$J$2</definedName>
    <definedName name="Z_FED2835A_53CD_4B5A_B822_7BAA5E44F41E_.wvu.PrintArea" localSheetId="0" hidden="1">'2-4'!$A$1:$M$99</definedName>
    <definedName name="Z_FED2835A_53CD_4B5A_B822_7BAA5E44F41E_.wvu.PrintArea" localSheetId="1" hidden="1">'5-8'!$A$83:$M$127</definedName>
    <definedName name="Z_FED2835A_53CD_4B5A_B822_7BAA5E44F41E_.wvu.PrintArea" localSheetId="2" hidden="1">'9-10'!$A$1:$Z$2</definedName>
  </definedNames>
  <calcPr calcId="145621" calcOnSave="0"/>
  <customWorkbookViews>
    <customWorkbookView name="Shin - Personal View" guid="{FED2835A-53CD-4B5A-B822-7BAA5E44F41E}" mergeInterval="0" personalView="1" maximized="1" windowWidth="1020" windowHeight="550" activeSheetId="5" showComments="commIndAndComment"/>
    <customWorkbookView name="PwC User - Personal View" guid="{1D1251E2-89B9-4FCF-B48E-D19D24942D98}" mergeInterval="0" personalView="1" maximized="1" windowWidth="1020" windowHeight="596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choon - Personal View" guid="{6F5991F0-4627-4AFB-9F32-9A0EE9B6F22D}" mergeInterval="0" personalView="1" maximized="1" windowWidth="983" windowHeight="569" tabRatio="601" activeSheetId="5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5"/>
    <customWorkbookView name="rattanachai - Personal View" guid="{774AAA16-7E7C-441B-9225-1F076876204B}" mergeInterval="0" personalView="1" maximized="1" windowWidth="796" windowHeight="333" activeSheetId="5"/>
    <customWorkbookView name="Center_FA - Personal View" guid="{4FCC7E43-A3A8-4E66-A134-7124BF0661F0}" mergeInterval="0" personalView="1" maximized="1" windowWidth="994" windowHeight="603" activeSheetId="2"/>
    <customWorkbookView name="Naruwat Nopakun - Personal View" guid="{EF4C1BB4-D942-4057-AFCC-CF320E381EF4}" mergeInterval="0" personalView="1" maximized="1" windowWidth="1362" windowHeight="553" tabRatio="814" activeSheetId="1"/>
  </customWorkbookViews>
</workbook>
</file>

<file path=xl/calcChain.xml><?xml version="1.0" encoding="utf-8"?>
<calcChain xmlns="http://schemas.openxmlformats.org/spreadsheetml/2006/main">
  <c r="D64" i="5" l="1"/>
  <c r="Y50" i="3" l="1"/>
  <c r="AA50" i="3" s="1"/>
  <c r="AE50" i="3" s="1"/>
  <c r="Y48" i="3"/>
  <c r="AA48" i="3" s="1"/>
  <c r="AE48" i="3" s="1"/>
  <c r="Y43" i="4"/>
  <c r="AA43" i="4" l="1"/>
  <c r="Y45" i="4" l="1"/>
  <c r="AA45" i="4" s="1"/>
  <c r="K69" i="2" l="1"/>
  <c r="K68" i="2"/>
  <c r="G69" i="2"/>
  <c r="G68" i="2"/>
  <c r="M4" i="2" l="1"/>
  <c r="M49" i="2" s="1"/>
  <c r="I81" i="2"/>
  <c r="M72" i="2"/>
  <c r="K72" i="2"/>
  <c r="I72" i="2"/>
  <c r="G72" i="2"/>
  <c r="M64" i="2"/>
  <c r="K64" i="2"/>
  <c r="I64" i="2"/>
  <c r="G64" i="2"/>
  <c r="M51" i="2"/>
  <c r="K51" i="2"/>
  <c r="I51" i="2"/>
  <c r="G51" i="2"/>
  <c r="A48" i="2"/>
  <c r="I41" i="2"/>
  <c r="M30" i="2"/>
  <c r="I30" i="2"/>
  <c r="M17" i="2"/>
  <c r="I17" i="2"/>
  <c r="G74" i="2" l="1"/>
  <c r="K74" i="2"/>
  <c r="M74" i="2"/>
  <c r="I74" i="2"/>
  <c r="M32" i="2"/>
  <c r="M34" i="2" s="1"/>
  <c r="M36" i="2" s="1"/>
  <c r="M41" i="2" s="1"/>
  <c r="M42" i="2" s="1"/>
  <c r="I32" i="2"/>
  <c r="I34" i="2" s="1"/>
  <c r="I36" i="2" s="1"/>
  <c r="I42" i="2" s="1"/>
  <c r="M53" i="2" l="1"/>
  <c r="M76" i="2" s="1"/>
  <c r="M81" i="2" s="1"/>
  <c r="M82" i="2" s="1"/>
  <c r="I53" i="2"/>
  <c r="I76" i="2" s="1"/>
  <c r="I82" i="2" s="1"/>
  <c r="Y13" i="4" l="1"/>
  <c r="AA13" i="4" l="1"/>
  <c r="Y39" i="4" l="1"/>
  <c r="Y18" i="3"/>
  <c r="AA18" i="3" s="1"/>
  <c r="AE18" i="3" s="1"/>
  <c r="AA39" i="4" l="1"/>
  <c r="M146" i="2" l="1"/>
  <c r="I146" i="2"/>
  <c r="G146" i="2"/>
  <c r="M154" i="2" l="1"/>
  <c r="K154" i="2"/>
  <c r="I154" i="2"/>
  <c r="G154" i="2"/>
  <c r="K146" i="2"/>
  <c r="M77" i="1" l="1"/>
  <c r="M42" i="1"/>
  <c r="J6" i="5" l="1"/>
  <c r="J44" i="5" s="1"/>
  <c r="H6" i="5"/>
  <c r="H44" i="5" s="1"/>
  <c r="F6" i="5"/>
  <c r="F44" i="5" s="1"/>
  <c r="D6" i="5"/>
  <c r="D44" i="5" s="1"/>
  <c r="M133" i="2"/>
  <c r="K133" i="2"/>
  <c r="I133" i="2"/>
  <c r="G133" i="2"/>
  <c r="M86" i="2" l="1"/>
  <c r="J4" i="5" s="1"/>
  <c r="J42" i="5" s="1"/>
  <c r="M131" i="2" l="1"/>
  <c r="AE4" i="3"/>
  <c r="M79" i="1"/>
  <c r="K79" i="1"/>
  <c r="I79" i="1"/>
  <c r="G79" i="1"/>
  <c r="M44" i="1"/>
  <c r="K44" i="1"/>
  <c r="I44" i="1"/>
  <c r="G44" i="1"/>
  <c r="AA4" i="4" l="1"/>
  <c r="AA30" i="4" s="1"/>
  <c r="AE34" i="3"/>
  <c r="Y51" i="3" l="1"/>
  <c r="AA51" i="3" s="1"/>
  <c r="AE51" i="3" l="1"/>
  <c r="Y46" i="4" l="1"/>
  <c r="AA46" i="4" s="1"/>
  <c r="K17" i="2" l="1"/>
  <c r="K62" i="1"/>
  <c r="K30" i="2"/>
  <c r="M35" i="1"/>
  <c r="K35" i="1"/>
  <c r="I35" i="1"/>
  <c r="I62" i="1"/>
  <c r="Y17" i="4"/>
  <c r="AA17" i="4" s="1"/>
  <c r="Y51" i="4"/>
  <c r="M99" i="2"/>
  <c r="Y16" i="4"/>
  <c r="AA16" i="4" s="1"/>
  <c r="W54" i="4"/>
  <c r="W55" i="4" s="1"/>
  <c r="S54" i="4"/>
  <c r="S55" i="4" s="1"/>
  <c r="Q54" i="4"/>
  <c r="Q55" i="4" s="1"/>
  <c r="Y53" i="4"/>
  <c r="AA53" i="4" s="1"/>
  <c r="Y48" i="4"/>
  <c r="Y41" i="4"/>
  <c r="W25" i="4"/>
  <c r="W26" i="4" s="1"/>
  <c r="S25" i="4"/>
  <c r="S26" i="4" s="1"/>
  <c r="Q25" i="4"/>
  <c r="Q26" i="4" s="1"/>
  <c r="Y24" i="4"/>
  <c r="AA24" i="4" s="1"/>
  <c r="Y19" i="4"/>
  <c r="Y15" i="4"/>
  <c r="A3" i="5"/>
  <c r="A41" i="5" s="1"/>
  <c r="A3" i="4"/>
  <c r="A29" i="4" s="1"/>
  <c r="A3" i="3"/>
  <c r="A33" i="3" s="1"/>
  <c r="A41" i="1"/>
  <c r="A76" i="1"/>
  <c r="A130" i="2"/>
  <c r="AC26" i="3"/>
  <c r="AC27" i="3" s="1"/>
  <c r="M26" i="3"/>
  <c r="M27" i="3" s="1"/>
  <c r="Y14" i="3"/>
  <c r="I123" i="2"/>
  <c r="H56" i="5"/>
  <c r="D56" i="5"/>
  <c r="F56" i="5"/>
  <c r="J56" i="5"/>
  <c r="F64" i="5"/>
  <c r="H64" i="5"/>
  <c r="J64" i="5"/>
  <c r="G25" i="4"/>
  <c r="G26" i="4" s="1"/>
  <c r="I25" i="4"/>
  <c r="I26" i="4" s="1"/>
  <c r="K25" i="4"/>
  <c r="K26" i="4" s="1"/>
  <c r="O25" i="4"/>
  <c r="O26" i="4" s="1"/>
  <c r="G54" i="4"/>
  <c r="G55" i="4" s="1"/>
  <c r="I54" i="4"/>
  <c r="I55" i="4" s="1"/>
  <c r="K54" i="4"/>
  <c r="K55" i="4" s="1"/>
  <c r="O54" i="4"/>
  <c r="O55" i="4" s="1"/>
  <c r="Y16" i="3"/>
  <c r="AA16" i="3" s="1"/>
  <c r="AE16" i="3" s="1"/>
  <c r="Y17" i="3"/>
  <c r="AA17" i="3" s="1"/>
  <c r="AE17" i="3" s="1"/>
  <c r="Y20" i="3"/>
  <c r="Y23" i="3"/>
  <c r="Y25" i="3"/>
  <c r="AA25" i="3" s="1"/>
  <c r="AE25" i="3" s="1"/>
  <c r="G26" i="3"/>
  <c r="G27" i="3" s="1"/>
  <c r="I26" i="3"/>
  <c r="I27" i="3" s="1"/>
  <c r="K26" i="3"/>
  <c r="K27" i="3" s="1"/>
  <c r="O26" i="3"/>
  <c r="O27" i="3" s="1"/>
  <c r="Q26" i="3"/>
  <c r="Q27" i="3" s="1"/>
  <c r="S26" i="3"/>
  <c r="S27" i="3" s="1"/>
  <c r="U26" i="3"/>
  <c r="U27" i="3" s="1"/>
  <c r="W26" i="3"/>
  <c r="W27" i="3" s="1"/>
  <c r="Y44" i="3"/>
  <c r="AA44" i="3" s="1"/>
  <c r="AE44" i="3" s="1"/>
  <c r="Y46" i="3"/>
  <c r="Y53" i="3"/>
  <c r="G59" i="3"/>
  <c r="G60" i="3" s="1"/>
  <c r="I59" i="3"/>
  <c r="I60" i="3" s="1"/>
  <c r="K59" i="3"/>
  <c r="K60" i="3" s="1"/>
  <c r="O59" i="3"/>
  <c r="O60" i="3" s="1"/>
  <c r="Q59" i="3"/>
  <c r="Q60" i="3" s="1"/>
  <c r="I99" i="2"/>
  <c r="I112" i="2"/>
  <c r="M112" i="2"/>
  <c r="I163" i="2"/>
  <c r="I22" i="1"/>
  <c r="M22" i="1"/>
  <c r="M62" i="1"/>
  <c r="I70" i="1"/>
  <c r="K70" i="1"/>
  <c r="M70" i="1"/>
  <c r="I94" i="1"/>
  <c r="I96" i="1" s="1"/>
  <c r="M94" i="1"/>
  <c r="M96" i="1" s="1"/>
  <c r="Y47" i="3"/>
  <c r="AA47" i="3" s="1"/>
  <c r="AE47" i="3" s="1"/>
  <c r="Y58" i="3"/>
  <c r="AA58" i="3" s="1"/>
  <c r="AE58" i="3" s="1"/>
  <c r="W59" i="3"/>
  <c r="W60" i="3" s="1"/>
  <c r="U59" i="3"/>
  <c r="U60" i="3" s="1"/>
  <c r="S59" i="3"/>
  <c r="S60" i="3" s="1"/>
  <c r="Y56" i="3"/>
  <c r="AA56" i="3" s="1"/>
  <c r="AE56" i="3" s="1"/>
  <c r="Y42" i="4"/>
  <c r="AA42" i="4" s="1"/>
  <c r="AA15" i="4" l="1"/>
  <c r="AA41" i="4"/>
  <c r="AA14" i="3"/>
  <c r="K32" i="2"/>
  <c r="K34" i="2" s="1"/>
  <c r="K36" i="2" s="1"/>
  <c r="G41" i="2"/>
  <c r="K61" i="3"/>
  <c r="I61" i="3"/>
  <c r="G61" i="3"/>
  <c r="I37" i="1"/>
  <c r="AB39" i="4"/>
  <c r="I56" i="4"/>
  <c r="M156" i="2"/>
  <c r="K99" i="2"/>
  <c r="K56" i="4"/>
  <c r="G56" i="4"/>
  <c r="M72" i="1"/>
  <c r="M98" i="1" s="1"/>
  <c r="I72" i="1"/>
  <c r="I98" i="1" s="1"/>
  <c r="K22" i="1"/>
  <c r="K37" i="1" s="1"/>
  <c r="K94" i="1"/>
  <c r="K96" i="1" s="1"/>
  <c r="G123" i="2"/>
  <c r="AA46" i="3"/>
  <c r="AE46" i="3" s="1"/>
  <c r="AB13" i="4"/>
  <c r="K156" i="2"/>
  <c r="K112" i="2"/>
  <c r="K72" i="1"/>
  <c r="Y54" i="4"/>
  <c r="Y55" i="4" s="1"/>
  <c r="AA51" i="4"/>
  <c r="M37" i="1"/>
  <c r="AF44" i="3"/>
  <c r="U54" i="4"/>
  <c r="U55" i="4" s="1"/>
  <c r="AB53" i="4"/>
  <c r="AF58" i="3"/>
  <c r="G156" i="2"/>
  <c r="AC59" i="3"/>
  <c r="AC60" i="3" s="1"/>
  <c r="AA53" i="3"/>
  <c r="Y59" i="3"/>
  <c r="Y60" i="3" s="1"/>
  <c r="I114" i="2"/>
  <c r="AB24" i="4"/>
  <c r="AF25" i="3"/>
  <c r="I156" i="2"/>
  <c r="AA20" i="3"/>
  <c r="AE20" i="3" s="1"/>
  <c r="AA23" i="3"/>
  <c r="Y26" i="3"/>
  <c r="Y27" i="3" s="1"/>
  <c r="Y22" i="4"/>
  <c r="U25" i="4"/>
  <c r="U26" i="4" s="1"/>
  <c r="M114" i="2"/>
  <c r="M116" i="2" s="1"/>
  <c r="M118" i="2" s="1"/>
  <c r="I116" i="2" l="1"/>
  <c r="I118" i="2" s="1"/>
  <c r="AE14" i="3"/>
  <c r="K53" i="2"/>
  <c r="K76" i="2" s="1"/>
  <c r="G30" i="2"/>
  <c r="G17" i="2"/>
  <c r="Y56" i="4"/>
  <c r="AE53" i="3"/>
  <c r="AE59" i="3" s="1"/>
  <c r="AE60" i="3" s="1"/>
  <c r="K114" i="2"/>
  <c r="K116" i="2" s="1"/>
  <c r="K118" i="2" s="1"/>
  <c r="H26" i="5" s="1"/>
  <c r="H38" i="5" s="1"/>
  <c r="H67" i="5" s="1"/>
  <c r="H73" i="5" s="1"/>
  <c r="H76" i="5" s="1"/>
  <c r="H77" i="5" s="1"/>
  <c r="I99" i="1"/>
  <c r="AB51" i="4"/>
  <c r="G70" i="1"/>
  <c r="M99" i="1"/>
  <c r="M59" i="3"/>
  <c r="K98" i="1"/>
  <c r="K99" i="1" s="1"/>
  <c r="G35" i="1"/>
  <c r="G94" i="1"/>
  <c r="G96" i="1" s="1"/>
  <c r="AC61" i="3"/>
  <c r="Y61" i="3"/>
  <c r="AF56" i="3"/>
  <c r="G99" i="2"/>
  <c r="G112" i="2"/>
  <c r="AA59" i="3"/>
  <c r="AE23" i="3"/>
  <c r="AA26" i="3"/>
  <c r="AA27" i="3" s="1"/>
  <c r="J26" i="5"/>
  <c r="J38" i="5" s="1"/>
  <c r="J67" i="5" s="1"/>
  <c r="J73" i="5" s="1"/>
  <c r="J76" i="5" s="1"/>
  <c r="J77" i="5" s="1"/>
  <c r="M135" i="2"/>
  <c r="M158" i="2" s="1"/>
  <c r="AA22" i="4"/>
  <c r="AB22" i="4" s="1"/>
  <c r="Y25" i="4"/>
  <c r="Y26" i="4" s="1"/>
  <c r="I135" i="2" l="1"/>
  <c r="I158" i="2" s="1"/>
  <c r="I164" i="2" s="1"/>
  <c r="F26" i="5"/>
  <c r="F38" i="5" s="1"/>
  <c r="F67" i="5" s="1"/>
  <c r="F73" i="5" s="1"/>
  <c r="F76" i="5" s="1"/>
  <c r="F77" i="5" s="1"/>
  <c r="I124" i="2"/>
  <c r="G32" i="2"/>
  <c r="G34" i="2" s="1"/>
  <c r="G36" i="2" s="1"/>
  <c r="G53" i="2" s="1"/>
  <c r="G76" i="2" s="1"/>
  <c r="K135" i="2"/>
  <c r="K158" i="2" s="1"/>
  <c r="AF60" i="3"/>
  <c r="M60" i="3"/>
  <c r="M61" i="3" s="1"/>
  <c r="G81" i="2"/>
  <c r="AA60" i="3"/>
  <c r="G114" i="2"/>
  <c r="G116" i="2" s="1"/>
  <c r="G118" i="2" s="1"/>
  <c r="G124" i="2" s="1"/>
  <c r="M163" i="2"/>
  <c r="M164" i="2" s="1"/>
  <c r="AF23" i="3"/>
  <c r="AE26" i="3"/>
  <c r="AE27" i="3" s="1"/>
  <c r="AF27" i="3" s="1"/>
  <c r="M123" i="2"/>
  <c r="M124" i="2" s="1"/>
  <c r="G42" i="2" l="1"/>
  <c r="M54" i="4"/>
  <c r="K41" i="2"/>
  <c r="K42" i="2" s="1"/>
  <c r="K163" i="2"/>
  <c r="K164" i="2" s="1"/>
  <c r="K81" i="2"/>
  <c r="K82" i="2" s="1"/>
  <c r="G82" i="2"/>
  <c r="G22" i="1"/>
  <c r="G37" i="1" s="1"/>
  <c r="AA48" i="4"/>
  <c r="AA54" i="4" s="1"/>
  <c r="AA55" i="4" s="1"/>
  <c r="K123" i="2"/>
  <c r="K124" i="2" s="1"/>
  <c r="G163" i="2"/>
  <c r="G135" i="2"/>
  <c r="G158" i="2" s="1"/>
  <c r="D26" i="5"/>
  <c r="G62" i="1"/>
  <c r="G72" i="1" s="1"/>
  <c r="G98" i="1" s="1"/>
  <c r="AA19" i="4"/>
  <c r="AA25" i="4" s="1"/>
  <c r="M25" i="4"/>
  <c r="M26" i="4" s="1"/>
  <c r="D38" i="5" l="1"/>
  <c r="D67" i="5" s="1"/>
  <c r="D73" i="5" s="1"/>
  <c r="D76" i="5" s="1"/>
  <c r="D77" i="5" s="1"/>
  <c r="AA26" i="4"/>
  <c r="AB26" i="4" s="1"/>
  <c r="M55" i="4"/>
  <c r="M56" i="4" s="1"/>
  <c r="AB55" i="4"/>
  <c r="G99" i="1"/>
  <c r="G164" i="2"/>
</calcChain>
</file>

<file path=xl/sharedStrings.xml><?xml version="1.0" encoding="utf-8"?>
<sst xmlns="http://schemas.openxmlformats.org/spreadsheetml/2006/main" count="533" uniqueCount="236">
  <si>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</si>
  <si>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</si>
  <si>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</si>
  <si>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</si>
  <si>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</si>
  <si>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</si>
  <si>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</si>
  <si>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</si>
  <si>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</si>
  <si>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</si>
  <si>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</si>
  <si>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</si>
  <si>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</si>
  <si>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</si>
  <si>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</si>
  <si>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</si>
  <si>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</si>
  <si>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</si>
  <si>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</si>
  <si>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</si>
  <si>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</si>
  <si>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</si>
  <si>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</si>
  <si>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</si>
  <si>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</si>
  <si>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</si>
  <si>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</si>
  <si>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</si>
  <si>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</si>
  <si>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</si>
  <si>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</si>
  <si>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</si>
  <si>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</si>
  <si>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</si>
  <si>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</si>
  <si>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</si>
  <si>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</si>
  <si>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</si>
  <si>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</si>
  <si>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</si>
  <si>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</si>
  <si>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</si>
  <si>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</si>
  <si>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</si>
  <si>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</si>
  <si>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</si>
  <si>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</si>
  <si>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</si>
  <si>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</si>
  <si>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</si>
  <si>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</si>
  <si>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</si>
  <si>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</si>
  <si>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</si>
  <si>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</si>
  <si>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</si>
  <si>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</si>
  <si>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</si>
  <si>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</si>
  <si>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</si>
  <si>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</si>
  <si>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</si>
  <si>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</si>
  <si>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</si>
  <si>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</si>
  <si>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</si>
  <si>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</si>
  <si>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</si>
  <si>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</si>
  <si>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</si>
  <si>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</si>
  <si>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</si>
  <si>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</si>
  <si>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</si>
  <si>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</si>
  <si>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</si>
  <si>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</si>
  <si>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</si>
  <si>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</si>
  <si>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</si>
  <si>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</si>
  <si>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</si>
  <si>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</si>
  <si>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</si>
  <si>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</si>
  <si>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</si>
  <si>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</si>
  <si>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</si>
  <si>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</si>
  <si>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</si>
  <si>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</si>
  <si>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</si>
  <si>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</si>
  <si>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</si>
  <si>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</si>
  <si>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</si>
  <si>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</si>
  <si>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</si>
  <si>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</si>
  <si>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</si>
  <si>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</si>
  <si>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</si>
  <si>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</si>
  <si>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</si>
  <si>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</si>
  <si>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</si>
  <si>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</si>
  <si>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</si>
  <si>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</si>
  <si>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</si>
  <si>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</si>
  <si>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</si>
  <si>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</si>
  <si>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</si>
  <si>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</si>
  <si>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</si>
  <si>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</si>
  <si>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</si>
  <si>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เงินลงทุนชั่วคราว(เพิ่มขึ้น)ลดลง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</si>
  <si>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</si>
  <si>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</si>
  <si>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</si>
  <si>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</si>
  <si>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</si>
  <si>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</si>
  <si>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ส่วนแบ่งกำไรจากเงินลงทุนในการร่วมค้า</t>
  </si>
  <si>
    <t>ที่ดิน อาคาร และอุปกรณ์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</si>
  <si>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</si>
  <si>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</si>
  <si>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</si>
  <si>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</si>
  <si>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</si>
  <si>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การแบ่งปันกำไร</t>
  </si>
  <si>
    <t>งบกำไรขาดทุนและกำไรขาดทุนเบ็ดเสร็จอื่น</t>
  </si>
  <si>
    <t>เงินสดจ่ายซื้อที่ดิน อาคาร และอุปกรณ์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</si>
  <si>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</si>
  <si>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</si>
  <si>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</si>
  <si>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</si>
  <si>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</si>
  <si>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</si>
  <si>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</si>
  <si>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</si>
  <si>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</si>
  <si>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</si>
  <si>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</si>
  <si>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</si>
  <si>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</si>
  <si>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ส่วนแบ่งกำไรจากเงินลงทุนในบริษัทย่อย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</si>
  <si>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</si>
  <si>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</si>
  <si>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</si>
  <si>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</si>
  <si>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</si>
  <si>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ค่าเผื่อสินค้าเสื่อมสภาพ</t>
  </si>
  <si>
    <t>เงินสดจ่ายเพื่อลงทุนในเงินลงทุนระยะยาว</t>
  </si>
  <si>
    <t>31 ธันวาคม 2560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</si>
  <si>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</si>
  <si>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</si>
  <si>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</si>
  <si>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</si>
  <si>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</si>
  <si>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</si>
  <si>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</si>
  <si>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</si>
  <si>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ขาดทุนจากการด้อยค่าสินทรัพย์</t>
  </si>
  <si>
    <t>และเงินลงทุนระยะยาว - สุทธิ</t>
  </si>
  <si>
    <t>เงินลงทุนระยะยาวอื่น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</si>
  <si>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</si>
  <si>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</si>
  <si>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</si>
  <si>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</si>
  <si>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</si>
  <si>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</si>
  <si>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</si>
  <si>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</si>
  <si>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</si>
  <si>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ผลกำไร(ขาดทุน)จากการวัดมูลค่าเงินลงทุนเผื่อขาย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</si>
  <si>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</si>
  <si>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</si>
  <si>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</si>
  <si>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</si>
  <si>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</si>
  <si>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ผลกำไรจากการวัดมูลค่าใหม่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</si>
  <si>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</si>
  <si>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</si>
  <si>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</si>
  <si>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จัดประเภทเงินสดและรายการเทียบเท่าเงินสดของ</t>
  </si>
  <si>
    <t xml:space="preserve">   จำหน่ายที่จัดประเภทเป็นสินทรัพย์ที่ถือไว้เพื่อขาย</t>
  </si>
  <si>
    <t xml:space="preserve">   สินทรัพย์ไม่หมุนเวียนหรือกลุ่มสินทรัพย์ที่จะ</t>
  </si>
  <si>
    <t xml:space="preserve">   ก่อนผลกระทบของอัตราแลกเปลี่ยน</t>
  </si>
  <si>
    <t>เงินสดสุทธิได้มาจาก (ใช้ไปใน) กิจกรรมลงทุน</t>
  </si>
  <si>
    <t>หน่วย: พันบาท</t>
  </si>
  <si>
    <t>(ยังไม่ได้ตรวจสอบ)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</si>
  <si>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</si>
  <si>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</si>
  <si>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</si>
  <si>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</si>
  <si>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</si>
  <si>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</si>
  <si>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2560</t>
  </si>
  <si>
    <t>ยอดคงเหลือ ณ วันที่ 1 มกราคม 2561</t>
  </si>
  <si>
    <t>ขาดทุนสุทธิจากอัตราแลกเปลี่ยนเงินตราต่างประเทศ</t>
  </si>
  <si>
    <t>จำหน่ายเงินลงทุนในบริษัทย่อย</t>
  </si>
  <si>
    <t>6, 3</t>
  </si>
  <si>
    <t>3, 11</t>
  </si>
  <si>
    <t>กำไรจากการขายเงินลงทุน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</si>
  <si>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</si>
  <si>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</si>
  <si>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</si>
  <si>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</si>
  <si>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</si>
  <si>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</si>
  <si>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</si>
  <si>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</si>
  <si>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เงินสดรับสุทธิจากการขายเงินลงทุน</t>
  </si>
  <si>
    <t>ค่าใช้จ่ายภาษีเงินได้</t>
  </si>
  <si>
    <t>ขาดทุนจากการด้อยค่าเงินลงทุน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</si>
  <si>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</si>
  <si>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</si>
  <si>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 xml:space="preserve">  แก่กิจการที่เกี่ยวข้องกัน(เพิ่มขึ้น)ลดลง</t>
  </si>
  <si>
    <t>(กำไร)ขาดทุนจากอัตราแลกเปลี่ยนที่ยังไม่เกิดขึ้นจริง</t>
  </si>
  <si>
    <t>กระแสเงินสดสุทธิได้มาจากกิจกรรมดำเนินงาน</t>
  </si>
  <si>
    <t>การเพิ่มทุนของบริษัทย่อย</t>
  </si>
  <si>
    <t>และอื่น ๆ</t>
  </si>
  <si>
    <t>ส่วนเกินจากการลด</t>
  </si>
  <si>
    <t>สัดส่วนการลงทุน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</si>
  <si>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</si>
  <si>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</si>
  <si>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 (ยังไม่ได้ตรวจสอบ)</t>
  </si>
  <si>
    <t>สำหรับงวดเก้าเดือนสิ้นสุดวันที่ 30 กันยายน 2561 (ยังไม่ได้ตรวจสอบ)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</si>
  <si>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</si>
  <si>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</si>
  <si>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</si>
  <si>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</si>
  <si>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 xml:space="preserve">  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</si>
</sst>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</cellStyleXfs>
  <cellXfs count="110">
    <xf numFmtId="0" fontId="0" fillId="0" borderId="0" xfId="0"/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/>
    <xf numFmtId="164" fontId="5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7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/>
    <xf numFmtId="164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4" fillId="0" borderId="0" xfId="0" applyNumberFormat="1" applyFont="1" applyFill="1" applyAlignment="1"/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4" fontId="3" fillId="0" borderId="1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5" fontId="5" fillId="0" borderId="0" xfId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5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64" fontId="5" fillId="0" borderId="5" xfId="1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tabSelected="1" zoomScale="90" zoomScaleNormal="9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28515625" style="5" customWidth="1"/>
    <col min="8" max="8" width="0.7109375" style="5" customWidth="1"/>
    <col min="9" max="9" width="19.28515625" style="5" customWidth="1"/>
    <col min="10" max="10" width="1" style="5" customWidth="1"/>
    <col min="11" max="11" width="19.28515625" style="5" customWidth="1"/>
    <col min="12" max="12" width="1" style="5" customWidth="1"/>
    <col min="13" max="13" width="19.28515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4" t="s">
        <v>129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3.1" customHeight="1">
      <c r="A2" s="104" t="s">
        <v>77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3.1" customHeight="1">
      <c r="A3" s="104" t="s">
        <v>227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3.1" customHeight="1">
      <c r="A4" s="73"/>
      <c r="B4" s="73"/>
      <c r="C4" s="73"/>
      <c r="D4" s="73"/>
      <c r="E4" s="74"/>
      <c r="F4" s="92"/>
      <c r="G4" s="75"/>
      <c r="H4" s="75"/>
      <c r="I4" s="75"/>
      <c r="J4" s="75"/>
      <c r="K4" s="75"/>
      <c r="L4" s="75"/>
      <c r="M4" s="76" t="s">
        <v>192</v>
      </c>
    </row>
    <row r="5" spans="1:13" s="2" customFormat="1" ht="23.1" customHeight="1">
      <c r="E5" s="1"/>
      <c r="F5" s="91"/>
      <c r="G5" s="102" t="s">
        <v>0</v>
      </c>
      <c r="H5" s="102"/>
      <c r="I5" s="102"/>
      <c r="J5" s="102"/>
      <c r="K5" s="103" t="s">
        <v>38</v>
      </c>
      <c r="L5" s="103"/>
      <c r="M5" s="103"/>
    </row>
    <row r="6" spans="1:13" s="2" customFormat="1" ht="23.1" customHeight="1">
      <c r="E6" s="1"/>
      <c r="F6" s="91"/>
      <c r="G6" s="95" t="s">
        <v>228</v>
      </c>
      <c r="H6" s="87"/>
      <c r="I6" s="87" t="s">
        <v>156</v>
      </c>
      <c r="J6" s="88"/>
      <c r="K6" s="95" t="s">
        <v>228</v>
      </c>
      <c r="L6" s="87"/>
      <c r="M6" s="87" t="s">
        <v>156</v>
      </c>
    </row>
    <row r="7" spans="1:13" s="2" customFormat="1" ht="23.1" customHeight="1">
      <c r="E7" s="1" t="s">
        <v>1</v>
      </c>
      <c r="F7" s="91"/>
      <c r="G7" s="87" t="s">
        <v>193</v>
      </c>
      <c r="H7" s="89"/>
      <c r="I7" s="89"/>
      <c r="J7" s="87"/>
      <c r="K7" s="87" t="s">
        <v>193</v>
      </c>
      <c r="L7" s="89"/>
      <c r="M7" s="87"/>
    </row>
    <row r="8" spans="1:13" s="2" customFormat="1" ht="23.1" customHeight="1">
      <c r="E8" s="1"/>
      <c r="F8" s="94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G11" s="10">
        <v>3956600</v>
      </c>
      <c r="H11" s="10"/>
      <c r="I11" s="10">
        <v>2260688</v>
      </c>
      <c r="J11" s="10"/>
      <c r="K11" s="10">
        <v>165304</v>
      </c>
      <c r="L11" s="10"/>
      <c r="M11" s="10">
        <v>205618</v>
      </c>
    </row>
    <row r="12" spans="1:13" ht="23.1" customHeight="1">
      <c r="A12" s="4" t="s">
        <v>34</v>
      </c>
      <c r="D12" s="4"/>
      <c r="E12" s="1">
        <v>5</v>
      </c>
      <c r="G12" s="10">
        <v>5850359</v>
      </c>
      <c r="H12" s="10"/>
      <c r="I12" s="10">
        <v>6156679</v>
      </c>
      <c r="J12" s="10"/>
      <c r="K12" s="10">
        <v>1840895</v>
      </c>
      <c r="L12" s="10"/>
      <c r="M12" s="10">
        <v>1662758</v>
      </c>
    </row>
    <row r="13" spans="1:13" ht="23.1" customHeight="1">
      <c r="A13" s="4" t="s">
        <v>104</v>
      </c>
      <c r="D13" s="4"/>
      <c r="E13" s="1" t="s">
        <v>204</v>
      </c>
      <c r="G13" s="10">
        <v>1916204</v>
      </c>
      <c r="H13" s="10"/>
      <c r="I13" s="10">
        <v>1806336</v>
      </c>
      <c r="J13" s="10"/>
      <c r="K13" s="6">
        <v>14411</v>
      </c>
      <c r="L13" s="10"/>
      <c r="M13" s="6">
        <v>10859</v>
      </c>
    </row>
    <row r="14" spans="1:13" ht="23.1" hidden="1" customHeight="1">
      <c r="A14" s="4" t="s">
        <v>207</v>
      </c>
      <c r="D14" s="4"/>
      <c r="E14" s="1">
        <v>3</v>
      </c>
      <c r="G14" s="10">
        <v>0</v>
      </c>
      <c r="H14" s="10"/>
      <c r="I14" s="10">
        <v>0</v>
      </c>
      <c r="J14" s="10"/>
      <c r="K14" s="10">
        <v>0</v>
      </c>
      <c r="L14" s="10"/>
      <c r="M14" s="6">
        <v>0</v>
      </c>
    </row>
    <row r="15" spans="1:13" ht="23.1" customHeight="1">
      <c r="A15" s="4" t="s">
        <v>142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158</v>
      </c>
      <c r="D16" s="4"/>
      <c r="E16" s="1">
        <v>3</v>
      </c>
      <c r="G16" s="10">
        <v>27154</v>
      </c>
      <c r="H16" s="10"/>
      <c r="I16" s="10">
        <v>90825</v>
      </c>
      <c r="J16" s="10"/>
      <c r="K16" s="10">
        <v>12332</v>
      </c>
      <c r="L16" s="10"/>
      <c r="M16" s="10">
        <v>0</v>
      </c>
    </row>
    <row r="17" spans="1:13" ht="23.1" customHeight="1">
      <c r="A17" s="4" t="s">
        <v>208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160</v>
      </c>
      <c r="D18" s="4"/>
      <c r="E18" s="1">
        <v>3</v>
      </c>
      <c r="G18" s="10">
        <v>242498</v>
      </c>
      <c r="H18" s="10"/>
      <c r="I18" s="10">
        <v>244591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64</v>
      </c>
      <c r="D19" s="4"/>
      <c r="G19" s="10">
        <v>120653</v>
      </c>
      <c r="H19" s="10"/>
      <c r="I19" s="10">
        <v>124814</v>
      </c>
      <c r="J19" s="10"/>
      <c r="K19" s="10">
        <v>0</v>
      </c>
      <c r="L19" s="10"/>
      <c r="M19" s="10">
        <v>0</v>
      </c>
    </row>
    <row r="20" spans="1:13" ht="23.1" customHeight="1">
      <c r="A20" s="4" t="s">
        <v>209</v>
      </c>
      <c r="D20" s="4"/>
      <c r="G20" s="10"/>
      <c r="H20" s="10"/>
      <c r="I20" s="10"/>
      <c r="J20" s="10"/>
      <c r="K20" s="10"/>
      <c r="L20" s="10"/>
      <c r="M20" s="10"/>
    </row>
    <row r="21" spans="1:13" ht="23.1" customHeight="1">
      <c r="B21" s="4" t="s">
        <v>210</v>
      </c>
      <c r="D21" s="4"/>
      <c r="E21" s="1">
        <v>7</v>
      </c>
      <c r="G21" s="10">
        <v>53166</v>
      </c>
      <c r="H21" s="10"/>
      <c r="I21" s="10">
        <v>1887716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12166634</v>
      </c>
      <c r="H22" s="12"/>
      <c r="I22" s="11">
        <f>SUM(I11:I21)</f>
        <v>12571649</v>
      </c>
      <c r="J22" s="12"/>
      <c r="K22" s="11">
        <f>SUM(K11:K21)</f>
        <v>2032942</v>
      </c>
      <c r="L22" s="12"/>
      <c r="M22" s="11">
        <f>SUM(M11:M21)</f>
        <v>1879235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211</v>
      </c>
      <c r="D25" s="4"/>
      <c r="E25" s="1">
        <v>3</v>
      </c>
      <c r="G25" s="10">
        <v>1697488</v>
      </c>
      <c r="H25" s="10"/>
      <c r="I25" s="10">
        <v>1712138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102</v>
      </c>
      <c r="D26" s="4"/>
      <c r="E26" s="1">
        <v>8</v>
      </c>
      <c r="G26" s="6">
        <v>0</v>
      </c>
      <c r="H26" s="10"/>
      <c r="I26" s="6">
        <v>0</v>
      </c>
      <c r="J26" s="10"/>
      <c r="K26" s="10">
        <v>6325936</v>
      </c>
      <c r="L26" s="10"/>
      <c r="M26" s="10">
        <v>6430138</v>
      </c>
    </row>
    <row r="27" spans="1:13" ht="23.1" customHeight="1">
      <c r="A27" s="4" t="s">
        <v>124</v>
      </c>
      <c r="D27" s="4"/>
      <c r="E27" s="1">
        <v>8</v>
      </c>
      <c r="G27" s="6">
        <v>1496591</v>
      </c>
      <c r="H27" s="10"/>
      <c r="I27" s="6">
        <v>1439489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101</v>
      </c>
      <c r="D28" s="4"/>
      <c r="E28" s="1">
        <v>8</v>
      </c>
      <c r="G28" s="10">
        <v>21495646</v>
      </c>
      <c r="H28" s="10"/>
      <c r="I28" s="10">
        <v>21538386</v>
      </c>
      <c r="J28" s="10"/>
      <c r="K28" s="10">
        <v>21495646</v>
      </c>
      <c r="L28" s="10"/>
      <c r="M28" s="10">
        <v>21538386</v>
      </c>
    </row>
    <row r="29" spans="1:13" ht="23.1" customHeight="1">
      <c r="A29" s="4" t="s">
        <v>167</v>
      </c>
      <c r="D29" s="4"/>
      <c r="E29" s="1">
        <v>5</v>
      </c>
      <c r="G29" s="10">
        <v>41653</v>
      </c>
      <c r="H29" s="10"/>
      <c r="I29" s="10">
        <v>50252</v>
      </c>
      <c r="J29" s="10"/>
      <c r="K29" s="10">
        <v>41653</v>
      </c>
      <c r="L29" s="10"/>
      <c r="M29" s="10">
        <v>50252</v>
      </c>
    </row>
    <row r="30" spans="1:13" ht="23.1" customHeight="1">
      <c r="A30" s="4" t="s">
        <v>126</v>
      </c>
      <c r="D30" s="4"/>
      <c r="E30" s="1">
        <v>9</v>
      </c>
      <c r="G30" s="10">
        <v>7466043</v>
      </c>
      <c r="H30" s="10"/>
      <c r="I30" s="10">
        <v>7943051</v>
      </c>
      <c r="J30" s="10"/>
      <c r="K30" s="10">
        <v>30923</v>
      </c>
      <c r="L30" s="10"/>
      <c r="M30" s="10">
        <v>36556</v>
      </c>
    </row>
    <row r="31" spans="1:13" ht="23.1" customHeight="1">
      <c r="A31" s="4" t="s">
        <v>212</v>
      </c>
      <c r="D31" s="4"/>
      <c r="E31" s="1">
        <v>9</v>
      </c>
      <c r="G31" s="10">
        <v>3141187</v>
      </c>
      <c r="H31" s="10"/>
      <c r="I31" s="10">
        <v>3986569</v>
      </c>
      <c r="J31" s="10"/>
      <c r="K31" s="6">
        <v>0</v>
      </c>
      <c r="L31" s="10"/>
      <c r="M31" s="6">
        <v>0</v>
      </c>
    </row>
    <row r="32" spans="1:13" ht="23.1" customHeight="1">
      <c r="A32" s="4" t="s">
        <v>121</v>
      </c>
      <c r="D32" s="4"/>
      <c r="E32" s="1">
        <v>9</v>
      </c>
      <c r="G32" s="10">
        <v>470657</v>
      </c>
      <c r="H32" s="10"/>
      <c r="I32" s="10">
        <v>553976</v>
      </c>
      <c r="J32" s="10"/>
      <c r="K32" s="10">
        <v>3525</v>
      </c>
      <c r="L32" s="10"/>
      <c r="M32" s="10">
        <v>3659</v>
      </c>
    </row>
    <row r="33" spans="1:13" ht="23.1" customHeight="1">
      <c r="A33" s="4" t="s">
        <v>111</v>
      </c>
      <c r="D33" s="4"/>
      <c r="G33" s="10">
        <v>703655</v>
      </c>
      <c r="H33" s="10"/>
      <c r="I33" s="10">
        <v>779638</v>
      </c>
      <c r="J33" s="10"/>
      <c r="K33" s="6">
        <v>0</v>
      </c>
      <c r="L33" s="10"/>
      <c r="M33" s="6">
        <v>0</v>
      </c>
    </row>
    <row r="34" spans="1:13" ht="23.1" customHeight="1">
      <c r="A34" s="4" t="s">
        <v>39</v>
      </c>
      <c r="D34" s="4"/>
      <c r="G34" s="10">
        <v>395959</v>
      </c>
      <c r="H34" s="10"/>
      <c r="I34" s="10">
        <v>384461</v>
      </c>
      <c r="J34" s="10"/>
      <c r="K34" s="10">
        <v>4023</v>
      </c>
      <c r="L34" s="10"/>
      <c r="M34" s="10">
        <v>4038</v>
      </c>
    </row>
    <row r="35" spans="1:13" ht="23.1" customHeight="1">
      <c r="A35" s="2" t="s">
        <v>6</v>
      </c>
      <c r="D35" s="4"/>
      <c r="G35" s="11">
        <f>SUM(G25:H34)</f>
        <v>36908879</v>
      </c>
      <c r="H35" s="12"/>
      <c r="I35" s="11">
        <f>SUM(I25:I34)</f>
        <v>38387960</v>
      </c>
      <c r="J35" s="12"/>
      <c r="K35" s="11">
        <f>SUM(K25:K34)</f>
        <v>27901706</v>
      </c>
      <c r="L35" s="12"/>
      <c r="M35" s="11">
        <f>SUM(M25:M34)</f>
        <v>28063029</v>
      </c>
    </row>
    <row r="36" spans="1:13" ht="23.1" customHeight="1">
      <c r="G36" s="12"/>
      <c r="H36" s="12"/>
      <c r="I36" s="12"/>
      <c r="J36" s="12"/>
      <c r="K36" s="12"/>
      <c r="L36" s="12"/>
      <c r="M36" s="12"/>
    </row>
    <row r="37" spans="1:13" ht="23.1" customHeight="1" thickBot="1">
      <c r="A37" s="2" t="s">
        <v>7</v>
      </c>
      <c r="B37" s="2"/>
      <c r="C37" s="2"/>
      <c r="D37" s="4"/>
      <c r="G37" s="14">
        <f>G22+G35</f>
        <v>49075513</v>
      </c>
      <c r="H37" s="12"/>
      <c r="I37" s="14">
        <f>I22+I35</f>
        <v>50959609</v>
      </c>
      <c r="J37" s="12"/>
      <c r="K37" s="14">
        <f>K22+K35</f>
        <v>29934648</v>
      </c>
      <c r="L37" s="12"/>
      <c r="M37" s="14">
        <f>M22+M35</f>
        <v>29942264</v>
      </c>
    </row>
    <row r="38" spans="1:13" ht="23.1" customHeight="1" thickTop="1">
      <c r="D38" s="4"/>
    </row>
    <row r="39" spans="1:13" s="2" customFormat="1" ht="23.1" customHeight="1">
      <c r="A39" s="104" t="s">
        <v>129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s="2" customFormat="1" ht="23.1" customHeight="1">
      <c r="A40" s="104" t="s">
        <v>139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</row>
    <row r="41" spans="1:13" s="2" customFormat="1" ht="23.1" customHeight="1">
      <c r="A41" s="104" t="str">
        <f>A3</f>
        <v>ณ วันที่ 30 กันยายน 2561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s="2" customFormat="1" ht="23.1" customHeight="1">
      <c r="A42" s="73"/>
      <c r="B42" s="73"/>
      <c r="C42" s="73"/>
      <c r="D42" s="73"/>
      <c r="E42" s="74"/>
      <c r="F42" s="92"/>
      <c r="G42" s="75"/>
      <c r="H42" s="75"/>
      <c r="I42" s="75"/>
      <c r="J42" s="75"/>
      <c r="K42" s="75"/>
      <c r="L42" s="75"/>
      <c r="M42" s="76" t="str">
        <f>M4</f>
        <v>หน่วย: พันบาท</v>
      </c>
    </row>
    <row r="43" spans="1:13" s="2" customFormat="1" ht="23.1" customHeight="1">
      <c r="E43" s="1"/>
      <c r="F43" s="91"/>
      <c r="G43" s="102" t="s">
        <v>0</v>
      </c>
      <c r="H43" s="102"/>
      <c r="I43" s="102"/>
      <c r="J43" s="102"/>
      <c r="K43" s="103" t="s">
        <v>38</v>
      </c>
      <c r="L43" s="103"/>
      <c r="M43" s="103"/>
    </row>
    <row r="44" spans="1:13" s="2" customFormat="1" ht="23.1" customHeight="1">
      <c r="E44" s="1"/>
      <c r="F44" s="91"/>
      <c r="G44" s="87" t="str">
        <f>G6</f>
        <v>30 กันยายน 2561</v>
      </c>
      <c r="H44" s="87"/>
      <c r="I44" s="87" t="str">
        <f>I6</f>
        <v>31 ธันวาคม 2560</v>
      </c>
      <c r="J44" s="88"/>
      <c r="K44" s="87" t="str">
        <f>K6</f>
        <v>30 กันยายน 2561</v>
      </c>
      <c r="L44" s="87"/>
      <c r="M44" s="87" t="str">
        <f>M6</f>
        <v>31 ธันวาคม 2560</v>
      </c>
    </row>
    <row r="45" spans="1:13" s="2" customFormat="1" ht="24" customHeight="1">
      <c r="E45" s="1" t="s">
        <v>1</v>
      </c>
      <c r="F45" s="91"/>
      <c r="G45" s="87" t="s">
        <v>193</v>
      </c>
      <c r="H45" s="89"/>
      <c r="I45" s="89"/>
      <c r="J45" s="87"/>
      <c r="K45" s="87" t="s">
        <v>193</v>
      </c>
      <c r="L45" s="89"/>
      <c r="M45" s="87"/>
    </row>
    <row r="46" spans="1:13" s="2" customFormat="1" ht="24" customHeight="1">
      <c r="E46" s="1"/>
      <c r="F46" s="94"/>
      <c r="G46" s="87"/>
      <c r="H46" s="89"/>
      <c r="I46" s="89"/>
      <c r="J46" s="87"/>
      <c r="K46" s="87"/>
      <c r="L46" s="89"/>
      <c r="M46" s="87"/>
    </row>
    <row r="47" spans="1:13" s="2" customFormat="1" ht="23.1" customHeight="1">
      <c r="A47" s="2" t="s">
        <v>8</v>
      </c>
      <c r="B47" s="4"/>
      <c r="C47" s="4"/>
      <c r="D47" s="4"/>
      <c r="E47" s="1"/>
      <c r="F47" s="3"/>
      <c r="G47" s="7"/>
      <c r="H47" s="7"/>
      <c r="I47" s="7"/>
      <c r="J47" s="7"/>
      <c r="K47" s="7"/>
      <c r="L47" s="7"/>
      <c r="M47" s="7"/>
    </row>
    <row r="48" spans="1:13" ht="23.1" customHeight="1">
      <c r="A48" s="8" t="s">
        <v>9</v>
      </c>
      <c r="D48" s="4"/>
      <c r="G48" s="15"/>
      <c r="H48" s="15"/>
      <c r="I48" s="15"/>
      <c r="J48" s="15"/>
      <c r="K48" s="15"/>
      <c r="L48" s="15"/>
      <c r="M48" s="15"/>
    </row>
    <row r="49" spans="1:17" ht="23.1" hidden="1" customHeight="1">
      <c r="A49" s="4" t="s">
        <v>122</v>
      </c>
      <c r="D49" s="4"/>
      <c r="G49" s="16"/>
      <c r="H49" s="10"/>
      <c r="I49" s="16"/>
      <c r="J49" s="10"/>
      <c r="K49" s="6"/>
      <c r="L49" s="10"/>
      <c r="M49" s="6"/>
    </row>
    <row r="50" spans="1:17" ht="23.1" customHeight="1">
      <c r="A50" s="4" t="s">
        <v>103</v>
      </c>
      <c r="D50" s="4"/>
      <c r="E50" s="1" t="s">
        <v>205</v>
      </c>
      <c r="G50" s="16">
        <v>1080113</v>
      </c>
      <c r="H50" s="10"/>
      <c r="I50" s="16">
        <v>1293927</v>
      </c>
      <c r="J50" s="10"/>
      <c r="K50" s="6">
        <v>61732</v>
      </c>
      <c r="L50" s="10"/>
      <c r="M50" s="6">
        <v>87824</v>
      </c>
    </row>
    <row r="51" spans="1:17" ht="23.1" hidden="1" customHeight="1">
      <c r="A51" s="4" t="s">
        <v>149</v>
      </c>
      <c r="D51" s="4"/>
      <c r="G51" s="16">
        <v>0</v>
      </c>
      <c r="H51" s="10"/>
      <c r="I51" s="16">
        <v>0</v>
      </c>
      <c r="J51" s="10"/>
      <c r="K51" s="16">
        <v>0</v>
      </c>
      <c r="L51" s="10"/>
      <c r="M51" s="16">
        <v>0</v>
      </c>
      <c r="P51" s="84"/>
      <c r="Q51" s="84"/>
    </row>
    <row r="52" spans="1:17" ht="23.1" customHeight="1">
      <c r="A52" s="4" t="s">
        <v>213</v>
      </c>
      <c r="D52" s="17"/>
      <c r="E52" s="1">
        <v>3</v>
      </c>
      <c r="G52" s="16">
        <v>355</v>
      </c>
      <c r="H52" s="10"/>
      <c r="I52" s="16">
        <v>1601</v>
      </c>
      <c r="J52" s="10"/>
      <c r="K52" s="85">
        <v>379</v>
      </c>
      <c r="L52" s="10"/>
      <c r="M52" s="16">
        <v>1442</v>
      </c>
      <c r="P52" s="84"/>
      <c r="Q52" s="84"/>
    </row>
    <row r="53" spans="1:17" ht="23.1" customHeight="1">
      <c r="A53" s="4" t="s">
        <v>161</v>
      </c>
      <c r="D53" s="17"/>
      <c r="G53" s="16"/>
      <c r="H53" s="10"/>
      <c r="I53" s="16"/>
      <c r="J53" s="10"/>
      <c r="K53" s="16"/>
      <c r="L53" s="10"/>
      <c r="M53" s="16"/>
      <c r="P53" s="84"/>
      <c r="Q53" s="84"/>
    </row>
    <row r="54" spans="1:17" ht="23.1" customHeight="1">
      <c r="B54" s="4" t="s">
        <v>162</v>
      </c>
      <c r="D54" s="4"/>
      <c r="E54" s="1">
        <v>10</v>
      </c>
      <c r="G54" s="16">
        <v>420857</v>
      </c>
      <c r="H54" s="10"/>
      <c r="I54" s="16">
        <v>421789</v>
      </c>
      <c r="J54" s="10"/>
      <c r="K54" s="16">
        <v>0</v>
      </c>
      <c r="L54" s="10"/>
      <c r="M54" s="16">
        <v>0</v>
      </c>
      <c r="Q54" s="84"/>
    </row>
    <row r="55" spans="1:17" ht="23.1" customHeight="1">
      <c r="A55" s="4" t="s">
        <v>163</v>
      </c>
      <c r="D55" s="4"/>
      <c r="G55" s="16"/>
      <c r="H55" s="18"/>
      <c r="I55" s="16"/>
      <c r="J55" s="18"/>
      <c r="K55" s="16"/>
      <c r="L55" s="18"/>
      <c r="M55" s="16"/>
    </row>
    <row r="56" spans="1:17" ht="23.1" customHeight="1">
      <c r="B56" s="4" t="s">
        <v>164</v>
      </c>
      <c r="D56" s="4"/>
      <c r="G56" s="16">
        <v>51154</v>
      </c>
      <c r="H56" s="10"/>
      <c r="I56" s="16">
        <v>263345</v>
      </c>
      <c r="J56" s="10"/>
      <c r="K56" s="6">
        <v>0</v>
      </c>
      <c r="L56" s="10"/>
      <c r="M56" s="6">
        <v>0</v>
      </c>
    </row>
    <row r="57" spans="1:17" ht="23.1" customHeight="1">
      <c r="A57" s="4" t="s">
        <v>170</v>
      </c>
      <c r="D57" s="4"/>
      <c r="G57" s="16"/>
      <c r="H57" s="18"/>
      <c r="I57" s="16"/>
      <c r="J57" s="18"/>
      <c r="K57" s="16"/>
      <c r="L57" s="18"/>
      <c r="M57" s="16"/>
    </row>
    <row r="58" spans="1:17" ht="23.1" customHeight="1">
      <c r="B58" s="4" t="s">
        <v>159</v>
      </c>
      <c r="D58" s="4"/>
      <c r="E58" s="19"/>
      <c r="G58" s="16">
        <v>2890345</v>
      </c>
      <c r="H58" s="10"/>
      <c r="I58" s="16">
        <v>2890345</v>
      </c>
      <c r="J58" s="10"/>
      <c r="K58" s="6">
        <v>0</v>
      </c>
      <c r="L58" s="10"/>
      <c r="M58" s="6">
        <v>0</v>
      </c>
    </row>
    <row r="59" spans="1:17" ht="23.1" customHeight="1">
      <c r="A59" s="4" t="s">
        <v>37</v>
      </c>
      <c r="D59" s="4"/>
      <c r="E59" s="19"/>
      <c r="G59" s="16">
        <v>33941</v>
      </c>
      <c r="H59" s="10"/>
      <c r="I59" s="16">
        <v>8441</v>
      </c>
      <c r="J59" s="10"/>
      <c r="K59" s="6">
        <v>0</v>
      </c>
      <c r="L59" s="10"/>
      <c r="M59" s="6">
        <v>0</v>
      </c>
    </row>
    <row r="60" spans="1:17" ht="23.1" customHeight="1">
      <c r="A60" s="4" t="s">
        <v>214</v>
      </c>
      <c r="D60" s="4"/>
      <c r="E60" s="19"/>
      <c r="G60" s="16"/>
      <c r="H60" s="10"/>
      <c r="I60" s="16"/>
      <c r="J60" s="10"/>
      <c r="K60" s="6"/>
      <c r="L60" s="10"/>
      <c r="M60" s="6"/>
    </row>
    <row r="61" spans="1:17" ht="23.1" customHeight="1">
      <c r="B61" s="4" t="s">
        <v>210</v>
      </c>
      <c r="D61" s="4"/>
      <c r="E61" s="1">
        <v>7</v>
      </c>
      <c r="G61" s="16">
        <v>91</v>
      </c>
      <c r="H61" s="10"/>
      <c r="I61" s="16">
        <v>1055132</v>
      </c>
      <c r="J61" s="10"/>
      <c r="K61" s="6">
        <v>0</v>
      </c>
      <c r="L61" s="10"/>
      <c r="M61" s="6">
        <v>0</v>
      </c>
    </row>
    <row r="62" spans="1:17" ht="23.1" customHeight="1">
      <c r="A62" s="2" t="s">
        <v>10</v>
      </c>
      <c r="D62" s="4"/>
      <c r="G62" s="11">
        <f>SUM(G49:G61)</f>
        <v>4476856</v>
      </c>
      <c r="H62" s="12"/>
      <c r="I62" s="11">
        <f>SUM(I49:I61)</f>
        <v>5934580</v>
      </c>
      <c r="J62" s="12"/>
      <c r="K62" s="11">
        <f>SUM(K49:K61)</f>
        <v>62111</v>
      </c>
      <c r="L62" s="12"/>
      <c r="M62" s="11">
        <f>SUM(M49:M61)</f>
        <v>89266</v>
      </c>
    </row>
    <row r="63" spans="1:17" ht="23.1" customHeight="1">
      <c r="D63" s="4"/>
      <c r="G63" s="10"/>
      <c r="H63" s="10"/>
      <c r="I63" s="10"/>
      <c r="J63" s="10"/>
      <c r="K63" s="10"/>
      <c r="L63" s="10"/>
      <c r="M63" s="10"/>
    </row>
    <row r="64" spans="1:17" ht="23.1" customHeight="1">
      <c r="A64" s="8" t="s">
        <v>11</v>
      </c>
      <c r="D64" s="4"/>
      <c r="G64" s="10"/>
      <c r="H64" s="10"/>
      <c r="I64" s="10"/>
      <c r="J64" s="10"/>
      <c r="K64" s="10"/>
      <c r="L64" s="10"/>
      <c r="M64" s="10"/>
    </row>
    <row r="65" spans="1:13" ht="23.1" customHeight="1">
      <c r="A65" s="4" t="s">
        <v>123</v>
      </c>
      <c r="D65" s="4"/>
      <c r="G65" s="10">
        <v>224779</v>
      </c>
      <c r="H65" s="10"/>
      <c r="I65" s="10">
        <v>226646</v>
      </c>
      <c r="J65" s="10"/>
      <c r="K65" s="6">
        <v>0</v>
      </c>
      <c r="L65" s="10"/>
      <c r="M65" s="6">
        <v>0</v>
      </c>
    </row>
    <row r="66" spans="1:13" ht="23.1" customHeight="1">
      <c r="A66" s="4" t="s">
        <v>65</v>
      </c>
      <c r="D66" s="4"/>
      <c r="E66" s="1">
        <v>10</v>
      </c>
      <c r="G66" s="10">
        <v>6536382</v>
      </c>
      <c r="H66" s="10"/>
      <c r="I66" s="10">
        <v>6912628</v>
      </c>
      <c r="J66" s="10"/>
      <c r="K66" s="6">
        <v>0</v>
      </c>
      <c r="L66" s="10"/>
      <c r="M66" s="6">
        <v>0</v>
      </c>
    </row>
    <row r="67" spans="1:13" ht="23.1" customHeight="1">
      <c r="A67" s="4" t="s">
        <v>168</v>
      </c>
      <c r="D67" s="4"/>
      <c r="G67" s="10"/>
      <c r="H67" s="10"/>
      <c r="I67" s="10"/>
      <c r="J67" s="10"/>
      <c r="K67" s="6"/>
      <c r="L67" s="10"/>
      <c r="M67" s="6"/>
    </row>
    <row r="68" spans="1:13" ht="23.1" customHeight="1">
      <c r="B68" s="4" t="s">
        <v>169</v>
      </c>
      <c r="D68" s="4"/>
      <c r="G68" s="10">
        <v>274083</v>
      </c>
      <c r="H68" s="10"/>
      <c r="I68" s="10">
        <v>246939</v>
      </c>
      <c r="J68" s="10"/>
      <c r="K68" s="6">
        <v>71139</v>
      </c>
      <c r="L68" s="10"/>
      <c r="M68" s="6">
        <v>52553</v>
      </c>
    </row>
    <row r="69" spans="1:13" ht="23.1" customHeight="1">
      <c r="A69" s="4" t="s">
        <v>40</v>
      </c>
      <c r="D69" s="4"/>
      <c r="G69" s="10">
        <v>296448</v>
      </c>
      <c r="H69" s="10"/>
      <c r="I69" s="10">
        <v>312312</v>
      </c>
      <c r="J69" s="10"/>
      <c r="K69" s="6">
        <v>0</v>
      </c>
      <c r="L69" s="10"/>
      <c r="M69" s="6">
        <v>0</v>
      </c>
    </row>
    <row r="70" spans="1:13" ht="23.1" customHeight="1">
      <c r="A70" s="2" t="s">
        <v>12</v>
      </c>
      <c r="D70" s="4"/>
      <c r="G70" s="11">
        <f>SUM(G65:G69)</f>
        <v>7331692</v>
      </c>
      <c r="H70" s="12"/>
      <c r="I70" s="11">
        <f>SUM(I65:I69)</f>
        <v>7698525</v>
      </c>
      <c r="J70" s="12"/>
      <c r="K70" s="11">
        <f>SUM(K65:K69)</f>
        <v>71139</v>
      </c>
      <c r="L70" s="12"/>
      <c r="M70" s="11">
        <f>SUM(M65:M69)</f>
        <v>52553</v>
      </c>
    </row>
    <row r="71" spans="1:13" ht="23.1" customHeight="1">
      <c r="A71" s="2"/>
      <c r="D71" s="4"/>
      <c r="G71" s="12"/>
      <c r="H71" s="12"/>
      <c r="I71" s="12"/>
      <c r="J71" s="12"/>
      <c r="K71" s="12"/>
      <c r="L71" s="12"/>
      <c r="M71" s="12"/>
    </row>
    <row r="72" spans="1:13" ht="23.1" customHeight="1">
      <c r="A72" s="2" t="s">
        <v>13</v>
      </c>
      <c r="D72" s="4"/>
      <c r="G72" s="20">
        <f>G62+G70</f>
        <v>11808548</v>
      </c>
      <c r="H72" s="12"/>
      <c r="I72" s="20">
        <f>I62+I70</f>
        <v>13633105</v>
      </c>
      <c r="J72" s="12"/>
      <c r="K72" s="20">
        <f>K62+K70</f>
        <v>133250</v>
      </c>
      <c r="L72" s="12"/>
      <c r="M72" s="20">
        <f>M62+M70</f>
        <v>141819</v>
      </c>
    </row>
    <row r="73" spans="1:13" ht="23.25" customHeight="1">
      <c r="A73" s="2"/>
      <c r="D73" s="4"/>
      <c r="G73" s="21"/>
      <c r="H73" s="21"/>
      <c r="I73" s="21"/>
      <c r="J73" s="21"/>
      <c r="K73" s="21"/>
      <c r="L73" s="21"/>
      <c r="M73" s="21"/>
    </row>
    <row r="74" spans="1:13" ht="23.1" customHeight="1">
      <c r="A74" s="104" t="s">
        <v>129</v>
      </c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4"/>
    </row>
    <row r="75" spans="1:13" ht="23.1" customHeight="1">
      <c r="A75" s="104" t="s">
        <v>139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</row>
    <row r="76" spans="1:13" s="2" customFormat="1" ht="23.1" customHeight="1">
      <c r="A76" s="104" t="str">
        <f>A3</f>
        <v>ณ วันที่ 30 กันยายน 2561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</row>
    <row r="77" spans="1:13" s="2" customFormat="1" ht="23.1" customHeight="1">
      <c r="A77" s="73"/>
      <c r="B77" s="73"/>
      <c r="C77" s="73"/>
      <c r="D77" s="73"/>
      <c r="E77" s="74"/>
      <c r="F77" s="92"/>
      <c r="G77" s="75"/>
      <c r="H77" s="75"/>
      <c r="I77" s="75"/>
      <c r="J77" s="75"/>
      <c r="K77" s="75"/>
      <c r="L77" s="75"/>
      <c r="M77" s="76" t="str">
        <f>M4</f>
        <v>หน่วย: พันบาท</v>
      </c>
    </row>
    <row r="78" spans="1:13" ht="23.1" customHeight="1">
      <c r="A78" s="2"/>
      <c r="B78" s="2"/>
      <c r="C78" s="2"/>
      <c r="D78" s="2"/>
      <c r="F78" s="91"/>
      <c r="G78" s="102" t="s">
        <v>0</v>
      </c>
      <c r="H78" s="102"/>
      <c r="I78" s="102"/>
      <c r="J78" s="102"/>
      <c r="K78" s="103" t="s">
        <v>38</v>
      </c>
      <c r="L78" s="103"/>
      <c r="M78" s="103"/>
    </row>
    <row r="79" spans="1:13" ht="23.1" customHeight="1">
      <c r="A79" s="2"/>
      <c r="B79" s="2"/>
      <c r="C79" s="2"/>
      <c r="D79" s="2"/>
      <c r="F79" s="91"/>
      <c r="G79" s="87" t="str">
        <f>G6</f>
        <v>30 กันยายน 2561</v>
      </c>
      <c r="H79" s="87"/>
      <c r="I79" s="87" t="str">
        <f>I6</f>
        <v>31 ธันวาคม 2560</v>
      </c>
      <c r="J79" s="88"/>
      <c r="K79" s="87" t="str">
        <f>K6</f>
        <v>30 กันยายน 2561</v>
      </c>
      <c r="L79" s="87"/>
      <c r="M79" s="87" t="str">
        <f>M6</f>
        <v>31 ธันวาคม 2560</v>
      </c>
    </row>
    <row r="80" spans="1:13" ht="23.1" customHeight="1">
      <c r="A80" s="2"/>
      <c r="B80" s="2"/>
      <c r="C80" s="2"/>
      <c r="D80" s="2"/>
      <c r="E80" s="1" t="s">
        <v>1</v>
      </c>
      <c r="F80" s="91"/>
      <c r="G80" s="87" t="s">
        <v>193</v>
      </c>
      <c r="H80" s="89"/>
      <c r="I80" s="89"/>
      <c r="J80" s="87"/>
      <c r="K80" s="87" t="s">
        <v>193</v>
      </c>
      <c r="L80" s="89"/>
      <c r="M80" s="87"/>
    </row>
    <row r="81" spans="1:13" ht="23.1" customHeight="1">
      <c r="A81" s="2"/>
      <c r="B81" s="2"/>
      <c r="C81" s="2"/>
      <c r="D81" s="2"/>
      <c r="F81" s="94"/>
      <c r="G81" s="87"/>
      <c r="H81" s="89"/>
      <c r="I81" s="89"/>
      <c r="J81" s="87"/>
      <c r="K81" s="87"/>
      <c r="L81" s="89"/>
      <c r="M81" s="87"/>
    </row>
    <row r="82" spans="1:13" s="2" customFormat="1" ht="23.1" customHeight="1">
      <c r="A82" s="2" t="s">
        <v>8</v>
      </c>
      <c r="B82" s="4"/>
      <c r="C82" s="4"/>
      <c r="D82" s="4"/>
      <c r="E82" s="1"/>
      <c r="F82" s="3"/>
      <c r="G82" s="7"/>
      <c r="H82" s="7"/>
      <c r="I82" s="7"/>
      <c r="J82" s="7"/>
      <c r="K82" s="7"/>
      <c r="L82" s="7"/>
      <c r="M82" s="7"/>
    </row>
    <row r="83" spans="1:13" ht="23.1" customHeight="1">
      <c r="A83" s="22" t="s">
        <v>14</v>
      </c>
      <c r="D83" s="4"/>
      <c r="E83" s="23"/>
      <c r="F83" s="24"/>
      <c r="G83" s="25"/>
      <c r="H83" s="25"/>
      <c r="I83" s="25"/>
      <c r="J83" s="25"/>
      <c r="K83" s="25"/>
      <c r="L83" s="25"/>
      <c r="M83" s="25"/>
    </row>
    <row r="84" spans="1:13" ht="23.1" customHeight="1">
      <c r="A84" s="24" t="s">
        <v>15</v>
      </c>
      <c r="D84" s="4"/>
      <c r="E84" s="23">
        <v>12</v>
      </c>
      <c r="F84" s="24"/>
      <c r="G84" s="26"/>
      <c r="H84" s="26"/>
      <c r="I84" s="26"/>
      <c r="J84" s="26"/>
      <c r="K84" s="26"/>
      <c r="L84" s="26"/>
      <c r="M84" s="26"/>
    </row>
    <row r="85" spans="1:13" ht="23.1" customHeight="1" thickBot="1">
      <c r="A85" s="24" t="s">
        <v>105</v>
      </c>
      <c r="D85" s="4"/>
      <c r="E85" s="23"/>
      <c r="F85" s="24"/>
      <c r="G85" s="27">
        <v>5000000</v>
      </c>
      <c r="H85" s="26"/>
      <c r="I85" s="27">
        <v>5000000</v>
      </c>
      <c r="J85" s="26"/>
      <c r="K85" s="27">
        <v>5000000</v>
      </c>
      <c r="L85" s="26"/>
      <c r="M85" s="27">
        <v>5000000</v>
      </c>
    </row>
    <row r="86" spans="1:13" ht="23.1" customHeight="1" thickTop="1">
      <c r="A86" s="24" t="s">
        <v>106</v>
      </c>
      <c r="D86" s="4"/>
      <c r="E86" s="23"/>
      <c r="F86" s="24"/>
      <c r="G86" s="26">
        <v>3206420</v>
      </c>
      <c r="H86" s="26"/>
      <c r="I86" s="26">
        <v>3206420</v>
      </c>
      <c r="J86" s="26"/>
      <c r="K86" s="26">
        <v>3206420</v>
      </c>
      <c r="L86" s="26"/>
      <c r="M86" s="26">
        <v>3206420</v>
      </c>
    </row>
    <row r="87" spans="1:13" ht="23.1" customHeight="1">
      <c r="A87" s="24" t="s">
        <v>41</v>
      </c>
      <c r="D87" s="4"/>
      <c r="E87" s="23">
        <v>12</v>
      </c>
      <c r="F87" s="24"/>
      <c r="G87" s="26"/>
      <c r="H87" s="26"/>
      <c r="I87" s="26"/>
      <c r="J87" s="26"/>
      <c r="K87" s="26"/>
      <c r="L87" s="26"/>
      <c r="M87" s="26"/>
    </row>
    <row r="88" spans="1:13" ht="23.1" customHeight="1">
      <c r="A88" s="28" t="s">
        <v>42</v>
      </c>
      <c r="D88" s="4"/>
      <c r="E88" s="23"/>
      <c r="F88" s="24"/>
      <c r="G88" s="26">
        <v>10347863</v>
      </c>
      <c r="H88" s="26"/>
      <c r="I88" s="26">
        <v>10347863</v>
      </c>
      <c r="J88" s="26"/>
      <c r="K88" s="26">
        <v>10347863</v>
      </c>
      <c r="L88" s="26"/>
      <c r="M88" s="26">
        <v>10347863</v>
      </c>
    </row>
    <row r="89" spans="1:13" ht="23.1" customHeight="1">
      <c r="A89" s="24" t="s">
        <v>16</v>
      </c>
      <c r="D89" s="4"/>
      <c r="E89" s="23"/>
      <c r="F89" s="24"/>
      <c r="G89" s="29"/>
      <c r="H89" s="26"/>
      <c r="I89" s="29"/>
      <c r="J89" s="26"/>
      <c r="K89" s="29"/>
      <c r="L89" s="26"/>
      <c r="M89" s="29"/>
    </row>
    <row r="90" spans="1:13" ht="23.1" customHeight="1">
      <c r="A90" s="24"/>
      <c r="B90" s="4" t="s">
        <v>67</v>
      </c>
      <c r="D90" s="4"/>
      <c r="E90" s="23"/>
      <c r="F90" s="24"/>
      <c r="G90" s="29"/>
      <c r="H90" s="26"/>
      <c r="I90" s="29"/>
      <c r="J90" s="26"/>
      <c r="K90" s="29"/>
      <c r="L90" s="26"/>
      <c r="M90" s="29"/>
    </row>
    <row r="91" spans="1:13" ht="23.1" customHeight="1">
      <c r="A91" s="24"/>
      <c r="C91" s="4" t="s">
        <v>171</v>
      </c>
      <c r="D91" s="4"/>
      <c r="E91" s="23"/>
      <c r="F91" s="24"/>
      <c r="G91" s="26">
        <v>500000</v>
      </c>
      <c r="H91" s="26"/>
      <c r="I91" s="26">
        <v>500000</v>
      </c>
      <c r="J91" s="26"/>
      <c r="K91" s="26">
        <v>500000</v>
      </c>
      <c r="L91" s="26"/>
      <c r="M91" s="26">
        <v>500000</v>
      </c>
    </row>
    <row r="92" spans="1:13" ht="23.1" customHeight="1">
      <c r="A92" s="24"/>
      <c r="B92" s="4" t="s">
        <v>68</v>
      </c>
      <c r="D92" s="4"/>
      <c r="E92" s="23"/>
      <c r="F92" s="24"/>
      <c r="G92" s="18">
        <v>11224002</v>
      </c>
      <c r="H92" s="18"/>
      <c r="I92" s="18">
        <v>10574986</v>
      </c>
      <c r="J92" s="18"/>
      <c r="K92" s="18">
        <v>12106264</v>
      </c>
      <c r="L92" s="18"/>
      <c r="M92" s="18">
        <v>11464223</v>
      </c>
    </row>
    <row r="93" spans="1:13" ht="23.1" customHeight="1">
      <c r="A93" s="24" t="s">
        <v>74</v>
      </c>
      <c r="D93" s="4"/>
      <c r="E93" s="23"/>
      <c r="F93" s="24"/>
      <c r="G93" s="30">
        <v>3640705</v>
      </c>
      <c r="H93" s="26"/>
      <c r="I93" s="30">
        <v>4285867</v>
      </c>
      <c r="J93" s="26"/>
      <c r="K93" s="30">
        <v>3640851</v>
      </c>
      <c r="L93" s="26"/>
      <c r="M93" s="30">
        <v>4281939</v>
      </c>
    </row>
    <row r="94" spans="1:13" ht="23.1" customHeight="1">
      <c r="A94" s="31" t="s">
        <v>75</v>
      </c>
      <c r="D94" s="4"/>
      <c r="E94" s="32"/>
      <c r="F94" s="31"/>
      <c r="G94" s="33">
        <f>SUM(G86:G93)</f>
        <v>28918990</v>
      </c>
      <c r="H94" s="33"/>
      <c r="I94" s="33">
        <f>SUM(I86:I93)</f>
        <v>28915136</v>
      </c>
      <c r="J94" s="33"/>
      <c r="K94" s="33">
        <f>SUM(K86:K93)</f>
        <v>29801398</v>
      </c>
      <c r="L94" s="33"/>
      <c r="M94" s="33">
        <f>SUM(M86:M93)</f>
        <v>29800445</v>
      </c>
    </row>
    <row r="95" spans="1:13" ht="23.1" customHeight="1">
      <c r="A95" s="24" t="s">
        <v>76</v>
      </c>
      <c r="D95" s="4"/>
      <c r="E95" s="23"/>
      <c r="F95" s="24"/>
      <c r="G95" s="34">
        <v>8347975</v>
      </c>
      <c r="H95" s="26"/>
      <c r="I95" s="34">
        <v>8411368</v>
      </c>
      <c r="J95" s="26"/>
      <c r="K95" s="35">
        <v>0</v>
      </c>
      <c r="L95" s="26"/>
      <c r="M95" s="35">
        <v>0</v>
      </c>
    </row>
    <row r="96" spans="1:13" ht="23.1" customHeight="1">
      <c r="A96" s="31" t="s">
        <v>17</v>
      </c>
      <c r="D96" s="4"/>
      <c r="E96" s="32"/>
      <c r="F96" s="31"/>
      <c r="G96" s="36">
        <f>SUM(G94:G95)</f>
        <v>37266965</v>
      </c>
      <c r="H96" s="33"/>
      <c r="I96" s="36">
        <f>SUM(I94:I95)</f>
        <v>37326504</v>
      </c>
      <c r="J96" s="33"/>
      <c r="K96" s="36">
        <f>SUM(K94:K95)</f>
        <v>29801398</v>
      </c>
      <c r="L96" s="33"/>
      <c r="M96" s="36">
        <f>SUM(M94:M95)</f>
        <v>29800445</v>
      </c>
    </row>
    <row r="97" spans="1:13" ht="23.1" customHeight="1">
      <c r="A97" s="24"/>
      <c r="D97" s="4"/>
      <c r="E97" s="23"/>
      <c r="F97" s="24"/>
      <c r="G97" s="26"/>
      <c r="H97" s="26"/>
      <c r="I97" s="26"/>
      <c r="J97" s="26"/>
      <c r="K97" s="26"/>
      <c r="L97" s="26"/>
      <c r="M97" s="26"/>
    </row>
    <row r="98" spans="1:13" ht="23.1" customHeight="1" thickBot="1">
      <c r="A98" s="31" t="s">
        <v>18</v>
      </c>
      <c r="D98" s="4"/>
      <c r="E98" s="32"/>
      <c r="F98" s="31"/>
      <c r="G98" s="37">
        <f>G72+G96</f>
        <v>49075513</v>
      </c>
      <c r="H98" s="33"/>
      <c r="I98" s="37">
        <f>I72+I96</f>
        <v>50959609</v>
      </c>
      <c r="J98" s="33"/>
      <c r="K98" s="37">
        <f>K72+K96</f>
        <v>29934648</v>
      </c>
      <c r="L98" s="33"/>
      <c r="M98" s="37">
        <f>M72+M96</f>
        <v>29942264</v>
      </c>
    </row>
    <row r="99" spans="1:13" ht="23.1" customHeight="1" thickTop="1">
      <c r="G99" s="26" t="str">
        <f>IF((G37-G98)=0,"",G37-G98)</f>
        <v/>
      </c>
      <c r="H99" s="16"/>
      <c r="I99" s="26" t="str">
        <f>IF((I37-I98)=0,"",I37-I98)</f>
        <v/>
      </c>
      <c r="J99" s="16"/>
      <c r="K99" s="26" t="str">
        <f>IF((K37-K98)=0,"",K37-K98)</f>
        <v/>
      </c>
      <c r="L99" s="16"/>
      <c r="M99" s="26" t="str">
        <f>IF((M37-M98)=0,"",M37-M98)</f>
        <v/>
      </c>
    </row>
  </sheetData>
  <customSheetViews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2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3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4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5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6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7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8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9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0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1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  <customSheetView guid="{EF4C1BB4-D942-4057-AFCC-CF320E381EF4}" scale="90" showPageBreaks="1" printArea="1" hiddenRows="1">
      <selection activeCell="I9" sqref="I9"/>
      <rowBreaks count="2" manualBreakCount="2">
        <brk id="38" max="16383" man="1"/>
        <brk id="73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2" fitToHeight="0" orientation="portrait" useFirstPageNumber="1" r:id="rId13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5">
    <mergeCell ref="G78:J78"/>
    <mergeCell ref="K78:M78"/>
    <mergeCell ref="A3:M3"/>
    <mergeCell ref="A2:M2"/>
    <mergeCell ref="A1:M1"/>
    <mergeCell ref="A39:M39"/>
    <mergeCell ref="A40:M40"/>
    <mergeCell ref="K5:M5"/>
    <mergeCell ref="K43:M43"/>
    <mergeCell ref="A74:M74"/>
    <mergeCell ref="A75:M75"/>
    <mergeCell ref="A76:M76"/>
    <mergeCell ref="G43:J43"/>
    <mergeCell ref="G5:J5"/>
    <mergeCell ref="A41:M41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2" fitToHeight="0" orientation="portrait" useFirstPageNumber="1" r:id="rId14"/>
  <headerFooter>
    <oddFooter>&amp;L&amp;"Cambria,Regular"&amp;10ดูหมายเหตุประกอบงบการเงินแบบย่อ&amp;C&amp;"Tahoma,Regular"&amp;10- &amp;P -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4"/>
  <sheetViews>
    <sheetView zoomScale="90" zoomScaleNormal="9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42578125" style="5" customWidth="1"/>
    <col min="8" max="8" width="0.7109375" style="5" customWidth="1"/>
    <col min="9" max="9" width="19.42578125" style="5" customWidth="1"/>
    <col min="10" max="10" width="1" style="5" customWidth="1"/>
    <col min="11" max="11" width="19.42578125" style="5" customWidth="1"/>
    <col min="12" max="12" width="0.7109375" style="5" customWidth="1"/>
    <col min="13" max="13" width="19.42578125" style="5" customWidth="1"/>
    <col min="14" max="14" width="1.5703125" style="4" customWidth="1"/>
    <col min="15" max="16384" width="9.140625" style="4"/>
  </cols>
  <sheetData>
    <row r="1" spans="1:13" s="2" customFormat="1" ht="20.100000000000001" customHeight="1">
      <c r="A1" s="104" t="s">
        <v>129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2" customFormat="1" ht="20.100000000000001" customHeight="1">
      <c r="A2" s="104" t="s">
        <v>130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2" customFormat="1" ht="20.100000000000001" customHeight="1">
      <c r="A3" s="104" t="s">
        <v>229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s="2" customFormat="1" ht="20.100000000000001" customHeight="1">
      <c r="A4" s="73"/>
      <c r="B4" s="73"/>
      <c r="C4" s="73"/>
      <c r="D4" s="73"/>
      <c r="E4" s="74"/>
      <c r="F4" s="101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0.100000000000001" customHeight="1">
      <c r="E5" s="1"/>
      <c r="F5" s="100"/>
      <c r="G5" s="102" t="s">
        <v>0</v>
      </c>
      <c r="H5" s="102"/>
      <c r="I5" s="102"/>
      <c r="J5" s="99"/>
      <c r="K5" s="102" t="s">
        <v>38</v>
      </c>
      <c r="L5" s="102"/>
      <c r="M5" s="102"/>
    </row>
    <row r="6" spans="1:13" s="2" customFormat="1" ht="20.100000000000001" customHeight="1">
      <c r="E6" s="1" t="s">
        <v>1</v>
      </c>
      <c r="F6" s="100"/>
      <c r="G6" s="87">
        <v>2561</v>
      </c>
      <c r="H6" s="87"/>
      <c r="I6" s="87">
        <v>2560</v>
      </c>
      <c r="J6" s="87"/>
      <c r="K6" s="87">
        <v>2561</v>
      </c>
      <c r="L6" s="87"/>
      <c r="M6" s="87">
        <v>2560</v>
      </c>
    </row>
    <row r="7" spans="1:13" s="2" customFormat="1" ht="20.100000000000001" customHeight="1">
      <c r="E7" s="1"/>
      <c r="F7" s="100"/>
      <c r="G7" s="7"/>
      <c r="H7" s="7"/>
      <c r="I7" s="7"/>
      <c r="J7" s="7"/>
      <c r="K7" s="7"/>
      <c r="L7" s="7"/>
      <c r="M7" s="7"/>
    </row>
    <row r="8" spans="1:13" ht="20.100000000000001" customHeight="1">
      <c r="A8" s="8" t="s">
        <v>19</v>
      </c>
      <c r="D8" s="4"/>
      <c r="E8" s="1">
        <v>14</v>
      </c>
      <c r="G8" s="10"/>
      <c r="H8" s="10"/>
      <c r="I8" s="10"/>
      <c r="J8" s="10"/>
      <c r="K8" s="10"/>
      <c r="L8" s="10"/>
      <c r="M8" s="10"/>
    </row>
    <row r="9" spans="1:13" ht="20.100000000000001" customHeight="1">
      <c r="A9" s="4" t="s">
        <v>43</v>
      </c>
      <c r="D9" s="4"/>
      <c r="G9" s="10">
        <v>1536980</v>
      </c>
      <c r="H9" s="10"/>
      <c r="I9" s="10">
        <v>2349596</v>
      </c>
      <c r="J9" s="10"/>
      <c r="K9" s="10">
        <v>0</v>
      </c>
      <c r="L9" s="10"/>
      <c r="M9" s="6">
        <v>0</v>
      </c>
    </row>
    <row r="10" spans="1:13" ht="20.100000000000001" hidden="1" customHeight="1">
      <c r="A10" s="4" t="s">
        <v>119</v>
      </c>
      <c r="D10" s="4"/>
      <c r="G10" s="10">
        <v>0</v>
      </c>
      <c r="H10" s="10"/>
      <c r="I10" s="10">
        <v>0</v>
      </c>
      <c r="J10" s="10"/>
      <c r="K10" s="10">
        <v>0</v>
      </c>
      <c r="L10" s="10"/>
      <c r="M10" s="6">
        <v>0</v>
      </c>
    </row>
    <row r="11" spans="1:13" ht="20.100000000000001" customHeight="1">
      <c r="A11" s="4" t="s">
        <v>148</v>
      </c>
      <c r="D11" s="4"/>
      <c r="G11" s="10">
        <v>0</v>
      </c>
      <c r="H11" s="10"/>
      <c r="I11" s="6">
        <v>0</v>
      </c>
      <c r="J11" s="10"/>
      <c r="K11" s="10">
        <v>34836</v>
      </c>
      <c r="L11" s="10"/>
      <c r="M11" s="29">
        <v>18873</v>
      </c>
    </row>
    <row r="12" spans="1:13" ht="20.100000000000001" customHeight="1">
      <c r="A12" s="4" t="s">
        <v>125</v>
      </c>
      <c r="D12" s="4"/>
      <c r="G12" s="10">
        <v>19302</v>
      </c>
      <c r="H12" s="10"/>
      <c r="I12" s="10">
        <v>46828</v>
      </c>
      <c r="J12" s="10"/>
      <c r="K12" s="10">
        <v>0</v>
      </c>
      <c r="L12" s="10"/>
      <c r="M12" s="6">
        <v>0</v>
      </c>
    </row>
    <row r="13" spans="1:13" ht="20.100000000000001" customHeight="1">
      <c r="A13" s="4" t="s">
        <v>69</v>
      </c>
      <c r="D13" s="4"/>
      <c r="G13" s="10">
        <v>2732663</v>
      </c>
      <c r="H13" s="10"/>
      <c r="I13" s="10">
        <v>2982560</v>
      </c>
      <c r="J13" s="10"/>
      <c r="K13" s="10">
        <v>2732663</v>
      </c>
      <c r="L13" s="10"/>
      <c r="M13" s="10">
        <v>2982560</v>
      </c>
    </row>
    <row r="14" spans="1:13" ht="20.100000000000001" hidden="1" customHeight="1">
      <c r="A14" s="4" t="s">
        <v>206</v>
      </c>
      <c r="D14" s="4"/>
      <c r="E14" s="1">
        <v>8</v>
      </c>
      <c r="G14" s="10">
        <v>0</v>
      </c>
      <c r="H14" s="10"/>
      <c r="I14" s="16">
        <v>0</v>
      </c>
      <c r="J14" s="10"/>
      <c r="K14" s="6">
        <v>0</v>
      </c>
      <c r="L14" s="10"/>
      <c r="M14" s="6">
        <v>0</v>
      </c>
    </row>
    <row r="15" spans="1:13" ht="20.100000000000001" customHeight="1">
      <c r="A15" s="4" t="s">
        <v>131</v>
      </c>
      <c r="D15" s="4"/>
      <c r="G15" s="10">
        <v>0</v>
      </c>
      <c r="H15" s="10"/>
      <c r="I15" s="10">
        <v>32150</v>
      </c>
      <c r="J15" s="10"/>
      <c r="K15" s="6">
        <v>0</v>
      </c>
      <c r="L15" s="10"/>
      <c r="M15" s="6">
        <v>0</v>
      </c>
    </row>
    <row r="16" spans="1:13" ht="20.100000000000001" customHeight="1">
      <c r="A16" s="4" t="s">
        <v>20</v>
      </c>
      <c r="D16" s="4"/>
      <c r="G16" s="10">
        <v>71610</v>
      </c>
      <c r="H16" s="10"/>
      <c r="I16" s="10">
        <v>85136</v>
      </c>
      <c r="J16" s="10"/>
      <c r="K16" s="10">
        <v>23684</v>
      </c>
      <c r="L16" s="10"/>
      <c r="M16" s="10">
        <v>10717</v>
      </c>
    </row>
    <row r="17" spans="1:13" ht="20.100000000000001" customHeight="1">
      <c r="A17" s="2" t="s">
        <v>21</v>
      </c>
      <c r="D17" s="4"/>
      <c r="G17" s="11">
        <f>SUM(G9:G16)</f>
        <v>4360555</v>
      </c>
      <c r="H17" s="12"/>
      <c r="I17" s="11">
        <f>SUM(I9:I16)</f>
        <v>5496270</v>
      </c>
      <c r="J17" s="12"/>
      <c r="K17" s="11">
        <f>SUM(K9:K16)</f>
        <v>2791183</v>
      </c>
      <c r="L17" s="12"/>
      <c r="M17" s="11">
        <f>SUM(M9:M16)</f>
        <v>3012150</v>
      </c>
    </row>
    <row r="19" spans="1:13" ht="20.100000000000001" customHeight="1">
      <c r="A19" s="8" t="s">
        <v>22</v>
      </c>
      <c r="D19" s="4"/>
      <c r="E19" s="1">
        <v>14</v>
      </c>
      <c r="G19" s="10"/>
      <c r="H19" s="10"/>
      <c r="I19" s="10"/>
      <c r="J19" s="10"/>
      <c r="K19" s="10"/>
      <c r="L19" s="10"/>
      <c r="M19" s="10"/>
    </row>
    <row r="20" spans="1:13" ht="20.100000000000001" customHeight="1">
      <c r="A20" s="4" t="s">
        <v>44</v>
      </c>
      <c r="D20" s="4"/>
      <c r="G20" s="16">
        <v>832559</v>
      </c>
      <c r="H20" s="10"/>
      <c r="I20" s="16">
        <v>1500202</v>
      </c>
      <c r="J20" s="10"/>
      <c r="K20" s="16">
        <v>0</v>
      </c>
      <c r="L20" s="10"/>
      <c r="M20" s="6">
        <v>0</v>
      </c>
    </row>
    <row r="21" spans="1:13" ht="20.100000000000001" hidden="1" customHeight="1">
      <c r="A21" s="4" t="s">
        <v>120</v>
      </c>
      <c r="D21" s="4"/>
      <c r="G21" s="10">
        <v>0</v>
      </c>
      <c r="H21" s="10"/>
      <c r="I21" s="10">
        <v>0</v>
      </c>
      <c r="J21" s="10"/>
      <c r="K21" s="10">
        <v>0</v>
      </c>
      <c r="L21" s="10"/>
      <c r="M21" s="6">
        <v>0</v>
      </c>
    </row>
    <row r="22" spans="1:13" ht="20.100000000000001" customHeight="1">
      <c r="A22" s="4" t="s">
        <v>63</v>
      </c>
      <c r="D22" s="4"/>
      <c r="G22" s="16">
        <v>225587</v>
      </c>
      <c r="H22" s="10"/>
      <c r="I22" s="16">
        <v>230969</v>
      </c>
      <c r="J22" s="10"/>
      <c r="K22" s="16">
        <v>0</v>
      </c>
      <c r="L22" s="10"/>
      <c r="M22" s="6">
        <v>0</v>
      </c>
    </row>
    <row r="23" spans="1:13" ht="20.100000000000001" customHeight="1">
      <c r="A23" s="4" t="s">
        <v>172</v>
      </c>
      <c r="D23" s="4"/>
      <c r="G23" s="16">
        <v>16899</v>
      </c>
      <c r="H23" s="10"/>
      <c r="I23" s="16">
        <v>51283</v>
      </c>
      <c r="J23" s="10"/>
      <c r="K23" s="16">
        <v>0</v>
      </c>
      <c r="L23" s="10"/>
      <c r="M23" s="6">
        <v>0</v>
      </c>
    </row>
    <row r="24" spans="1:13" ht="19.5" customHeight="1">
      <c r="A24" s="4" t="s">
        <v>70</v>
      </c>
      <c r="D24" s="4"/>
      <c r="G24" s="16">
        <v>318191</v>
      </c>
      <c r="H24" s="10"/>
      <c r="I24" s="16">
        <v>480040</v>
      </c>
      <c r="J24" s="10"/>
      <c r="K24" s="16">
        <v>71743</v>
      </c>
      <c r="L24" s="10"/>
      <c r="M24" s="16">
        <v>71284</v>
      </c>
    </row>
    <row r="25" spans="1:13" ht="19.5" customHeight="1">
      <c r="A25" s="4" t="s">
        <v>202</v>
      </c>
      <c r="D25" s="4"/>
      <c r="G25" s="16">
        <v>36154</v>
      </c>
      <c r="H25" s="10"/>
      <c r="I25" s="16">
        <v>0</v>
      </c>
      <c r="J25" s="10"/>
      <c r="K25" s="16">
        <v>0</v>
      </c>
      <c r="L25" s="10"/>
      <c r="M25" s="6">
        <v>0</v>
      </c>
    </row>
    <row r="26" spans="1:13" ht="19.5" hidden="1" customHeight="1">
      <c r="A26" s="4" t="s">
        <v>157</v>
      </c>
      <c r="D26" s="4"/>
      <c r="G26" s="16">
        <v>0</v>
      </c>
      <c r="H26" s="10"/>
      <c r="I26" s="16"/>
      <c r="J26" s="10"/>
      <c r="K26" s="16">
        <v>0</v>
      </c>
      <c r="L26" s="10"/>
      <c r="M26" s="16"/>
    </row>
    <row r="27" spans="1:13" ht="19.5" hidden="1" customHeight="1">
      <c r="B27" s="4" t="s">
        <v>166</v>
      </c>
      <c r="D27" s="4"/>
      <c r="G27" s="16">
        <v>0</v>
      </c>
      <c r="H27" s="10"/>
      <c r="I27" s="10"/>
      <c r="J27" s="10"/>
      <c r="K27" s="16">
        <v>0</v>
      </c>
      <c r="L27" s="10"/>
      <c r="M27" s="16"/>
    </row>
    <row r="28" spans="1:13" ht="19.5" hidden="1" customHeight="1">
      <c r="A28" s="4" t="s">
        <v>165</v>
      </c>
      <c r="D28" s="4"/>
      <c r="G28" s="16">
        <v>0</v>
      </c>
      <c r="H28" s="10"/>
      <c r="I28" s="6"/>
      <c r="J28" s="10"/>
      <c r="K28" s="16">
        <v>0</v>
      </c>
      <c r="L28" s="10"/>
      <c r="M28" s="6"/>
    </row>
    <row r="29" spans="1:13" ht="20.100000000000001" customHeight="1">
      <c r="A29" s="4" t="s">
        <v>143</v>
      </c>
      <c r="D29" s="4"/>
      <c r="E29" s="1">
        <v>3</v>
      </c>
      <c r="G29" s="16">
        <v>29912</v>
      </c>
      <c r="H29" s="10"/>
      <c r="I29" s="16">
        <v>40226</v>
      </c>
      <c r="J29" s="10"/>
      <c r="K29" s="16">
        <v>14923</v>
      </c>
      <c r="L29" s="10"/>
      <c r="M29" s="16">
        <v>14027</v>
      </c>
    </row>
    <row r="30" spans="1:13" ht="20.100000000000001" customHeight="1">
      <c r="A30" s="2" t="s">
        <v>23</v>
      </c>
      <c r="D30" s="4"/>
      <c r="G30" s="11">
        <f>SUM(G20:G29)</f>
        <v>1459302</v>
      </c>
      <c r="H30" s="12"/>
      <c r="I30" s="11">
        <f>SUM(I20:I29)</f>
        <v>2302720</v>
      </c>
      <c r="J30" s="12"/>
      <c r="K30" s="11">
        <f>SUM(K20:K29)</f>
        <v>86666</v>
      </c>
      <c r="L30" s="12"/>
      <c r="M30" s="11">
        <f>SUM(M20:M29)</f>
        <v>85311</v>
      </c>
    </row>
    <row r="32" spans="1:13" s="2" customFormat="1" ht="20.100000000000001" customHeight="1">
      <c r="A32" s="2" t="s">
        <v>71</v>
      </c>
      <c r="E32" s="39"/>
      <c r="F32" s="100"/>
      <c r="G32" s="12">
        <f>G17-G30</f>
        <v>2901253</v>
      </c>
      <c r="H32" s="12"/>
      <c r="I32" s="12">
        <f>I17-I30</f>
        <v>3193550</v>
      </c>
      <c r="J32" s="12"/>
      <c r="K32" s="12">
        <f>K17-K30</f>
        <v>2704517</v>
      </c>
      <c r="L32" s="12"/>
      <c r="M32" s="12">
        <f>M17-M30</f>
        <v>2926839</v>
      </c>
    </row>
    <row r="33" spans="1:13" ht="20.100000000000001" customHeight="1">
      <c r="A33" s="4" t="s">
        <v>72</v>
      </c>
      <c r="D33" s="4"/>
      <c r="G33" s="40">
        <v>-82388</v>
      </c>
      <c r="H33" s="10"/>
      <c r="I33" s="40">
        <v>-102346</v>
      </c>
      <c r="J33" s="10"/>
      <c r="K33" s="40">
        <v>-549</v>
      </c>
      <c r="L33" s="10"/>
      <c r="M33" s="40">
        <v>-1063</v>
      </c>
    </row>
    <row r="34" spans="1:13" ht="20.100000000000001" customHeight="1">
      <c r="A34" s="2" t="s">
        <v>73</v>
      </c>
      <c r="D34" s="4"/>
      <c r="G34" s="12">
        <f>SUM(G32:G33)</f>
        <v>2818865</v>
      </c>
      <c r="H34" s="12"/>
      <c r="I34" s="12">
        <f>SUM(I32:I33)</f>
        <v>3091204</v>
      </c>
      <c r="J34" s="12"/>
      <c r="K34" s="12">
        <f>SUM(K32:K33)</f>
        <v>2703968</v>
      </c>
      <c r="L34" s="12"/>
      <c r="M34" s="12">
        <f>SUM(M32:M33)</f>
        <v>2925776</v>
      </c>
    </row>
    <row r="35" spans="1:13" ht="20.100000000000001" customHeight="1">
      <c r="A35" s="4" t="s">
        <v>216</v>
      </c>
      <c r="D35" s="4"/>
      <c r="G35" s="16">
        <v>-50831</v>
      </c>
      <c r="H35" s="10"/>
      <c r="I35" s="16">
        <v>-74808</v>
      </c>
      <c r="J35" s="10"/>
      <c r="K35" s="16">
        <v>0</v>
      </c>
      <c r="L35" s="10"/>
      <c r="M35" s="6">
        <v>0</v>
      </c>
    </row>
    <row r="36" spans="1:13" s="2" customFormat="1" ht="20.100000000000001" customHeight="1" thickBot="1">
      <c r="A36" s="2" t="s">
        <v>194</v>
      </c>
      <c r="E36" s="39"/>
      <c r="F36" s="100"/>
      <c r="G36" s="47">
        <f>SUM(G34:G35)</f>
        <v>2768034</v>
      </c>
      <c r="H36" s="12"/>
      <c r="I36" s="47">
        <f>SUM(I34:I35)</f>
        <v>3016396</v>
      </c>
      <c r="J36" s="12"/>
      <c r="K36" s="47">
        <f>SUM(K34:K35)</f>
        <v>2703968</v>
      </c>
      <c r="L36" s="12"/>
      <c r="M36" s="47">
        <f>SUM(M34:M35)</f>
        <v>2925776</v>
      </c>
    </row>
    <row r="37" spans="1:13" s="2" customFormat="1" ht="20.100000000000001" customHeight="1" thickTop="1">
      <c r="E37" s="39"/>
      <c r="F37" s="100"/>
      <c r="G37" s="43"/>
      <c r="H37" s="12"/>
      <c r="I37" s="43"/>
      <c r="J37" s="12"/>
      <c r="K37" s="43"/>
      <c r="L37" s="12"/>
      <c r="M37" s="43"/>
    </row>
    <row r="38" spans="1:13" ht="20.100000000000001" customHeight="1">
      <c r="A38" s="2" t="s">
        <v>132</v>
      </c>
      <c r="D38" s="4"/>
      <c r="F38" s="100"/>
      <c r="G38" s="12"/>
      <c r="H38" s="12"/>
      <c r="I38" s="12"/>
      <c r="J38" s="12"/>
      <c r="K38" s="12"/>
      <c r="L38" s="12"/>
      <c r="M38" s="12"/>
    </row>
    <row r="39" spans="1:13" ht="20.100000000000001" customHeight="1">
      <c r="A39" s="2" t="s">
        <v>45</v>
      </c>
      <c r="B39" s="4" t="s">
        <v>78</v>
      </c>
      <c r="D39" s="4"/>
      <c r="F39" s="100"/>
      <c r="G39" s="16">
        <v>2705453</v>
      </c>
      <c r="H39" s="10"/>
      <c r="I39" s="16">
        <v>2928425</v>
      </c>
      <c r="J39" s="10"/>
      <c r="K39" s="16">
        <v>2703968</v>
      </c>
      <c r="L39" s="10"/>
      <c r="M39" s="16">
        <v>2925776</v>
      </c>
    </row>
    <row r="40" spans="1:13" ht="20.100000000000001" customHeight="1">
      <c r="A40" s="2"/>
      <c r="B40" s="4" t="s">
        <v>79</v>
      </c>
      <c r="D40" s="4"/>
      <c r="F40" s="100"/>
      <c r="G40" s="16">
        <v>62581</v>
      </c>
      <c r="H40" s="10"/>
      <c r="I40" s="16">
        <v>87971</v>
      </c>
      <c r="J40" s="10"/>
      <c r="K40" s="16">
        <v>0</v>
      </c>
      <c r="L40" s="10"/>
      <c r="M40" s="16">
        <v>0</v>
      </c>
    </row>
    <row r="41" spans="1:13" ht="20.100000000000001" customHeight="1" thickBot="1">
      <c r="A41" s="2" t="s">
        <v>194</v>
      </c>
      <c r="D41" s="4"/>
      <c r="G41" s="41">
        <f>SUM(G39:G40)</f>
        <v>2768034</v>
      </c>
      <c r="H41" s="12"/>
      <c r="I41" s="41">
        <f>SUM(I39:I40)</f>
        <v>3016396</v>
      </c>
      <c r="J41" s="12"/>
      <c r="K41" s="41">
        <f>SUM(K39:K40)</f>
        <v>2703968</v>
      </c>
      <c r="L41" s="12"/>
      <c r="M41" s="41">
        <f>SUM(M39:M40)</f>
        <v>2925776</v>
      </c>
    </row>
    <row r="42" spans="1:13" ht="23.1" customHeight="1" thickTop="1">
      <c r="G42" s="26" t="str">
        <f>IF((G36-G41)=0,"",G36-G41)</f>
        <v/>
      </c>
      <c r="H42" s="42"/>
      <c r="I42" s="26" t="str">
        <f>IF((I36-I41)=0,"",I36-I41)</f>
        <v/>
      </c>
      <c r="J42" s="42"/>
      <c r="K42" s="26" t="str">
        <f>IF((K36-K41)=0,"",K36-K41)</f>
        <v/>
      </c>
      <c r="L42" s="42"/>
      <c r="M42" s="26" t="str">
        <f>IF((M36-M41)=0,"",M36-M41)</f>
        <v/>
      </c>
    </row>
    <row r="43" spans="1:13" ht="23.1" customHeight="1">
      <c r="A43" s="2" t="s">
        <v>145</v>
      </c>
      <c r="E43" s="1">
        <v>15</v>
      </c>
      <c r="G43" s="26"/>
      <c r="H43" s="42"/>
      <c r="I43" s="26"/>
      <c r="J43" s="42"/>
      <c r="K43" s="26"/>
      <c r="L43" s="42"/>
      <c r="M43" s="26"/>
    </row>
    <row r="44" spans="1:13" ht="20.100000000000001" customHeight="1" thickBot="1">
      <c r="B44" s="4" t="s">
        <v>146</v>
      </c>
      <c r="D44" s="4"/>
      <c r="G44" s="82">
        <v>0.84</v>
      </c>
      <c r="I44" s="82">
        <v>0.9099999999999997</v>
      </c>
      <c r="K44" s="82">
        <v>0.84</v>
      </c>
      <c r="M44" s="82">
        <v>0.9099999999999997</v>
      </c>
    </row>
    <row r="45" spans="1:13" ht="20.100000000000001" customHeight="1" thickTop="1" thickBot="1">
      <c r="B45" s="4" t="s">
        <v>147</v>
      </c>
      <c r="G45" s="82">
        <v>0.84</v>
      </c>
      <c r="I45" s="82">
        <v>0.9099999999999997</v>
      </c>
      <c r="K45" s="82">
        <v>0.84</v>
      </c>
      <c r="M45" s="82">
        <v>0.9099999999999997</v>
      </c>
    </row>
    <row r="46" spans="1:13" s="2" customFormat="1" ht="23.1" customHeight="1" thickTop="1">
      <c r="A46" s="104" t="s">
        <v>129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s="2" customFormat="1" ht="23.1" customHeight="1">
      <c r="A47" s="104" t="s">
        <v>133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</row>
    <row r="48" spans="1:13" s="2" customFormat="1" ht="20.100000000000001" customHeight="1">
      <c r="A48" s="104" t="str">
        <f>A3</f>
        <v>สำหรับงวดสามเดือนสิ้นสุดวันที่ 30 กันยายน 2561 (ยังไม่ได้ตรวจสอบ)</v>
      </c>
      <c r="B48" s="104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4"/>
    </row>
    <row r="49" spans="1:13" s="2" customFormat="1" ht="20.100000000000001" customHeight="1">
      <c r="A49" s="73"/>
      <c r="B49" s="73"/>
      <c r="C49" s="73"/>
      <c r="D49" s="73"/>
      <c r="E49" s="74"/>
      <c r="F49" s="101"/>
      <c r="G49" s="75"/>
      <c r="H49" s="75"/>
      <c r="I49" s="75"/>
      <c r="J49" s="75"/>
      <c r="K49" s="75"/>
      <c r="L49" s="75"/>
      <c r="M49" s="76" t="str">
        <f>M4</f>
        <v>หน่วย: พันบาท</v>
      </c>
    </row>
    <row r="50" spans="1:13" s="2" customFormat="1" ht="20.25" customHeight="1">
      <c r="E50" s="1"/>
      <c r="F50" s="100"/>
      <c r="G50" s="102" t="s">
        <v>0</v>
      </c>
      <c r="H50" s="102"/>
      <c r="I50" s="102"/>
      <c r="J50" s="99"/>
      <c r="K50" s="102" t="s">
        <v>38</v>
      </c>
      <c r="L50" s="102"/>
      <c r="M50" s="102"/>
    </row>
    <row r="51" spans="1:13" s="2" customFormat="1" ht="20.25" customHeight="1">
      <c r="E51" s="1"/>
      <c r="F51" s="100"/>
      <c r="G51" s="7">
        <f>G6</f>
        <v>2561</v>
      </c>
      <c r="H51" s="87"/>
      <c r="I51" s="7">
        <f>I6</f>
        <v>2560</v>
      </c>
      <c r="J51" s="87"/>
      <c r="K51" s="7">
        <f>K6</f>
        <v>2561</v>
      </c>
      <c r="L51" s="87"/>
      <c r="M51" s="7">
        <f>M6</f>
        <v>2560</v>
      </c>
    </row>
    <row r="52" spans="1:13" s="2" customFormat="1" ht="20.25" customHeight="1">
      <c r="E52" s="1"/>
      <c r="F52" s="100"/>
      <c r="G52" s="7"/>
      <c r="H52" s="7"/>
      <c r="I52" s="7"/>
      <c r="J52" s="7"/>
      <c r="K52" s="7"/>
      <c r="L52" s="7"/>
      <c r="M52" s="7"/>
    </row>
    <row r="53" spans="1:13" ht="23.1" customHeight="1">
      <c r="A53" s="2" t="s">
        <v>194</v>
      </c>
      <c r="G53" s="43">
        <f>G36</f>
        <v>2768034</v>
      </c>
      <c r="H53" s="16"/>
      <c r="I53" s="43">
        <f>I36</f>
        <v>3016396</v>
      </c>
      <c r="J53" s="16"/>
      <c r="K53" s="43">
        <f>K36</f>
        <v>2703968</v>
      </c>
      <c r="L53" s="16"/>
      <c r="M53" s="43">
        <f>M36</f>
        <v>2925776</v>
      </c>
    </row>
    <row r="54" spans="1:13" ht="23.1" customHeight="1">
      <c r="G54" s="16"/>
      <c r="H54" s="16"/>
      <c r="I54" s="16"/>
      <c r="J54" s="16"/>
      <c r="K54" s="16"/>
      <c r="L54" s="16"/>
      <c r="M54" s="16"/>
    </row>
    <row r="55" spans="1:13" ht="23.1" customHeight="1">
      <c r="A55" s="2" t="s">
        <v>81</v>
      </c>
      <c r="G55" s="16"/>
      <c r="H55" s="16"/>
      <c r="I55" s="16"/>
      <c r="J55" s="16"/>
      <c r="K55" s="16"/>
      <c r="L55" s="16"/>
      <c r="M55" s="16"/>
    </row>
    <row r="56" spans="1:13" ht="23.1" customHeight="1">
      <c r="B56" s="2" t="s">
        <v>80</v>
      </c>
      <c r="G56" s="16"/>
      <c r="H56" s="16"/>
      <c r="I56" s="16"/>
      <c r="J56" s="16"/>
      <c r="K56" s="16"/>
      <c r="L56" s="16"/>
      <c r="M56" s="16"/>
    </row>
    <row r="57" spans="1:13" ht="23.1" customHeight="1">
      <c r="B57" s="2"/>
      <c r="G57" s="16"/>
      <c r="H57" s="16"/>
      <c r="I57" s="16"/>
      <c r="J57" s="16"/>
      <c r="K57" s="16"/>
      <c r="L57" s="16"/>
      <c r="M57" s="16"/>
    </row>
    <row r="58" spans="1:13" ht="23.1" customHeight="1">
      <c r="A58" s="2" t="s">
        <v>174</v>
      </c>
      <c r="B58" s="2"/>
      <c r="G58" s="16"/>
      <c r="H58" s="16"/>
      <c r="I58" s="16"/>
      <c r="J58" s="16"/>
      <c r="K58" s="16"/>
      <c r="L58" s="16"/>
      <c r="M58" s="16"/>
    </row>
    <row r="59" spans="1:13" ht="23.1" customHeight="1">
      <c r="B59" s="2" t="s">
        <v>173</v>
      </c>
      <c r="G59" s="16"/>
      <c r="H59" s="16"/>
      <c r="I59" s="16"/>
      <c r="J59" s="16"/>
      <c r="K59" s="16"/>
      <c r="L59" s="16"/>
      <c r="M59" s="16"/>
    </row>
    <row r="60" spans="1:13" ht="23.1" customHeight="1">
      <c r="B60" s="4" t="s">
        <v>176</v>
      </c>
      <c r="G60" s="6">
        <v>-65218</v>
      </c>
      <c r="H60" s="16"/>
      <c r="I60" s="16">
        <v>-56546</v>
      </c>
      <c r="J60" s="16"/>
      <c r="K60" s="6">
        <v>-26827</v>
      </c>
      <c r="L60" s="16"/>
      <c r="M60" s="6">
        <v>-23260</v>
      </c>
    </row>
    <row r="61" spans="1:13" ht="23.1" customHeight="1">
      <c r="B61" s="4" t="s">
        <v>177</v>
      </c>
      <c r="G61" s="16">
        <v>-17121</v>
      </c>
      <c r="H61" s="16"/>
      <c r="I61" s="10">
        <v>8031</v>
      </c>
      <c r="J61" s="16"/>
      <c r="K61" s="16">
        <v>-8616</v>
      </c>
      <c r="L61" s="16"/>
      <c r="M61" s="16">
        <v>4937</v>
      </c>
    </row>
    <row r="62" spans="1:13" ht="23.1" customHeight="1">
      <c r="B62" s="4" t="s">
        <v>178</v>
      </c>
      <c r="G62" s="16">
        <v>-46</v>
      </c>
      <c r="H62" s="16"/>
      <c r="I62" s="10">
        <v>0</v>
      </c>
      <c r="J62" s="16"/>
      <c r="K62" s="16">
        <v>-46</v>
      </c>
      <c r="L62" s="16"/>
      <c r="M62" s="16">
        <v>0</v>
      </c>
    </row>
    <row r="63" spans="1:13" ht="23.1" customHeight="1">
      <c r="A63" s="4" t="s">
        <v>180</v>
      </c>
      <c r="G63" s="96"/>
      <c r="H63" s="16"/>
      <c r="I63" s="97"/>
      <c r="J63" s="16"/>
      <c r="K63" s="96"/>
      <c r="L63" s="16"/>
      <c r="M63" s="96"/>
    </row>
    <row r="64" spans="1:13" ht="23.1" customHeight="1">
      <c r="B64" s="4" t="s">
        <v>173</v>
      </c>
      <c r="G64" s="44">
        <f>SUM(G60:G62)</f>
        <v>-82385</v>
      </c>
      <c r="H64" s="16"/>
      <c r="I64" s="44">
        <f>SUM(I60:I62)</f>
        <v>-48515</v>
      </c>
      <c r="J64" s="16"/>
      <c r="K64" s="44">
        <f>SUM(K60:K62)</f>
        <v>-35489</v>
      </c>
      <c r="L64" s="16"/>
      <c r="M64" s="44">
        <f>SUM(M60:M62)</f>
        <v>-18323</v>
      </c>
    </row>
    <row r="65" spans="1:13" ht="23.1" customHeight="1">
      <c r="A65" s="2" t="s">
        <v>175</v>
      </c>
      <c r="B65" s="2"/>
      <c r="G65" s="16"/>
      <c r="H65" s="16"/>
      <c r="I65" s="16"/>
      <c r="J65" s="16"/>
      <c r="K65" s="16"/>
      <c r="L65" s="16"/>
      <c r="M65" s="16"/>
    </row>
    <row r="66" spans="1:13" ht="23.1" customHeight="1">
      <c r="B66" s="2" t="s">
        <v>173</v>
      </c>
      <c r="G66" s="16"/>
      <c r="H66" s="16"/>
      <c r="I66" s="16"/>
      <c r="J66" s="16"/>
      <c r="K66" s="16"/>
      <c r="L66" s="16"/>
      <c r="M66" s="16"/>
    </row>
    <row r="67" spans="1:13" ht="23.1" hidden="1" customHeight="1">
      <c r="B67" s="4" t="s">
        <v>183</v>
      </c>
      <c r="G67" s="6"/>
      <c r="H67" s="16"/>
      <c r="I67" s="16"/>
      <c r="J67" s="16"/>
      <c r="K67" s="6"/>
      <c r="L67" s="16"/>
      <c r="M67" s="6"/>
    </row>
    <row r="68" spans="1:13" ht="23.1" hidden="1" customHeight="1">
      <c r="C68" s="4" t="s">
        <v>184</v>
      </c>
      <c r="G68" s="16" t="e">
        <f>G150-#REF!</f>
        <v>#REF!</v>
      </c>
      <c r="H68" s="16"/>
      <c r="I68" s="16">
        <v>0</v>
      </c>
      <c r="J68" s="16"/>
      <c r="K68" s="16" t="e">
        <f>K150-#REF!</f>
        <v>#REF!</v>
      </c>
      <c r="L68" s="16"/>
      <c r="M68" s="16">
        <v>0</v>
      </c>
    </row>
    <row r="69" spans="1:13" ht="23.1" hidden="1" customHeight="1">
      <c r="B69" s="4" t="s">
        <v>181</v>
      </c>
      <c r="G69" s="16" t="e">
        <f>G151-#REF!</f>
        <v>#REF!</v>
      </c>
      <c r="H69" s="16"/>
      <c r="I69" s="16">
        <v>0</v>
      </c>
      <c r="J69" s="16"/>
      <c r="K69" s="16" t="e">
        <f>K151-#REF!</f>
        <v>#REF!</v>
      </c>
      <c r="L69" s="16"/>
      <c r="M69" s="16">
        <v>0</v>
      </c>
    </row>
    <row r="70" spans="1:13" ht="23.1" customHeight="1">
      <c r="B70" s="4" t="s">
        <v>178</v>
      </c>
      <c r="G70" s="44">
        <v>2474</v>
      </c>
      <c r="H70" s="16"/>
      <c r="I70" s="44">
        <v>5668</v>
      </c>
      <c r="J70" s="16"/>
      <c r="K70" s="44">
        <v>2474</v>
      </c>
      <c r="L70" s="16"/>
      <c r="M70" s="44">
        <v>5668</v>
      </c>
    </row>
    <row r="71" spans="1:13" ht="23.1" customHeight="1">
      <c r="A71" s="4" t="s">
        <v>179</v>
      </c>
      <c r="G71" s="16"/>
      <c r="H71" s="16"/>
      <c r="I71" s="16"/>
      <c r="J71" s="16"/>
      <c r="K71" s="16"/>
      <c r="L71" s="16"/>
      <c r="M71" s="16"/>
    </row>
    <row r="72" spans="1:13" ht="23.1" customHeight="1">
      <c r="B72" s="4" t="s">
        <v>173</v>
      </c>
      <c r="G72" s="44" t="e">
        <f>SUM(G68:G70)</f>
        <v>#REF!</v>
      </c>
      <c r="H72" s="16"/>
      <c r="I72" s="44">
        <f>SUM(I68:I70)</f>
        <v>5668</v>
      </c>
      <c r="J72" s="16"/>
      <c r="K72" s="44" t="e">
        <f>SUM(K68:K70)</f>
        <v>#REF!</v>
      </c>
      <c r="L72" s="16"/>
      <c r="M72" s="44">
        <f>SUM(M68:M70)</f>
        <v>5668</v>
      </c>
    </row>
    <row r="73" spans="1:13" ht="23.1" customHeight="1">
      <c r="A73" s="2" t="s">
        <v>195</v>
      </c>
      <c r="G73" s="16"/>
      <c r="H73" s="16"/>
      <c r="I73" s="16"/>
      <c r="J73" s="16"/>
      <c r="K73" s="16"/>
      <c r="L73" s="16"/>
      <c r="M73" s="16"/>
    </row>
    <row r="74" spans="1:13" ht="23.1" customHeight="1">
      <c r="B74" s="2" t="s">
        <v>80</v>
      </c>
      <c r="G74" s="45" t="e">
        <f>G64+G72</f>
        <v>#REF!</v>
      </c>
      <c r="H74" s="16"/>
      <c r="I74" s="45">
        <f>I64+I72</f>
        <v>-42847</v>
      </c>
      <c r="J74" s="16"/>
      <c r="K74" s="45" t="e">
        <f>K64+K72</f>
        <v>#REF!</v>
      </c>
      <c r="L74" s="16"/>
      <c r="M74" s="45">
        <f>M64+M72</f>
        <v>-12655</v>
      </c>
    </row>
    <row r="75" spans="1:13" ht="23.1" customHeight="1">
      <c r="G75" s="16"/>
      <c r="H75" s="16"/>
      <c r="I75" s="16"/>
      <c r="J75" s="16"/>
      <c r="K75" s="16"/>
      <c r="L75" s="16"/>
      <c r="M75" s="16"/>
    </row>
    <row r="76" spans="1:13" ht="23.1" customHeight="1" thickBot="1">
      <c r="A76" s="2" t="s">
        <v>196</v>
      </c>
      <c r="G76" s="46" t="e">
        <f>G53+G74</f>
        <v>#REF!</v>
      </c>
      <c r="H76" s="16"/>
      <c r="I76" s="46">
        <f>I53+I74</f>
        <v>2973549</v>
      </c>
      <c r="J76" s="16"/>
      <c r="K76" s="46" t="e">
        <f>K53+K74</f>
        <v>#REF!</v>
      </c>
      <c r="L76" s="16"/>
      <c r="M76" s="46">
        <f>M53+M74</f>
        <v>2913121</v>
      </c>
    </row>
    <row r="77" spans="1:13" ht="23.1" customHeight="1" thickTop="1">
      <c r="G77" s="16"/>
      <c r="H77" s="16"/>
      <c r="I77" s="16"/>
      <c r="J77" s="16"/>
      <c r="K77" s="16"/>
      <c r="L77" s="16"/>
      <c r="M77" s="16"/>
    </row>
    <row r="78" spans="1:13" ht="23.1" customHeight="1">
      <c r="A78" s="2" t="s">
        <v>150</v>
      </c>
      <c r="G78" s="16"/>
      <c r="H78" s="16"/>
      <c r="I78" s="16"/>
      <c r="J78" s="16"/>
      <c r="K78" s="16"/>
      <c r="L78" s="16"/>
      <c r="M78" s="16"/>
    </row>
    <row r="79" spans="1:13" ht="23.1" customHeight="1">
      <c r="B79" s="4" t="s">
        <v>78</v>
      </c>
      <c r="G79" s="16">
        <v>2669958</v>
      </c>
      <c r="H79" s="16"/>
      <c r="I79" s="16">
        <v>2916801</v>
      </c>
      <c r="J79" s="16"/>
      <c r="K79" s="16">
        <v>2670953</v>
      </c>
      <c r="L79" s="16"/>
      <c r="M79" s="16">
        <v>2913121</v>
      </c>
    </row>
    <row r="80" spans="1:13" ht="23.1" customHeight="1">
      <c r="B80" s="4" t="s">
        <v>79</v>
      </c>
      <c r="G80" s="16">
        <v>18165</v>
      </c>
      <c r="H80" s="16"/>
      <c r="I80" s="16">
        <v>56748</v>
      </c>
      <c r="J80" s="16"/>
      <c r="K80" s="35">
        <v>0</v>
      </c>
      <c r="L80" s="16"/>
      <c r="M80" s="35">
        <v>0</v>
      </c>
    </row>
    <row r="81" spans="1:13" ht="23.1" customHeight="1" thickBot="1">
      <c r="G81" s="47">
        <f>SUM(G79:G80)</f>
        <v>2688123</v>
      </c>
      <c r="H81" s="16"/>
      <c r="I81" s="47">
        <f>SUM(I79:I80)</f>
        <v>2973549</v>
      </c>
      <c r="J81" s="16"/>
      <c r="K81" s="47">
        <f>SUM(K79:K80)</f>
        <v>2670953</v>
      </c>
      <c r="L81" s="16"/>
      <c r="M81" s="47">
        <f>SUM(M79:M80)</f>
        <v>2913121</v>
      </c>
    </row>
    <row r="82" spans="1:13" ht="23.1" customHeight="1" thickTop="1">
      <c r="G82" s="72" t="e">
        <f>IF((G76-G81)=0,"",G76-G81)</f>
        <v>#REF!</v>
      </c>
      <c r="I82" s="72" t="str">
        <f>IF((I76-I81)=0,"",I76-I81)</f>
        <v/>
      </c>
      <c r="K82" s="72" t="e">
        <f>IF((K76-K81)=0,"",K76-K81)</f>
        <v>#REF!</v>
      </c>
      <c r="M82" s="72" t="str">
        <f>IF((M76-M81)=0,"",M76-M81)</f>
        <v/>
      </c>
    </row>
    <row r="83" spans="1:13" s="2" customFormat="1" ht="20.100000000000001" customHeight="1">
      <c r="A83" s="104" t="s">
        <v>129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</row>
    <row r="84" spans="1:13" s="2" customFormat="1" ht="20.100000000000001" customHeight="1">
      <c r="A84" s="104" t="s">
        <v>130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</row>
    <row r="85" spans="1:13" s="2" customFormat="1" ht="20.100000000000001" customHeight="1">
      <c r="A85" s="104" t="s">
        <v>230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</row>
    <row r="86" spans="1:13" s="2" customFormat="1" ht="20.100000000000001" customHeight="1">
      <c r="A86" s="73"/>
      <c r="B86" s="73"/>
      <c r="C86" s="73"/>
      <c r="D86" s="73"/>
      <c r="E86" s="74"/>
      <c r="F86" s="92"/>
      <c r="G86" s="75"/>
      <c r="H86" s="75"/>
      <c r="I86" s="75"/>
      <c r="J86" s="75"/>
      <c r="K86" s="75"/>
      <c r="L86" s="75"/>
      <c r="M86" s="76" t="str">
        <f>'2-4'!M4</f>
        <v>หน่วย: พันบาท</v>
      </c>
    </row>
    <row r="87" spans="1:13" s="2" customFormat="1" ht="20.100000000000001" customHeight="1">
      <c r="E87" s="1"/>
      <c r="F87" s="91"/>
      <c r="G87" s="102" t="s">
        <v>0</v>
      </c>
      <c r="H87" s="102"/>
      <c r="I87" s="102"/>
      <c r="J87" s="90"/>
      <c r="K87" s="102" t="s">
        <v>38</v>
      </c>
      <c r="L87" s="102"/>
      <c r="M87" s="102"/>
    </row>
    <row r="88" spans="1:13" s="2" customFormat="1" ht="20.100000000000001" customHeight="1">
      <c r="E88" s="1" t="s">
        <v>1</v>
      </c>
      <c r="F88" s="91"/>
      <c r="G88" s="87">
        <v>2561</v>
      </c>
      <c r="H88" s="87"/>
      <c r="I88" s="87">
        <v>2560</v>
      </c>
      <c r="J88" s="87"/>
      <c r="K88" s="87">
        <v>2561</v>
      </c>
      <c r="L88" s="87"/>
      <c r="M88" s="87">
        <v>2560</v>
      </c>
    </row>
    <row r="89" spans="1:13" s="2" customFormat="1" ht="20.100000000000001" customHeight="1">
      <c r="E89" s="1"/>
      <c r="F89" s="91"/>
      <c r="G89" s="7"/>
      <c r="H89" s="7"/>
      <c r="I89" s="7"/>
      <c r="J89" s="7"/>
      <c r="K89" s="7"/>
      <c r="L89" s="7"/>
      <c r="M89" s="7"/>
    </row>
    <row r="90" spans="1:13" ht="20.100000000000001" customHeight="1">
      <c r="A90" s="8" t="s">
        <v>19</v>
      </c>
      <c r="D90" s="4"/>
      <c r="E90" s="1">
        <v>14</v>
      </c>
      <c r="G90" s="10"/>
      <c r="H90" s="10"/>
      <c r="I90" s="10"/>
      <c r="J90" s="10"/>
      <c r="K90" s="10"/>
      <c r="L90" s="10"/>
      <c r="M90" s="10"/>
    </row>
    <row r="91" spans="1:13" ht="20.100000000000001" customHeight="1">
      <c r="A91" s="4" t="s">
        <v>43</v>
      </c>
      <c r="D91" s="4"/>
      <c r="G91" s="10">
        <v>4831373</v>
      </c>
      <c r="H91" s="10"/>
      <c r="I91" s="10">
        <v>7436233</v>
      </c>
      <c r="J91" s="10"/>
      <c r="K91" s="6">
        <v>0</v>
      </c>
      <c r="L91" s="10"/>
      <c r="M91" s="6">
        <v>0</v>
      </c>
    </row>
    <row r="92" spans="1:13" ht="20.100000000000001" customHeight="1">
      <c r="A92" s="4" t="s">
        <v>119</v>
      </c>
      <c r="D92" s="4"/>
      <c r="G92" s="10">
        <v>0</v>
      </c>
      <c r="H92" s="10"/>
      <c r="I92" s="10">
        <v>186</v>
      </c>
      <c r="J92" s="10"/>
      <c r="K92" s="6">
        <v>0</v>
      </c>
      <c r="L92" s="10"/>
      <c r="M92" s="6">
        <v>0</v>
      </c>
    </row>
    <row r="93" spans="1:13" ht="20.100000000000001" customHeight="1">
      <c r="A93" s="4" t="s">
        <v>148</v>
      </c>
      <c r="D93" s="4"/>
      <c r="E93" s="1">
        <v>8</v>
      </c>
      <c r="G93" s="6">
        <v>0</v>
      </c>
      <c r="H93" s="10"/>
      <c r="I93" s="6">
        <v>0</v>
      </c>
      <c r="J93" s="10"/>
      <c r="K93" s="29">
        <v>571912</v>
      </c>
      <c r="L93" s="10"/>
      <c r="M93" s="29">
        <v>195103</v>
      </c>
    </row>
    <row r="94" spans="1:13" ht="20.100000000000001" customHeight="1">
      <c r="A94" s="4" t="s">
        <v>125</v>
      </c>
      <c r="D94" s="4"/>
      <c r="E94" s="1">
        <v>8</v>
      </c>
      <c r="G94" s="10">
        <v>78615</v>
      </c>
      <c r="H94" s="10"/>
      <c r="I94" s="10">
        <v>110297</v>
      </c>
      <c r="J94" s="10"/>
      <c r="K94" s="6">
        <v>0</v>
      </c>
      <c r="L94" s="10"/>
      <c r="M94" s="6">
        <v>0</v>
      </c>
    </row>
    <row r="95" spans="1:13" ht="20.100000000000001" customHeight="1">
      <c r="A95" s="4" t="s">
        <v>69</v>
      </c>
      <c r="D95" s="4"/>
      <c r="E95" s="1">
        <v>8</v>
      </c>
      <c r="G95" s="10">
        <v>9279602</v>
      </c>
      <c r="H95" s="10"/>
      <c r="I95" s="10">
        <v>8974218</v>
      </c>
      <c r="J95" s="10"/>
      <c r="K95" s="6">
        <v>9279602</v>
      </c>
      <c r="L95" s="10"/>
      <c r="M95" s="10">
        <v>8974218</v>
      </c>
    </row>
    <row r="96" spans="1:13" ht="20.100000000000001" customHeight="1">
      <c r="A96" s="4" t="s">
        <v>206</v>
      </c>
      <c r="D96" s="4"/>
      <c r="E96" s="1">
        <v>8</v>
      </c>
      <c r="G96" s="10">
        <v>1634703</v>
      </c>
      <c r="H96" s="10"/>
      <c r="I96" s="16">
        <v>0</v>
      </c>
      <c r="J96" s="10"/>
      <c r="K96" s="6">
        <v>0</v>
      </c>
      <c r="L96" s="10"/>
      <c r="M96" s="6">
        <v>0</v>
      </c>
    </row>
    <row r="97" spans="1:13" ht="20.100000000000001" customHeight="1">
      <c r="A97" s="4" t="s">
        <v>131</v>
      </c>
      <c r="D97" s="4"/>
      <c r="G97" s="10">
        <v>13859</v>
      </c>
      <c r="H97" s="10"/>
      <c r="I97" s="10">
        <v>148198</v>
      </c>
      <c r="J97" s="10"/>
      <c r="K97" s="6">
        <v>0</v>
      </c>
      <c r="L97" s="10"/>
      <c r="M97" s="6">
        <v>0</v>
      </c>
    </row>
    <row r="98" spans="1:13" ht="20.100000000000001" customHeight="1">
      <c r="A98" s="4" t="s">
        <v>20</v>
      </c>
      <c r="D98" s="4"/>
      <c r="G98" s="10">
        <v>202930</v>
      </c>
      <c r="H98" s="10"/>
      <c r="I98" s="10">
        <v>405428</v>
      </c>
      <c r="J98" s="10"/>
      <c r="K98" s="10">
        <v>45747</v>
      </c>
      <c r="L98" s="10"/>
      <c r="M98" s="10">
        <v>29279</v>
      </c>
    </row>
    <row r="99" spans="1:13" ht="20.100000000000001" customHeight="1">
      <c r="A99" s="2" t="s">
        <v>21</v>
      </c>
      <c r="D99" s="4"/>
      <c r="G99" s="11">
        <f>SUM(G91:G98)</f>
        <v>16041082</v>
      </c>
      <c r="H99" s="12"/>
      <c r="I99" s="11">
        <f>SUM(I91:I98)</f>
        <v>17074560</v>
      </c>
      <c r="J99" s="12"/>
      <c r="K99" s="11">
        <f>SUM(K91:K98)</f>
        <v>9897261</v>
      </c>
      <c r="L99" s="12"/>
      <c r="M99" s="11">
        <f>SUM(M91:M98)</f>
        <v>9198600</v>
      </c>
    </row>
    <row r="101" spans="1:13" ht="20.100000000000001" customHeight="1">
      <c r="A101" s="8" t="s">
        <v>22</v>
      </c>
      <c r="D101" s="4"/>
      <c r="E101" s="1">
        <v>14</v>
      </c>
      <c r="G101" s="10"/>
      <c r="H101" s="10"/>
      <c r="I101" s="10"/>
      <c r="J101" s="10"/>
      <c r="K101" s="10"/>
      <c r="L101" s="10"/>
      <c r="M101" s="10"/>
    </row>
    <row r="102" spans="1:13" ht="20.100000000000001" customHeight="1">
      <c r="A102" s="4" t="s">
        <v>44</v>
      </c>
      <c r="D102" s="4"/>
      <c r="G102" s="16">
        <v>2616345</v>
      </c>
      <c r="H102" s="10"/>
      <c r="I102" s="16">
        <v>4672804</v>
      </c>
      <c r="J102" s="10"/>
      <c r="K102" s="6">
        <v>0</v>
      </c>
      <c r="L102" s="10"/>
      <c r="M102" s="6">
        <v>0</v>
      </c>
    </row>
    <row r="103" spans="1:13" ht="20.100000000000001" customHeight="1">
      <c r="A103" s="4" t="s">
        <v>120</v>
      </c>
      <c r="D103" s="4"/>
      <c r="G103" s="10">
        <v>0</v>
      </c>
      <c r="H103" s="10"/>
      <c r="I103" s="10">
        <v>186</v>
      </c>
      <c r="J103" s="10"/>
      <c r="K103" s="6">
        <v>0</v>
      </c>
      <c r="L103" s="10"/>
      <c r="M103" s="6">
        <v>0</v>
      </c>
    </row>
    <row r="104" spans="1:13" ht="20.100000000000001" customHeight="1">
      <c r="A104" s="4" t="s">
        <v>63</v>
      </c>
      <c r="D104" s="4"/>
      <c r="G104" s="16">
        <v>687880</v>
      </c>
      <c r="H104" s="10"/>
      <c r="I104" s="16">
        <v>745638</v>
      </c>
      <c r="J104" s="10"/>
      <c r="K104" s="6">
        <v>0</v>
      </c>
      <c r="L104" s="10"/>
      <c r="M104" s="6">
        <v>0</v>
      </c>
    </row>
    <row r="105" spans="1:13" ht="20.100000000000001" customHeight="1">
      <c r="A105" s="4" t="s">
        <v>172</v>
      </c>
      <c r="D105" s="4"/>
      <c r="G105" s="16">
        <v>94001</v>
      </c>
      <c r="H105" s="10"/>
      <c r="I105" s="16">
        <v>175081</v>
      </c>
      <c r="J105" s="10"/>
      <c r="K105" s="6">
        <v>0</v>
      </c>
      <c r="L105" s="10"/>
      <c r="M105" s="6">
        <v>0</v>
      </c>
    </row>
    <row r="106" spans="1:13" ht="19.5" customHeight="1">
      <c r="A106" s="4" t="s">
        <v>70</v>
      </c>
      <c r="D106" s="4"/>
      <c r="G106" s="16">
        <v>1163291</v>
      </c>
      <c r="H106" s="10"/>
      <c r="I106" s="16">
        <v>1447427</v>
      </c>
      <c r="J106" s="10"/>
      <c r="K106" s="16">
        <v>213093</v>
      </c>
      <c r="L106" s="10"/>
      <c r="M106" s="16">
        <v>230633</v>
      </c>
    </row>
    <row r="107" spans="1:13" ht="19.5" hidden="1" customHeight="1">
      <c r="A107" s="4" t="s">
        <v>202</v>
      </c>
      <c r="D107" s="4"/>
      <c r="G107" s="16">
        <v>0</v>
      </c>
      <c r="H107" s="10"/>
      <c r="I107" s="16">
        <v>0</v>
      </c>
      <c r="J107" s="10"/>
      <c r="K107" s="6">
        <v>0</v>
      </c>
      <c r="L107" s="10"/>
      <c r="M107" s="6">
        <v>0</v>
      </c>
    </row>
    <row r="108" spans="1:13" ht="19.5" hidden="1" customHeight="1">
      <c r="A108" s="4" t="s">
        <v>157</v>
      </c>
      <c r="D108" s="4"/>
      <c r="G108" s="16"/>
      <c r="H108" s="10"/>
      <c r="I108" s="16"/>
      <c r="J108" s="10"/>
      <c r="K108" s="16"/>
      <c r="L108" s="10"/>
      <c r="M108" s="16"/>
    </row>
    <row r="109" spans="1:13" ht="19.5" hidden="1" customHeight="1">
      <c r="B109" s="4" t="s">
        <v>166</v>
      </c>
      <c r="D109" s="4"/>
      <c r="G109" s="16">
        <v>0</v>
      </c>
      <c r="H109" s="10"/>
      <c r="I109" s="10">
        <v>0</v>
      </c>
      <c r="J109" s="10"/>
      <c r="K109" s="6">
        <v>0</v>
      </c>
      <c r="L109" s="10"/>
      <c r="M109" s="16">
        <v>0</v>
      </c>
    </row>
    <row r="110" spans="1:13" ht="19.5" hidden="1" customHeight="1">
      <c r="A110" s="4" t="s">
        <v>165</v>
      </c>
      <c r="D110" s="4"/>
      <c r="G110" s="16">
        <v>0</v>
      </c>
      <c r="H110" s="10"/>
      <c r="I110" s="6">
        <v>0</v>
      </c>
      <c r="J110" s="10"/>
      <c r="K110" s="6">
        <v>0</v>
      </c>
      <c r="L110" s="10"/>
      <c r="M110" s="6">
        <v>0</v>
      </c>
    </row>
    <row r="111" spans="1:13" ht="20.100000000000001" customHeight="1">
      <c r="A111" s="4" t="s">
        <v>143</v>
      </c>
      <c r="D111" s="4"/>
      <c r="E111" s="1">
        <v>3</v>
      </c>
      <c r="G111" s="16">
        <v>90929</v>
      </c>
      <c r="H111" s="10"/>
      <c r="I111" s="16">
        <v>124404</v>
      </c>
      <c r="J111" s="10"/>
      <c r="K111" s="16">
        <v>45337</v>
      </c>
      <c r="L111" s="10"/>
      <c r="M111" s="16">
        <v>54439</v>
      </c>
    </row>
    <row r="112" spans="1:13" ht="20.100000000000001" customHeight="1">
      <c r="A112" s="2" t="s">
        <v>23</v>
      </c>
      <c r="D112" s="4"/>
      <c r="G112" s="11">
        <f>SUM(G102:G111)</f>
        <v>4652446</v>
      </c>
      <c r="H112" s="12"/>
      <c r="I112" s="11">
        <f>SUM(I102:I111)</f>
        <v>7165540</v>
      </c>
      <c r="J112" s="12"/>
      <c r="K112" s="11">
        <f>SUM(K102:K111)</f>
        <v>258430</v>
      </c>
      <c r="L112" s="12"/>
      <c r="M112" s="11">
        <f>SUM(M102:M111)</f>
        <v>285072</v>
      </c>
    </row>
    <row r="114" spans="1:13" s="2" customFormat="1" ht="20.100000000000001" customHeight="1">
      <c r="A114" s="2" t="s">
        <v>71</v>
      </c>
      <c r="E114" s="39"/>
      <c r="F114" s="91"/>
      <c r="G114" s="12">
        <f>G99-G112</f>
        <v>11388636</v>
      </c>
      <c r="H114" s="12"/>
      <c r="I114" s="12">
        <f>I99-I112</f>
        <v>9909020</v>
      </c>
      <c r="J114" s="12"/>
      <c r="K114" s="12">
        <f>K99-K112</f>
        <v>9638831</v>
      </c>
      <c r="L114" s="12"/>
      <c r="M114" s="12">
        <f>M99-M112</f>
        <v>8913528</v>
      </c>
    </row>
    <row r="115" spans="1:13" ht="20.100000000000001" customHeight="1">
      <c r="A115" s="4" t="s">
        <v>72</v>
      </c>
      <c r="D115" s="4"/>
      <c r="G115" s="40">
        <v>-250626</v>
      </c>
      <c r="H115" s="10"/>
      <c r="I115" s="40">
        <v>-311429</v>
      </c>
      <c r="J115" s="10"/>
      <c r="K115" s="40">
        <v>-2228</v>
      </c>
      <c r="L115" s="10"/>
      <c r="M115" s="40">
        <v>-2627</v>
      </c>
    </row>
    <row r="116" spans="1:13" ht="20.100000000000001" customHeight="1">
      <c r="A116" s="2" t="s">
        <v>73</v>
      </c>
      <c r="D116" s="4"/>
      <c r="G116" s="12">
        <f>SUM(G114:G115)</f>
        <v>11138010</v>
      </c>
      <c r="H116" s="12"/>
      <c r="I116" s="12">
        <f>SUM(I114:I115)</f>
        <v>9597591</v>
      </c>
      <c r="J116" s="12"/>
      <c r="K116" s="12">
        <f>SUM(K114:K115)</f>
        <v>9636603</v>
      </c>
      <c r="L116" s="12"/>
      <c r="M116" s="12">
        <f>SUM(M114:M115)</f>
        <v>8910901</v>
      </c>
    </row>
    <row r="117" spans="1:13" ht="20.100000000000001" customHeight="1">
      <c r="A117" s="4" t="s">
        <v>216</v>
      </c>
      <c r="D117" s="4"/>
      <c r="G117" s="16">
        <v>-164685</v>
      </c>
      <c r="H117" s="10"/>
      <c r="I117" s="16">
        <v>-217578</v>
      </c>
      <c r="J117" s="10"/>
      <c r="K117" s="6">
        <v>0</v>
      </c>
      <c r="L117" s="10"/>
      <c r="M117" s="6">
        <v>0</v>
      </c>
    </row>
    <row r="118" spans="1:13" s="2" customFormat="1" ht="20.100000000000001" customHeight="1" thickBot="1">
      <c r="A118" s="2" t="s">
        <v>194</v>
      </c>
      <c r="E118" s="39"/>
      <c r="F118" s="91"/>
      <c r="G118" s="47">
        <f>SUM(G116:G117)</f>
        <v>10973325</v>
      </c>
      <c r="H118" s="12"/>
      <c r="I118" s="47">
        <f>SUM(I116:I117)</f>
        <v>9380013</v>
      </c>
      <c r="J118" s="12"/>
      <c r="K118" s="47">
        <f>SUM(K116:K117)</f>
        <v>9636603</v>
      </c>
      <c r="L118" s="12"/>
      <c r="M118" s="47">
        <f>SUM(M116:M117)</f>
        <v>8910901</v>
      </c>
    </row>
    <row r="119" spans="1:13" s="2" customFormat="1" ht="20.100000000000001" customHeight="1" thickTop="1">
      <c r="E119" s="39"/>
      <c r="F119" s="91"/>
      <c r="G119" s="43"/>
      <c r="H119" s="12"/>
      <c r="I119" s="43"/>
      <c r="J119" s="12"/>
      <c r="K119" s="43"/>
      <c r="L119" s="12"/>
      <c r="M119" s="43"/>
    </row>
    <row r="120" spans="1:13" ht="20.100000000000001" customHeight="1">
      <c r="A120" s="2" t="s">
        <v>132</v>
      </c>
      <c r="D120" s="4"/>
      <c r="F120" s="91"/>
      <c r="G120" s="12"/>
      <c r="H120" s="12"/>
      <c r="I120" s="12"/>
      <c r="J120" s="12"/>
      <c r="K120" s="12"/>
      <c r="L120" s="12"/>
      <c r="M120" s="12"/>
    </row>
    <row r="121" spans="1:13" ht="20.100000000000001" customHeight="1">
      <c r="A121" s="2" t="s">
        <v>45</v>
      </c>
      <c r="B121" s="4" t="s">
        <v>78</v>
      </c>
      <c r="D121" s="4"/>
      <c r="F121" s="91"/>
      <c r="G121" s="16">
        <v>9643578</v>
      </c>
      <c r="H121" s="10"/>
      <c r="I121" s="16">
        <v>8918572</v>
      </c>
      <c r="J121" s="10"/>
      <c r="K121" s="16">
        <v>9636603</v>
      </c>
      <c r="L121" s="10"/>
      <c r="M121" s="16">
        <v>8910901</v>
      </c>
    </row>
    <row r="122" spans="1:13" ht="20.100000000000001" customHeight="1">
      <c r="A122" s="2"/>
      <c r="B122" s="4" t="s">
        <v>79</v>
      </c>
      <c r="D122" s="4"/>
      <c r="F122" s="91"/>
      <c r="G122" s="16">
        <v>1329747</v>
      </c>
      <c r="H122" s="10"/>
      <c r="I122" s="16">
        <v>461441</v>
      </c>
      <c r="J122" s="10"/>
      <c r="K122" s="16">
        <v>0</v>
      </c>
      <c r="L122" s="10"/>
      <c r="M122" s="16">
        <v>0</v>
      </c>
    </row>
    <row r="123" spans="1:13" ht="20.100000000000001" customHeight="1" thickBot="1">
      <c r="A123" s="2" t="s">
        <v>194</v>
      </c>
      <c r="D123" s="4"/>
      <c r="G123" s="41">
        <f>SUM(G121:G122)</f>
        <v>10973325</v>
      </c>
      <c r="H123" s="12"/>
      <c r="I123" s="41">
        <f>SUM(I121:I122)</f>
        <v>9380013</v>
      </c>
      <c r="J123" s="12"/>
      <c r="K123" s="41">
        <f>SUM(K121:K122)</f>
        <v>9636603</v>
      </c>
      <c r="L123" s="12"/>
      <c r="M123" s="41">
        <f>SUM(M121:M122)</f>
        <v>8910901</v>
      </c>
    </row>
    <row r="124" spans="1:13" ht="23.1" customHeight="1" thickTop="1">
      <c r="G124" s="26" t="str">
        <f>IF((G118-G123)=0,"",G118-G123)</f>
        <v/>
      </c>
      <c r="H124" s="42"/>
      <c r="I124" s="26" t="str">
        <f>IF((I118-I123)=0,"",I118-I123)</f>
        <v/>
      </c>
      <c r="J124" s="42"/>
      <c r="K124" s="26" t="str">
        <f>IF((K118-K123)=0,"",K118-K123)</f>
        <v/>
      </c>
      <c r="L124" s="42"/>
      <c r="M124" s="26" t="str">
        <f>IF((M118-M123)=0,"",M118-M123)</f>
        <v/>
      </c>
    </row>
    <row r="125" spans="1:13" ht="23.1" customHeight="1">
      <c r="A125" s="2" t="s">
        <v>145</v>
      </c>
      <c r="E125" s="1">
        <v>15</v>
      </c>
      <c r="G125" s="26"/>
      <c r="H125" s="42"/>
      <c r="I125" s="26"/>
      <c r="J125" s="42"/>
      <c r="K125" s="26"/>
      <c r="L125" s="42"/>
      <c r="M125" s="26"/>
    </row>
    <row r="126" spans="1:13" ht="20.100000000000001" customHeight="1" thickBot="1">
      <c r="B126" s="4" t="s">
        <v>146</v>
      </c>
      <c r="D126" s="4"/>
      <c r="G126" s="82">
        <v>3.01</v>
      </c>
      <c r="I126" s="82">
        <v>2.78</v>
      </c>
      <c r="K126" s="82">
        <v>3.01</v>
      </c>
      <c r="M126" s="82">
        <v>2.78</v>
      </c>
    </row>
    <row r="127" spans="1:13" ht="20.100000000000001" customHeight="1" thickTop="1" thickBot="1">
      <c r="B127" s="4" t="s">
        <v>147</v>
      </c>
      <c r="G127" s="82">
        <v>3.01</v>
      </c>
      <c r="I127" s="82">
        <v>2.78</v>
      </c>
      <c r="K127" s="82">
        <v>3.01</v>
      </c>
      <c r="M127" s="82">
        <v>2.78</v>
      </c>
    </row>
    <row r="128" spans="1:13" s="2" customFormat="1" ht="23.1" customHeight="1" thickTop="1">
      <c r="A128" s="104" t="s">
        <v>129</v>
      </c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</row>
    <row r="129" spans="1:13" s="2" customFormat="1" ht="23.1" customHeight="1">
      <c r="A129" s="104" t="s">
        <v>133</v>
      </c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</row>
    <row r="130" spans="1:13" s="2" customFormat="1" ht="20.100000000000001" customHeight="1">
      <c r="A130" s="104" t="str">
        <f>A85</f>
        <v>สำหรับงวดเก้าเดือนสิ้นสุดวันที่ 30 กันยายน 2561 (ยังไม่ได้ตรวจสอบ)</v>
      </c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</row>
    <row r="131" spans="1:13" s="2" customFormat="1" ht="20.100000000000001" customHeight="1">
      <c r="A131" s="73"/>
      <c r="B131" s="73"/>
      <c r="C131" s="73"/>
      <c r="D131" s="73"/>
      <c r="E131" s="74"/>
      <c r="F131" s="92"/>
      <c r="G131" s="75"/>
      <c r="H131" s="75"/>
      <c r="I131" s="75"/>
      <c r="J131" s="75"/>
      <c r="K131" s="75"/>
      <c r="L131" s="75"/>
      <c r="M131" s="76" t="str">
        <f>M86</f>
        <v>หน่วย: พันบาท</v>
      </c>
    </row>
    <row r="132" spans="1:13" s="2" customFormat="1" ht="20.25" customHeight="1">
      <c r="E132" s="1"/>
      <c r="F132" s="91"/>
      <c r="G132" s="102" t="s">
        <v>0</v>
      </c>
      <c r="H132" s="102"/>
      <c r="I132" s="102"/>
      <c r="J132" s="90"/>
      <c r="K132" s="102" t="s">
        <v>38</v>
      </c>
      <c r="L132" s="102"/>
      <c r="M132" s="102"/>
    </row>
    <row r="133" spans="1:13" s="2" customFormat="1" ht="20.25" customHeight="1">
      <c r="E133" s="1"/>
      <c r="F133" s="91"/>
      <c r="G133" s="7">
        <f>G88</f>
        <v>2561</v>
      </c>
      <c r="H133" s="87"/>
      <c r="I133" s="7">
        <f>I88</f>
        <v>2560</v>
      </c>
      <c r="J133" s="87"/>
      <c r="K133" s="7">
        <f>K88</f>
        <v>2561</v>
      </c>
      <c r="L133" s="87"/>
      <c r="M133" s="7">
        <f>M88</f>
        <v>2560</v>
      </c>
    </row>
    <row r="134" spans="1:13" s="2" customFormat="1" ht="20.25" customHeight="1">
      <c r="E134" s="1"/>
      <c r="F134" s="91"/>
      <c r="G134" s="7"/>
      <c r="H134" s="7"/>
      <c r="I134" s="7"/>
      <c r="J134" s="7"/>
      <c r="K134" s="7"/>
      <c r="L134" s="7"/>
      <c r="M134" s="7"/>
    </row>
    <row r="135" spans="1:13" ht="23.1" customHeight="1">
      <c r="A135" s="2" t="s">
        <v>194</v>
      </c>
      <c r="G135" s="43">
        <f>G118</f>
        <v>10973325</v>
      </c>
      <c r="H135" s="16"/>
      <c r="I135" s="43">
        <f>I118</f>
        <v>9380013</v>
      </c>
      <c r="J135" s="16"/>
      <c r="K135" s="43">
        <f>K118</f>
        <v>9636603</v>
      </c>
      <c r="L135" s="16"/>
      <c r="M135" s="43">
        <f>M118</f>
        <v>8910901</v>
      </c>
    </row>
    <row r="136" spans="1:13" ht="23.1" customHeight="1">
      <c r="G136" s="16"/>
      <c r="H136" s="16"/>
      <c r="I136" s="16"/>
      <c r="J136" s="16"/>
      <c r="K136" s="16"/>
      <c r="L136" s="16"/>
      <c r="M136" s="16"/>
    </row>
    <row r="137" spans="1:13" ht="23.1" customHeight="1">
      <c r="A137" s="2" t="s">
        <v>81</v>
      </c>
      <c r="G137" s="16"/>
      <c r="H137" s="16"/>
      <c r="I137" s="16"/>
      <c r="J137" s="16"/>
      <c r="K137" s="16"/>
      <c r="L137" s="16"/>
      <c r="M137" s="16"/>
    </row>
    <row r="138" spans="1:13" ht="23.1" customHeight="1">
      <c r="B138" s="2" t="s">
        <v>80</v>
      </c>
      <c r="G138" s="16"/>
      <c r="H138" s="16"/>
      <c r="I138" s="16"/>
      <c r="J138" s="16"/>
      <c r="K138" s="16"/>
      <c r="L138" s="16"/>
      <c r="M138" s="16"/>
    </row>
    <row r="139" spans="1:13" ht="23.1" customHeight="1">
      <c r="B139" s="2"/>
      <c r="G139" s="16"/>
      <c r="H139" s="16"/>
      <c r="I139" s="16"/>
      <c r="J139" s="16"/>
      <c r="K139" s="16"/>
      <c r="L139" s="16"/>
      <c r="M139" s="16"/>
    </row>
    <row r="140" spans="1:13" ht="23.1" customHeight="1">
      <c r="A140" s="2" t="s">
        <v>174</v>
      </c>
      <c r="B140" s="2"/>
      <c r="G140" s="16"/>
      <c r="H140" s="16"/>
      <c r="I140" s="16"/>
      <c r="J140" s="16"/>
      <c r="K140" s="16"/>
      <c r="L140" s="16"/>
      <c r="M140" s="16"/>
    </row>
    <row r="141" spans="1:13" ht="23.1" customHeight="1">
      <c r="B141" s="2" t="s">
        <v>173</v>
      </c>
      <c r="G141" s="16"/>
      <c r="H141" s="16"/>
      <c r="I141" s="16"/>
      <c r="J141" s="16"/>
      <c r="K141" s="16"/>
      <c r="L141" s="16"/>
      <c r="M141" s="16"/>
    </row>
    <row r="142" spans="1:13" ht="23.1" customHeight="1">
      <c r="B142" s="4" t="s">
        <v>176</v>
      </c>
      <c r="G142" s="6">
        <v>-54279</v>
      </c>
      <c r="H142" s="16"/>
      <c r="I142" s="16">
        <v>-214014</v>
      </c>
      <c r="J142" s="16"/>
      <c r="K142" s="6">
        <v>-22328</v>
      </c>
      <c r="L142" s="16"/>
      <c r="M142" s="6">
        <v>-88039</v>
      </c>
    </row>
    <row r="143" spans="1:13" ht="23.1" customHeight="1">
      <c r="B143" s="4" t="s">
        <v>177</v>
      </c>
      <c r="G143" s="16">
        <v>-31008</v>
      </c>
      <c r="H143" s="16"/>
      <c r="I143" s="10">
        <v>12612</v>
      </c>
      <c r="J143" s="16"/>
      <c r="K143" s="16">
        <v>-15801</v>
      </c>
      <c r="L143" s="16"/>
      <c r="M143" s="16">
        <v>7609</v>
      </c>
    </row>
    <row r="144" spans="1:13" ht="23.1" customHeight="1">
      <c r="B144" s="4" t="s">
        <v>178</v>
      </c>
      <c r="G144" s="16">
        <v>-46</v>
      </c>
      <c r="H144" s="16"/>
      <c r="I144" s="10">
        <v>0</v>
      </c>
      <c r="J144" s="16"/>
      <c r="K144" s="16">
        <v>-46</v>
      </c>
      <c r="L144" s="16"/>
      <c r="M144" s="16">
        <v>0</v>
      </c>
    </row>
    <row r="145" spans="1:13" ht="23.1" customHeight="1">
      <c r="A145" s="4" t="s">
        <v>180</v>
      </c>
      <c r="G145" s="96"/>
      <c r="H145" s="16"/>
      <c r="I145" s="97"/>
      <c r="J145" s="16"/>
      <c r="K145" s="96"/>
      <c r="L145" s="16"/>
      <c r="M145" s="96"/>
    </row>
    <row r="146" spans="1:13" ht="23.1" customHeight="1">
      <c r="B146" s="4" t="s">
        <v>173</v>
      </c>
      <c r="G146" s="44">
        <f>SUM(G142:G144)</f>
        <v>-85333</v>
      </c>
      <c r="H146" s="16"/>
      <c r="I146" s="44">
        <f>SUM(I142:I144)</f>
        <v>-201402</v>
      </c>
      <c r="J146" s="16"/>
      <c r="K146" s="44">
        <f>SUM(K142:K144)</f>
        <v>-38175</v>
      </c>
      <c r="L146" s="16"/>
      <c r="M146" s="44">
        <f>SUM(M142:M144)</f>
        <v>-80430</v>
      </c>
    </row>
    <row r="147" spans="1:13" ht="23.1" customHeight="1">
      <c r="A147" s="2" t="s">
        <v>175</v>
      </c>
      <c r="B147" s="2"/>
      <c r="G147" s="16"/>
      <c r="H147" s="16"/>
      <c r="I147" s="16"/>
      <c r="J147" s="16"/>
      <c r="K147" s="16"/>
      <c r="L147" s="16"/>
      <c r="M147" s="16"/>
    </row>
    <row r="148" spans="1:13" ht="23.1" customHeight="1">
      <c r="B148" s="2" t="s">
        <v>173</v>
      </c>
      <c r="G148" s="16"/>
      <c r="H148" s="16"/>
      <c r="I148" s="16"/>
      <c r="J148" s="16"/>
      <c r="K148" s="16"/>
      <c r="L148" s="16"/>
      <c r="M148" s="16"/>
    </row>
    <row r="149" spans="1:13" ht="23.1" hidden="1" customHeight="1">
      <c r="B149" s="4" t="s">
        <v>183</v>
      </c>
      <c r="G149" s="6"/>
      <c r="H149" s="16"/>
      <c r="I149" s="16"/>
      <c r="J149" s="16"/>
      <c r="K149" s="6"/>
      <c r="L149" s="16"/>
      <c r="M149" s="6"/>
    </row>
    <row r="150" spans="1:13" ht="23.1" hidden="1" customHeight="1">
      <c r="C150" s="4" t="s">
        <v>184</v>
      </c>
      <c r="G150" s="16">
        <v>0</v>
      </c>
      <c r="H150" s="16"/>
      <c r="I150" s="16">
        <v>0</v>
      </c>
      <c r="J150" s="16"/>
      <c r="K150" s="16">
        <v>0</v>
      </c>
      <c r="L150" s="16"/>
      <c r="M150" s="16">
        <v>0</v>
      </c>
    </row>
    <row r="151" spans="1:13" ht="23.1" hidden="1" customHeight="1">
      <c r="B151" s="4" t="s">
        <v>181</v>
      </c>
      <c r="G151" s="16">
        <v>0</v>
      </c>
      <c r="H151" s="16"/>
      <c r="I151" s="16">
        <v>0</v>
      </c>
      <c r="J151" s="16"/>
      <c r="K151" s="16">
        <v>0</v>
      </c>
      <c r="L151" s="16"/>
      <c r="M151" s="16">
        <v>0</v>
      </c>
    </row>
    <row r="152" spans="1:13" ht="23.1" customHeight="1">
      <c r="B152" s="4" t="s">
        <v>178</v>
      </c>
      <c r="G152" s="44">
        <v>12860</v>
      </c>
      <c r="H152" s="16"/>
      <c r="I152" s="44">
        <v>12943</v>
      </c>
      <c r="J152" s="16"/>
      <c r="K152" s="44">
        <v>12860</v>
      </c>
      <c r="L152" s="16"/>
      <c r="M152" s="44">
        <v>12943</v>
      </c>
    </row>
    <row r="153" spans="1:13" ht="23.1" customHeight="1">
      <c r="A153" s="4" t="s">
        <v>179</v>
      </c>
      <c r="G153" s="16"/>
      <c r="H153" s="16"/>
      <c r="I153" s="16"/>
      <c r="J153" s="16"/>
      <c r="K153" s="16"/>
      <c r="L153" s="16"/>
      <c r="M153" s="16"/>
    </row>
    <row r="154" spans="1:13" ht="23.1" customHeight="1">
      <c r="B154" s="4" t="s">
        <v>173</v>
      </c>
      <c r="G154" s="44">
        <f>SUM(G150:G152)</f>
        <v>12860</v>
      </c>
      <c r="H154" s="16"/>
      <c r="I154" s="44">
        <f>SUM(I150:I152)</f>
        <v>12943</v>
      </c>
      <c r="J154" s="16"/>
      <c r="K154" s="44">
        <f>SUM(K150:K152)</f>
        <v>12860</v>
      </c>
      <c r="L154" s="16"/>
      <c r="M154" s="44">
        <f>SUM(M150:M152)</f>
        <v>12943</v>
      </c>
    </row>
    <row r="155" spans="1:13" ht="23.1" customHeight="1">
      <c r="A155" s="2" t="s">
        <v>195</v>
      </c>
      <c r="G155" s="16"/>
      <c r="H155" s="16"/>
      <c r="I155" s="16"/>
      <c r="J155" s="16"/>
      <c r="K155" s="16"/>
      <c r="L155" s="16"/>
      <c r="M155" s="16"/>
    </row>
    <row r="156" spans="1:13" ht="23.1" customHeight="1">
      <c r="B156" s="2" t="s">
        <v>80</v>
      </c>
      <c r="G156" s="45">
        <f>G146+G154</f>
        <v>-72473</v>
      </c>
      <c r="H156" s="16"/>
      <c r="I156" s="45">
        <f>I146+I154</f>
        <v>-188459</v>
      </c>
      <c r="J156" s="16"/>
      <c r="K156" s="45">
        <f>K146+K154</f>
        <v>-25315</v>
      </c>
      <c r="L156" s="16"/>
      <c r="M156" s="45">
        <f>M146+M154</f>
        <v>-67487</v>
      </c>
    </row>
    <row r="157" spans="1:13" ht="23.1" customHeight="1">
      <c r="G157" s="16"/>
      <c r="H157" s="16"/>
      <c r="I157" s="16"/>
      <c r="J157" s="16"/>
      <c r="K157" s="16"/>
      <c r="L157" s="16"/>
      <c r="M157" s="16"/>
    </row>
    <row r="158" spans="1:13" ht="23.1" customHeight="1" thickBot="1">
      <c r="A158" s="2" t="s">
        <v>196</v>
      </c>
      <c r="G158" s="46">
        <f>G135+G156</f>
        <v>10900852</v>
      </c>
      <c r="H158" s="16"/>
      <c r="I158" s="46">
        <f>I135+I156</f>
        <v>9191554</v>
      </c>
      <c r="J158" s="16"/>
      <c r="K158" s="46">
        <f>K135+K156</f>
        <v>9611288</v>
      </c>
      <c r="L158" s="16"/>
      <c r="M158" s="46">
        <f>M135+M156</f>
        <v>8843414</v>
      </c>
    </row>
    <row r="159" spans="1:13" ht="23.1" customHeight="1" thickTop="1">
      <c r="G159" s="16"/>
      <c r="H159" s="16"/>
      <c r="I159" s="16"/>
      <c r="J159" s="16"/>
      <c r="K159" s="16"/>
      <c r="L159" s="16"/>
      <c r="M159" s="16"/>
    </row>
    <row r="160" spans="1:13" ht="23.1" customHeight="1">
      <c r="A160" s="2" t="s">
        <v>150</v>
      </c>
      <c r="G160" s="16"/>
      <c r="H160" s="16"/>
      <c r="I160" s="16"/>
      <c r="J160" s="16"/>
      <c r="K160" s="16"/>
      <c r="L160" s="16"/>
      <c r="M160" s="16"/>
    </row>
    <row r="161" spans="2:13" ht="23.1" customHeight="1">
      <c r="B161" s="4" t="s">
        <v>78</v>
      </c>
      <c r="G161" s="16">
        <v>9614189</v>
      </c>
      <c r="H161" s="16"/>
      <c r="I161" s="16">
        <v>8852499</v>
      </c>
      <c r="J161" s="16"/>
      <c r="K161" s="16">
        <v>9611288</v>
      </c>
      <c r="L161" s="16"/>
      <c r="M161" s="16">
        <v>8843414</v>
      </c>
    </row>
    <row r="162" spans="2:13" ht="23.1" customHeight="1">
      <c r="B162" s="4" t="s">
        <v>79</v>
      </c>
      <c r="G162" s="16">
        <v>1286663</v>
      </c>
      <c r="H162" s="16"/>
      <c r="I162" s="16">
        <v>339055</v>
      </c>
      <c r="J162" s="16"/>
      <c r="K162" s="35">
        <v>0</v>
      </c>
      <c r="L162" s="16"/>
      <c r="M162" s="35">
        <v>0</v>
      </c>
    </row>
    <row r="163" spans="2:13" ht="23.1" customHeight="1" thickBot="1">
      <c r="G163" s="47">
        <f>SUM(G161:G162)</f>
        <v>10900852</v>
      </c>
      <c r="H163" s="16"/>
      <c r="I163" s="47">
        <f>SUM(I161:I162)</f>
        <v>9191554</v>
      </c>
      <c r="J163" s="16"/>
      <c r="K163" s="47">
        <f>SUM(K161:K162)</f>
        <v>9611288</v>
      </c>
      <c r="L163" s="16"/>
      <c r="M163" s="47">
        <f>SUM(M161:M162)</f>
        <v>8843414</v>
      </c>
    </row>
    <row r="164" spans="2:13" ht="23.1" customHeight="1" thickTop="1">
      <c r="G164" s="72" t="str">
        <f>IF((G158-G163)=0,"",G158-G163)</f>
        <v/>
      </c>
      <c r="I164" s="72" t="str">
        <f>IF((I158-I163)=0,"",I158-I163)</f>
        <v/>
      </c>
      <c r="K164" s="72" t="str">
        <f>IF((K158-K163)=0,"",K158-K163)</f>
        <v/>
      </c>
      <c r="M164" s="72" t="str">
        <f>IF((M158-M163)=0,"",M158-M163)</f>
        <v/>
      </c>
    </row>
  </sheetData>
  <customSheetViews>
    <customSheetView guid="{EF4C1BB4-D942-4057-AFCC-CF320E381EF4}" scale="90" showPageBreaks="1" printArea="1" hiddenRows="1" hiddenColumns="1" topLeftCell="A91">
      <selection sqref="A1:M1"/>
      <rowBreaks count="3" manualBreakCount="3">
        <brk id="45" max="13" man="1"/>
        <brk id="82" max="13" man="1"/>
        <brk id="127" max="13" man="1"/>
      </rowBreaks>
      <pageMargins left="0.98425196850393704" right="0.511811023622047" top="0.98425196850393704" bottom="0.98425196850393704" header="0.511811023622047" footer="0.511811023622047"/>
      <pageSetup paperSize="9" scale="70" firstPageNumber="5" fitToHeight="0" orientation="portrait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20">
    <mergeCell ref="A46:M46"/>
    <mergeCell ref="A47:M47"/>
    <mergeCell ref="A48:M48"/>
    <mergeCell ref="G50:I50"/>
    <mergeCell ref="K50:M50"/>
    <mergeCell ref="A1:M1"/>
    <mergeCell ref="A2:M2"/>
    <mergeCell ref="A3:M3"/>
    <mergeCell ref="G5:I5"/>
    <mergeCell ref="K5:M5"/>
    <mergeCell ref="A84:M84"/>
    <mergeCell ref="A83:M83"/>
    <mergeCell ref="G87:I87"/>
    <mergeCell ref="K87:M87"/>
    <mergeCell ref="G132:I132"/>
    <mergeCell ref="K132:M132"/>
    <mergeCell ref="A128:M128"/>
    <mergeCell ref="A129:M129"/>
    <mergeCell ref="A130:M130"/>
    <mergeCell ref="A85:M85"/>
  </mergeCells>
  <pageMargins left="0.98425196850393704" right="0.511811023622047" top="0.98425196850393704" bottom="0.98425196850393704" header="0.511811023622047" footer="0.511811023622047"/>
  <pageSetup paperSize="9" scale="70" firstPageNumber="5" fitToHeight="0" orientation="portrait" useFirstPageNumber="1" r:id="rId2"/>
  <headerFooter>
    <oddFooter>&amp;L&amp;"Cambria,Regular"&amp;10ดูหมายเหตุประกอบงบการเงินแบบย่อ&amp;C&amp;"Tahoma,Regular"&amp;10- &amp;P -</oddFooter>
  </headerFooter>
  <rowBreaks count="3" manualBreakCount="3">
    <brk id="45" max="13" man="1"/>
    <brk id="82" max="13" man="1"/>
    <brk id="12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5.7109375" style="24" customWidth="1"/>
    <col min="5" max="5" width="10.42578125" style="50" bestFit="1" customWidth="1"/>
    <col min="6" max="6" width="0.85546875" style="50" customWidth="1"/>
    <col min="7" max="7" width="14.7109375" style="66" customWidth="1"/>
    <col min="8" max="8" width="0.5703125" style="66" customWidth="1"/>
    <col min="9" max="9" width="14.7109375" style="66" customWidth="1"/>
    <col min="10" max="10" width="0.85546875" style="66" customWidth="1"/>
    <col min="11" max="11" width="14.7109375" style="66" customWidth="1"/>
    <col min="12" max="12" width="0.85546875" style="66" customWidth="1"/>
    <col min="13" max="13" width="14.7109375" style="66" customWidth="1"/>
    <col min="14" max="14" width="0.85546875" style="66" customWidth="1"/>
    <col min="15" max="15" width="14.7109375" style="66" customWidth="1"/>
    <col min="16" max="16" width="0.85546875" style="66" customWidth="1"/>
    <col min="17" max="17" width="14.7109375" style="66" customWidth="1"/>
    <col min="18" max="18" width="0.85546875" style="66" customWidth="1"/>
    <col min="19" max="19" width="14.7109375" style="66" customWidth="1"/>
    <col min="20" max="20" width="0.85546875" style="66" customWidth="1"/>
    <col min="21" max="21" width="14.7109375" style="66" customWidth="1"/>
    <col min="22" max="22" width="0.85546875" style="66" customWidth="1"/>
    <col min="23" max="23" width="14.7109375" style="66" customWidth="1"/>
    <col min="24" max="24" width="0.7109375" style="66" customWidth="1"/>
    <col min="25" max="25" width="14.7109375" style="66" customWidth="1"/>
    <col min="26" max="26" width="0.85546875" style="66" customWidth="1"/>
    <col min="27" max="27" width="14.7109375" style="66" customWidth="1"/>
    <col min="28" max="28" width="0.85546875" style="59" customWidth="1"/>
    <col min="29" max="29" width="14.7109375" style="66" customWidth="1"/>
    <col min="30" max="30" width="0.85546875" style="59" customWidth="1"/>
    <col min="31" max="31" width="14.7109375" style="66" customWidth="1"/>
    <col min="32" max="32" width="14.5703125" style="59" customWidth="1"/>
    <col min="33" max="16384" width="9.140625" style="59"/>
  </cols>
  <sheetData>
    <row r="1" spans="1:31" s="31" customFormat="1" ht="23.1" customHeight="1">
      <c r="A1" s="104" t="s">
        <v>129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</row>
    <row r="2" spans="1:31" s="31" customFormat="1" ht="23.1" customHeight="1">
      <c r="A2" s="105" t="s">
        <v>97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</row>
    <row r="3" spans="1:31" s="31" customFormat="1" ht="23.1" customHeight="1">
      <c r="A3" s="104" t="str">
        <f>'5-8'!A85:M85</f>
        <v>สำหรับงวดเก้าเดือนสิ้นสุดวันที่ 30 กันยายน 2561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</row>
    <row r="4" spans="1:31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'5-8'!M86</f>
        <v>หน่วย: พันบาท</v>
      </c>
    </row>
    <row r="5" spans="1:31" s="60" customFormat="1" ht="23.1" customHeight="1">
      <c r="E5" s="57"/>
      <c r="F5" s="57"/>
      <c r="G5" s="106" t="s">
        <v>0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</row>
    <row r="6" spans="1:31" s="60" customFormat="1" ht="23.1" customHeight="1">
      <c r="E6" s="57"/>
      <c r="F6" s="57"/>
      <c r="G6" s="106" t="s">
        <v>82</v>
      </c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91"/>
      <c r="AC6" s="91"/>
      <c r="AD6" s="91"/>
      <c r="AE6" s="91"/>
    </row>
    <row r="7" spans="1:31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7" t="s">
        <v>74</v>
      </c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3"/>
      <c r="AA7" s="3"/>
      <c r="AB7" s="91"/>
      <c r="AC7" s="91"/>
      <c r="AD7" s="91"/>
      <c r="AE7" s="91"/>
    </row>
    <row r="8" spans="1:31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225</v>
      </c>
      <c r="R8" s="3"/>
      <c r="S8" s="3"/>
      <c r="T8" s="3"/>
      <c r="U8" s="68" t="s">
        <v>85</v>
      </c>
      <c r="V8" s="3"/>
      <c r="W8" s="3" t="s">
        <v>89</v>
      </c>
      <c r="X8" s="67"/>
      <c r="Y8" s="3" t="s">
        <v>93</v>
      </c>
      <c r="Z8" s="2"/>
      <c r="AA8" s="3"/>
      <c r="AB8" s="3"/>
      <c r="AC8" s="3"/>
      <c r="AD8" s="3"/>
      <c r="AE8" s="3"/>
    </row>
    <row r="9" spans="1:31" s="60" customFormat="1" ht="23.1" customHeight="1">
      <c r="E9" s="57"/>
      <c r="F9" s="57"/>
      <c r="G9" s="3" t="s">
        <v>15</v>
      </c>
      <c r="H9" s="67"/>
      <c r="I9" s="3"/>
      <c r="J9" s="3"/>
      <c r="K9" s="108" t="s">
        <v>16</v>
      </c>
      <c r="L9" s="108"/>
      <c r="M9" s="108"/>
      <c r="N9" s="3"/>
      <c r="O9" s="68" t="s">
        <v>113</v>
      </c>
      <c r="P9" s="3"/>
      <c r="Q9" s="3" t="s">
        <v>226</v>
      </c>
      <c r="R9" s="3"/>
      <c r="S9" s="3"/>
      <c r="T9" s="3"/>
      <c r="U9" s="3" t="s">
        <v>86</v>
      </c>
      <c r="V9" s="3"/>
      <c r="W9" s="3" t="s">
        <v>90</v>
      </c>
      <c r="X9" s="67"/>
      <c r="Y9" s="3" t="s">
        <v>94</v>
      </c>
      <c r="Z9" s="4"/>
      <c r="AA9" s="3" t="s">
        <v>46</v>
      </c>
      <c r="AB9" s="3"/>
      <c r="AC9" s="3" t="s">
        <v>96</v>
      </c>
      <c r="AD9" s="3"/>
      <c r="AE9" s="3"/>
    </row>
    <row r="10" spans="1:31" s="60" customFormat="1" ht="23.1" customHeight="1">
      <c r="E10" s="57"/>
      <c r="F10" s="57"/>
      <c r="G10" s="3" t="s">
        <v>47</v>
      </c>
      <c r="H10" s="3"/>
      <c r="I10" s="3" t="s">
        <v>28</v>
      </c>
      <c r="J10" s="3"/>
      <c r="K10" s="3" t="s">
        <v>182</v>
      </c>
      <c r="L10" s="3"/>
      <c r="M10" s="3" t="s">
        <v>48</v>
      </c>
      <c r="N10" s="3"/>
      <c r="O10" s="3" t="s">
        <v>114</v>
      </c>
      <c r="P10" s="3"/>
      <c r="Q10" s="3" t="s">
        <v>36</v>
      </c>
      <c r="R10" s="3"/>
      <c r="S10" s="3" t="s">
        <v>83</v>
      </c>
      <c r="T10" s="3"/>
      <c r="U10" s="3" t="s">
        <v>87</v>
      </c>
      <c r="V10" s="3"/>
      <c r="W10" s="3" t="s">
        <v>91</v>
      </c>
      <c r="X10" s="3"/>
      <c r="Y10" s="3" t="s">
        <v>95</v>
      </c>
      <c r="Z10" s="3"/>
      <c r="AA10" s="3" t="s">
        <v>49</v>
      </c>
      <c r="AB10" s="3"/>
      <c r="AC10" s="3" t="s">
        <v>99</v>
      </c>
      <c r="AD10" s="3"/>
      <c r="AE10" s="3" t="s">
        <v>93</v>
      </c>
    </row>
    <row r="11" spans="1:31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50</v>
      </c>
      <c r="N11" s="3"/>
      <c r="O11" s="3" t="s">
        <v>115</v>
      </c>
      <c r="P11" s="3"/>
      <c r="Q11" s="3" t="s">
        <v>224</v>
      </c>
      <c r="R11" s="3"/>
      <c r="S11" s="3" t="s">
        <v>84</v>
      </c>
      <c r="T11" s="3"/>
      <c r="U11" s="3" t="s">
        <v>88</v>
      </c>
      <c r="V11" s="3"/>
      <c r="W11" s="3" t="s">
        <v>92</v>
      </c>
      <c r="X11" s="3"/>
      <c r="Y11" s="3" t="s">
        <v>49</v>
      </c>
      <c r="Z11" s="3"/>
      <c r="AA11" s="3" t="s">
        <v>98</v>
      </c>
      <c r="AB11" s="3"/>
      <c r="AC11" s="3" t="s">
        <v>100</v>
      </c>
      <c r="AD11" s="3"/>
      <c r="AE11" s="3" t="s">
        <v>14</v>
      </c>
    </row>
    <row r="12" spans="1:31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0" customFormat="1" ht="23.1" customHeight="1">
      <c r="A13" s="60" t="s">
        <v>231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1" s="60" customFormat="1" ht="23.1" customHeight="1">
      <c r="A14" s="60" t="s">
        <v>200</v>
      </c>
      <c r="B14" s="71"/>
      <c r="C14" s="59"/>
      <c r="D14" s="31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8733213</v>
      </c>
      <c r="N14" s="12"/>
      <c r="O14" s="12">
        <v>36696</v>
      </c>
      <c r="P14" s="12"/>
      <c r="Q14" s="12">
        <v>4217233</v>
      </c>
      <c r="R14" s="12"/>
      <c r="S14" s="12">
        <v>72641</v>
      </c>
      <c r="T14" s="64"/>
      <c r="U14" s="12">
        <v>5785</v>
      </c>
      <c r="V14" s="64"/>
      <c r="W14" s="12">
        <v>36938</v>
      </c>
      <c r="X14" s="33"/>
      <c r="Y14" s="33">
        <f>SUM(O14:W14)</f>
        <v>4369293</v>
      </c>
      <c r="Z14" s="33"/>
      <c r="AA14" s="12">
        <f>SUM(G14:M14,Y14)</f>
        <v>27156789</v>
      </c>
      <c r="AB14" s="12"/>
      <c r="AC14" s="12">
        <v>10518300</v>
      </c>
      <c r="AD14" s="12"/>
      <c r="AE14" s="12">
        <f>SUM(AA14:AC14)</f>
        <v>37675089</v>
      </c>
    </row>
    <row r="15" spans="1:31" ht="23.1" customHeight="1">
      <c r="A15" s="60" t="s">
        <v>197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1" ht="23.1" customHeight="1">
      <c r="A16" s="59" t="s">
        <v>51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-9168176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-9168176</v>
      </c>
      <c r="AB16" s="10"/>
      <c r="AC16" s="10">
        <v>-603123</v>
      </c>
      <c r="AD16" s="10"/>
      <c r="AE16" s="10">
        <f>SUM(AA16:AC16)</f>
        <v>-9771299</v>
      </c>
    </row>
    <row r="17" spans="1:32" ht="23.1" customHeight="1">
      <c r="A17" s="59" t="s">
        <v>116</v>
      </c>
      <c r="E17" s="23">
        <v>13</v>
      </c>
      <c r="F17" s="23"/>
      <c r="G17" s="10">
        <v>0</v>
      </c>
      <c r="H17" s="10"/>
      <c r="I17" s="10">
        <v>1458</v>
      </c>
      <c r="J17" s="10"/>
      <c r="K17" s="10">
        <v>0</v>
      </c>
      <c r="L17" s="10"/>
      <c r="M17" s="10">
        <v>0</v>
      </c>
      <c r="N17" s="10"/>
      <c r="O17" s="10">
        <v>4140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4140</v>
      </c>
      <c r="Z17" s="49"/>
      <c r="AA17" s="10">
        <f>SUM(G17:M17,Y17)</f>
        <v>5598</v>
      </c>
      <c r="AB17" s="10"/>
      <c r="AC17" s="10">
        <v>11936</v>
      </c>
      <c r="AD17" s="10"/>
      <c r="AE17" s="10">
        <f>SUM(AA17:AC17)</f>
        <v>17534</v>
      </c>
    </row>
    <row r="18" spans="1:32" ht="23.1" customHeight="1">
      <c r="A18" s="59" t="s">
        <v>223</v>
      </c>
      <c r="E18" s="23"/>
      <c r="F18" s="23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0</v>
      </c>
      <c r="P18" s="10"/>
      <c r="Q18" s="10">
        <v>156</v>
      </c>
      <c r="R18" s="10"/>
      <c r="S18" s="10">
        <v>0</v>
      </c>
      <c r="T18" s="10"/>
      <c r="U18" s="10">
        <v>0</v>
      </c>
      <c r="V18" s="10"/>
      <c r="W18" s="10">
        <v>0</v>
      </c>
      <c r="X18" s="49"/>
      <c r="Y18" s="49">
        <f>SUM(O18:W18)</f>
        <v>156</v>
      </c>
      <c r="Z18" s="49"/>
      <c r="AA18" s="10">
        <f>SUM(G18:M18,Y18)</f>
        <v>156</v>
      </c>
      <c r="AB18" s="10"/>
      <c r="AC18" s="10">
        <v>1536</v>
      </c>
      <c r="AD18" s="10"/>
      <c r="AE18" s="10">
        <f>SUM(AA18:AC18)</f>
        <v>1692</v>
      </c>
    </row>
    <row r="19" spans="1:32" ht="23.1" customHeight="1">
      <c r="A19" s="60" t="s">
        <v>198</v>
      </c>
      <c r="E19" s="23"/>
      <c r="F19" s="23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49"/>
      <c r="Y19" s="49"/>
      <c r="Z19" s="49"/>
      <c r="AA19" s="10"/>
      <c r="AB19" s="10"/>
      <c r="AC19" s="10"/>
      <c r="AD19" s="10"/>
      <c r="AE19" s="10"/>
    </row>
    <row r="20" spans="1:32" ht="23.1" customHeight="1">
      <c r="B20" s="59" t="s">
        <v>194</v>
      </c>
      <c r="E20" s="23"/>
      <c r="F20" s="23"/>
      <c r="G20" s="10">
        <v>0</v>
      </c>
      <c r="H20" s="10"/>
      <c r="I20" s="10">
        <v>0</v>
      </c>
      <c r="J20" s="10"/>
      <c r="K20" s="10">
        <v>0</v>
      </c>
      <c r="L20" s="10"/>
      <c r="M20" s="10">
        <v>8918572</v>
      </c>
      <c r="N20" s="10"/>
      <c r="O20" s="10">
        <v>0</v>
      </c>
      <c r="P20" s="10"/>
      <c r="Q20" s="10">
        <v>0</v>
      </c>
      <c r="R20" s="10"/>
      <c r="S20" s="10">
        <v>0</v>
      </c>
      <c r="T20" s="10"/>
      <c r="U20" s="10">
        <v>0</v>
      </c>
      <c r="V20" s="10"/>
      <c r="W20" s="10">
        <v>0</v>
      </c>
      <c r="X20" s="49"/>
      <c r="Y20" s="10">
        <f>SUM(O20:W20)</f>
        <v>0</v>
      </c>
      <c r="Z20" s="49"/>
      <c r="AA20" s="10">
        <f>SUM(G20:M20,Y20)</f>
        <v>8918572</v>
      </c>
      <c r="AB20" s="10"/>
      <c r="AC20" s="10">
        <v>461441</v>
      </c>
      <c r="AD20" s="10"/>
      <c r="AE20" s="10">
        <f>SUM(AA20:AC20)</f>
        <v>9380013</v>
      </c>
    </row>
    <row r="21" spans="1:32" ht="23.1" customHeight="1">
      <c r="B21" s="59" t="s">
        <v>195</v>
      </c>
      <c r="E21" s="23"/>
      <c r="F21" s="2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49"/>
      <c r="Y21" s="10"/>
      <c r="Z21" s="49"/>
      <c r="AA21" s="10"/>
      <c r="AB21" s="10"/>
      <c r="AC21" s="10"/>
      <c r="AD21" s="10"/>
      <c r="AE21" s="10"/>
    </row>
    <row r="22" spans="1:32" ht="23.1" customHeight="1">
      <c r="C22" s="59" t="s">
        <v>174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10"/>
      <c r="Z22" s="49"/>
      <c r="AA22" s="10"/>
      <c r="AB22" s="10"/>
      <c r="AC22" s="10"/>
      <c r="AD22" s="10"/>
      <c r="AE22" s="10"/>
    </row>
    <row r="23" spans="1:32" ht="23.1" customHeight="1">
      <c r="D23" s="59" t="s">
        <v>173</v>
      </c>
      <c r="E23" s="59"/>
      <c r="F23" s="23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0</v>
      </c>
      <c r="P23" s="10"/>
      <c r="Q23" s="10">
        <v>0</v>
      </c>
      <c r="R23" s="10"/>
      <c r="S23" s="10">
        <v>-88039</v>
      </c>
      <c r="T23" s="10"/>
      <c r="U23" s="10">
        <v>9023</v>
      </c>
      <c r="V23" s="10"/>
      <c r="W23" s="10">
        <v>0</v>
      </c>
      <c r="X23" s="16"/>
      <c r="Y23" s="10">
        <f>SUM(O23:W23)</f>
        <v>-79016</v>
      </c>
      <c r="Z23" s="16"/>
      <c r="AA23" s="10">
        <f>SUM(G23:M23,Y23)</f>
        <v>-79016</v>
      </c>
      <c r="AB23" s="10"/>
      <c r="AC23" s="10">
        <v>-122386</v>
      </c>
      <c r="AD23" s="10"/>
      <c r="AE23" s="10">
        <f>SUM(AA23:AC23)</f>
        <v>-201402</v>
      </c>
      <c r="AF23" s="59" t="str">
        <f>IF(AE23-'5-8'!I146=0,"",AE23-'5-8'!I146)</f>
        <v/>
      </c>
    </row>
    <row r="24" spans="1:32" ht="23.1" customHeight="1">
      <c r="C24" s="59" t="s">
        <v>175</v>
      </c>
      <c r="E24" s="23"/>
      <c r="F24" s="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6"/>
      <c r="Y24" s="10"/>
      <c r="Z24" s="16"/>
      <c r="AA24" s="10"/>
      <c r="AB24" s="10"/>
      <c r="AC24" s="10"/>
      <c r="AD24" s="10"/>
      <c r="AE24" s="10"/>
    </row>
    <row r="25" spans="1:32" ht="23.1" customHeight="1">
      <c r="D25" s="24" t="s">
        <v>173</v>
      </c>
      <c r="E25" s="23"/>
      <c r="F25" s="23"/>
      <c r="G25" s="40">
        <v>0</v>
      </c>
      <c r="H25" s="10"/>
      <c r="I25" s="40">
        <v>0</v>
      </c>
      <c r="J25" s="10"/>
      <c r="K25" s="40">
        <v>0</v>
      </c>
      <c r="L25" s="10"/>
      <c r="M25" s="40">
        <v>0</v>
      </c>
      <c r="N25" s="10"/>
      <c r="O25" s="40">
        <v>0</v>
      </c>
      <c r="P25" s="10"/>
      <c r="Q25" s="40">
        <v>0</v>
      </c>
      <c r="R25" s="10"/>
      <c r="S25" s="40">
        <v>0</v>
      </c>
      <c r="T25" s="10"/>
      <c r="U25" s="40">
        <v>0</v>
      </c>
      <c r="V25" s="10"/>
      <c r="W25" s="40">
        <v>12943</v>
      </c>
      <c r="X25" s="16"/>
      <c r="Y25" s="40">
        <f>SUM(O25:W25)</f>
        <v>12943</v>
      </c>
      <c r="Z25" s="16"/>
      <c r="AA25" s="40">
        <f>SUM(G25:M25,Y25)</f>
        <v>12943</v>
      </c>
      <c r="AB25" s="10"/>
      <c r="AC25" s="40">
        <v>0</v>
      </c>
      <c r="AD25" s="10"/>
      <c r="AE25" s="40">
        <f>SUM(AA25:AC25)</f>
        <v>12943</v>
      </c>
      <c r="AF25" s="59" t="str">
        <f>IF(AE25-'5-8'!I154=0,"",AE25-'5-8'!I154)</f>
        <v/>
      </c>
    </row>
    <row r="26" spans="1:32" s="60" customFormat="1" ht="23.1" customHeight="1">
      <c r="B26" s="60" t="s">
        <v>199</v>
      </c>
      <c r="D26" s="31"/>
      <c r="E26" s="32"/>
      <c r="F26" s="32"/>
      <c r="G26" s="12">
        <f>SUM(G20:G25)</f>
        <v>0</v>
      </c>
      <c r="H26" s="12"/>
      <c r="I26" s="12">
        <f>SUM(I20:I25)</f>
        <v>0</v>
      </c>
      <c r="J26" s="12"/>
      <c r="K26" s="12">
        <f>SUM(K20:K25)</f>
        <v>0</v>
      </c>
      <c r="L26" s="12"/>
      <c r="M26" s="11">
        <f>SUM(M20:M25)</f>
        <v>8918572</v>
      </c>
      <c r="N26" s="12"/>
      <c r="O26" s="12">
        <f>SUM(O20:O25)</f>
        <v>0</v>
      </c>
      <c r="P26" s="12"/>
      <c r="Q26" s="12">
        <f>SUM(Q20:Q25)</f>
        <v>0</v>
      </c>
      <c r="R26" s="12"/>
      <c r="S26" s="11">
        <f>SUM(S20:S25)</f>
        <v>-88039</v>
      </c>
      <c r="T26" s="12"/>
      <c r="U26" s="11">
        <f>SUM(U20:U25)</f>
        <v>9023</v>
      </c>
      <c r="V26" s="12"/>
      <c r="W26" s="11">
        <f>SUM(W20:W25)</f>
        <v>12943</v>
      </c>
      <c r="X26" s="65"/>
      <c r="Y26" s="11">
        <f>SUM(Y20:Y25)</f>
        <v>-66073</v>
      </c>
      <c r="Z26" s="65"/>
      <c r="AA26" s="11">
        <f>SUM(AA20:AA25)</f>
        <v>8852499</v>
      </c>
      <c r="AB26" s="12"/>
      <c r="AC26" s="11">
        <f>SUM(AC20:AC25)</f>
        <v>339055</v>
      </c>
      <c r="AD26" s="12"/>
      <c r="AE26" s="11">
        <f>SUM(AE20:AE25)</f>
        <v>9191554</v>
      </c>
    </row>
    <row r="27" spans="1:32" s="60" customFormat="1" ht="23.1" customHeight="1" thickBot="1">
      <c r="A27" s="60" t="s">
        <v>232</v>
      </c>
      <c r="D27" s="31"/>
      <c r="E27" s="32"/>
      <c r="F27" s="32"/>
      <c r="G27" s="41">
        <f>SUM(G14:G18,G26)</f>
        <v>3206420</v>
      </c>
      <c r="H27" s="12"/>
      <c r="I27" s="41">
        <f>SUM(I14:I18,I26)</f>
        <v>10349321</v>
      </c>
      <c r="J27" s="12"/>
      <c r="K27" s="41">
        <f>SUM(K14:K18,K26)</f>
        <v>500000</v>
      </c>
      <c r="L27" s="12"/>
      <c r="M27" s="41">
        <f>SUM(M14:M18,M26)</f>
        <v>8483609</v>
      </c>
      <c r="N27" s="12"/>
      <c r="O27" s="41">
        <f>SUM(O14:O18,O26)</f>
        <v>40836</v>
      </c>
      <c r="P27" s="12"/>
      <c r="Q27" s="41">
        <f>SUM(Q14:Q18,Q26)</f>
        <v>4217389</v>
      </c>
      <c r="R27" s="12"/>
      <c r="S27" s="41">
        <f>SUM(S14:S18,S26)</f>
        <v>-15398</v>
      </c>
      <c r="T27" s="12"/>
      <c r="U27" s="41">
        <f>SUM(U14:U18,U26)</f>
        <v>14808</v>
      </c>
      <c r="V27" s="12"/>
      <c r="W27" s="41">
        <f>SUM(W14:W18,W26)</f>
        <v>49881</v>
      </c>
      <c r="X27" s="65"/>
      <c r="Y27" s="41">
        <f>SUM(Y14:Y18,Y26)</f>
        <v>4307516</v>
      </c>
      <c r="Z27" s="65"/>
      <c r="AA27" s="41">
        <f>SUM(AA14:AA18,AA26)</f>
        <v>26846866</v>
      </c>
      <c r="AB27" s="12"/>
      <c r="AC27" s="41">
        <f>SUM(AC14:AC18,AC26)</f>
        <v>10267704</v>
      </c>
      <c r="AD27" s="12"/>
      <c r="AE27" s="41">
        <f>SUM(AE14:AE18,AE26)</f>
        <v>37114570</v>
      </c>
      <c r="AF27" s="60" t="str">
        <f>IF(AE27-37114570=0,"",AE27-371145700)</f>
        <v/>
      </c>
    </row>
    <row r="28" spans="1:32" s="60" customFormat="1" ht="23.1" customHeight="1" thickTop="1">
      <c r="D28" s="31"/>
      <c r="E28" s="32"/>
      <c r="F28" s="3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65"/>
      <c r="Y28" s="12"/>
      <c r="Z28" s="65"/>
      <c r="AA28" s="12"/>
      <c r="AB28" s="12"/>
      <c r="AC28" s="12"/>
      <c r="AD28" s="12"/>
      <c r="AE28" s="12"/>
    </row>
    <row r="29" spans="1:32" s="60" customFormat="1" ht="23.1" customHeight="1">
      <c r="D29" s="31"/>
      <c r="E29" s="32"/>
      <c r="F29" s="3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65"/>
      <c r="Y29" s="12"/>
      <c r="Z29" s="65"/>
      <c r="AA29" s="12"/>
      <c r="AB29" s="12"/>
      <c r="AC29" s="12"/>
      <c r="AD29" s="12"/>
      <c r="AE29" s="12"/>
    </row>
    <row r="30" spans="1:32" s="60" customFormat="1" ht="23.1" customHeight="1">
      <c r="D30" s="31"/>
      <c r="E30" s="32"/>
      <c r="F30" s="3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65"/>
      <c r="Y30" s="12"/>
      <c r="Z30" s="65"/>
      <c r="AA30" s="12"/>
      <c r="AB30" s="12"/>
      <c r="AC30" s="12"/>
      <c r="AD30" s="12"/>
      <c r="AE30" s="12"/>
    </row>
    <row r="31" spans="1:32" s="31" customFormat="1" ht="23.1" customHeight="1">
      <c r="A31" s="104" t="s">
        <v>129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</row>
    <row r="32" spans="1:32" s="31" customFormat="1" ht="23.1" customHeight="1">
      <c r="A32" s="105" t="s">
        <v>140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</row>
    <row r="33" spans="1:32" s="31" customFormat="1" ht="23.1" customHeight="1">
      <c r="A33" s="104" t="str">
        <f>A3</f>
        <v>สำหรับงวดเก้าเดือนสิ้นสุดวันที่ 30 กันยายน 2561 (ยังไม่ได้ตรวจสอบ)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</row>
    <row r="34" spans="1:32" s="24" customFormat="1" ht="23.1" customHeight="1">
      <c r="A34" s="73"/>
      <c r="B34" s="77"/>
      <c r="C34" s="78"/>
      <c r="D34" s="78"/>
      <c r="E34" s="79"/>
      <c r="F34" s="79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80" t="str">
        <f>AE4</f>
        <v>หน่วย: พันบาท</v>
      </c>
    </row>
    <row r="35" spans="1:32" s="60" customFormat="1" ht="23.1" customHeight="1">
      <c r="E35" s="57"/>
      <c r="F35" s="57"/>
      <c r="G35" s="106" t="s">
        <v>0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</row>
    <row r="36" spans="1:32" s="60" customFormat="1" ht="23.1" customHeight="1">
      <c r="E36" s="57"/>
      <c r="F36" s="57"/>
      <c r="G36" s="106" t="s">
        <v>82</v>
      </c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91"/>
      <c r="AC36" s="91"/>
      <c r="AD36" s="91"/>
      <c r="AE36" s="91"/>
    </row>
    <row r="37" spans="1:32" s="60" customFormat="1" ht="23.1" customHeight="1">
      <c r="E37" s="57"/>
      <c r="F37" s="57"/>
      <c r="G37" s="3"/>
      <c r="H37" s="3"/>
      <c r="I37" s="3"/>
      <c r="J37" s="3"/>
      <c r="K37" s="3"/>
      <c r="L37" s="3"/>
      <c r="M37" s="3"/>
      <c r="N37" s="3"/>
      <c r="O37" s="107" t="s">
        <v>74</v>
      </c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3"/>
      <c r="AA37" s="3"/>
      <c r="AB37" s="91"/>
      <c r="AC37" s="91"/>
      <c r="AD37" s="91"/>
      <c r="AE37" s="91"/>
    </row>
    <row r="38" spans="1:32" s="60" customFormat="1" ht="23.1" customHeight="1">
      <c r="E38" s="57"/>
      <c r="F38" s="57"/>
      <c r="G38" s="3"/>
      <c r="H38" s="67"/>
      <c r="I38" s="3"/>
      <c r="J38" s="3"/>
      <c r="K38" s="3"/>
      <c r="L38" s="3"/>
      <c r="M38" s="3"/>
      <c r="N38" s="3"/>
      <c r="O38" s="3"/>
      <c r="P38" s="3"/>
      <c r="Q38" s="3" t="s">
        <v>225</v>
      </c>
      <c r="R38" s="3"/>
      <c r="S38" s="3"/>
      <c r="T38" s="3"/>
      <c r="U38" s="68" t="s">
        <v>85</v>
      </c>
      <c r="V38" s="3"/>
      <c r="W38" s="3" t="s">
        <v>89</v>
      </c>
      <c r="X38" s="67"/>
      <c r="Y38" s="3" t="s">
        <v>93</v>
      </c>
      <c r="Z38" s="2"/>
      <c r="AA38" s="3"/>
      <c r="AB38" s="3"/>
      <c r="AC38" s="3"/>
      <c r="AD38" s="3"/>
      <c r="AE38" s="3"/>
    </row>
    <row r="39" spans="1:32" s="60" customFormat="1" ht="23.1" customHeight="1">
      <c r="E39" s="57"/>
      <c r="F39" s="57"/>
      <c r="G39" s="3" t="s">
        <v>15</v>
      </c>
      <c r="H39" s="67"/>
      <c r="I39" s="3"/>
      <c r="J39" s="3"/>
      <c r="K39" s="108" t="s">
        <v>16</v>
      </c>
      <c r="L39" s="108"/>
      <c r="M39" s="108"/>
      <c r="N39" s="3"/>
      <c r="O39" s="68" t="s">
        <v>113</v>
      </c>
      <c r="P39" s="3"/>
      <c r="Q39" s="3" t="s">
        <v>226</v>
      </c>
      <c r="R39" s="3"/>
      <c r="S39" s="3"/>
      <c r="T39" s="3"/>
      <c r="U39" s="3" t="s">
        <v>86</v>
      </c>
      <c r="V39" s="3"/>
      <c r="W39" s="3" t="s">
        <v>90</v>
      </c>
      <c r="X39" s="67"/>
      <c r="Y39" s="3" t="s">
        <v>94</v>
      </c>
      <c r="Z39" s="4"/>
      <c r="AA39" s="3" t="s">
        <v>46</v>
      </c>
      <c r="AB39" s="3"/>
      <c r="AC39" s="3" t="s">
        <v>96</v>
      </c>
      <c r="AD39" s="3"/>
      <c r="AE39" s="3"/>
    </row>
    <row r="40" spans="1:32" s="60" customFormat="1" ht="23.1" customHeight="1">
      <c r="E40" s="57"/>
      <c r="F40" s="57"/>
      <c r="G40" s="3" t="s">
        <v>47</v>
      </c>
      <c r="H40" s="3"/>
      <c r="I40" s="3" t="s">
        <v>28</v>
      </c>
      <c r="J40" s="3"/>
      <c r="K40" s="3" t="s">
        <v>182</v>
      </c>
      <c r="L40" s="3"/>
      <c r="M40" s="3" t="s">
        <v>48</v>
      </c>
      <c r="N40" s="3"/>
      <c r="O40" s="3" t="s">
        <v>114</v>
      </c>
      <c r="P40" s="3"/>
      <c r="Q40" s="3" t="s">
        <v>36</v>
      </c>
      <c r="R40" s="3"/>
      <c r="S40" s="3" t="s">
        <v>83</v>
      </c>
      <c r="T40" s="3"/>
      <c r="U40" s="3" t="s">
        <v>87</v>
      </c>
      <c r="V40" s="3"/>
      <c r="W40" s="3" t="s">
        <v>91</v>
      </c>
      <c r="X40" s="3"/>
      <c r="Y40" s="3" t="s">
        <v>95</v>
      </c>
      <c r="Z40" s="3"/>
      <c r="AA40" s="3" t="s">
        <v>49</v>
      </c>
      <c r="AB40" s="3"/>
      <c r="AC40" s="3" t="s">
        <v>99</v>
      </c>
      <c r="AD40" s="3"/>
      <c r="AE40" s="3" t="s">
        <v>93</v>
      </c>
    </row>
    <row r="41" spans="1:32" s="60" customFormat="1" ht="23.1" customHeight="1">
      <c r="B41" s="2"/>
      <c r="C41" s="2"/>
      <c r="D41" s="2"/>
      <c r="E41" s="1" t="s">
        <v>1</v>
      </c>
      <c r="F41" s="1"/>
      <c r="G41" s="3" t="s">
        <v>33</v>
      </c>
      <c r="H41" s="3"/>
      <c r="I41" s="3" t="s">
        <v>29</v>
      </c>
      <c r="J41" s="3"/>
      <c r="K41" s="3" t="s">
        <v>30</v>
      </c>
      <c r="L41" s="3"/>
      <c r="M41" s="3" t="s">
        <v>50</v>
      </c>
      <c r="N41" s="3"/>
      <c r="O41" s="3" t="s">
        <v>115</v>
      </c>
      <c r="P41" s="3"/>
      <c r="Q41" s="3" t="s">
        <v>224</v>
      </c>
      <c r="R41" s="3"/>
      <c r="S41" s="3" t="s">
        <v>84</v>
      </c>
      <c r="T41" s="3"/>
      <c r="U41" s="3" t="s">
        <v>88</v>
      </c>
      <c r="V41" s="3"/>
      <c r="W41" s="3" t="s">
        <v>92</v>
      </c>
      <c r="X41" s="3"/>
      <c r="Y41" s="3" t="s">
        <v>49</v>
      </c>
      <c r="Z41" s="3"/>
      <c r="AA41" s="3" t="s">
        <v>98</v>
      </c>
      <c r="AB41" s="3"/>
      <c r="AC41" s="3" t="s">
        <v>100</v>
      </c>
      <c r="AD41" s="3"/>
      <c r="AE41" s="3" t="s">
        <v>14</v>
      </c>
    </row>
    <row r="42" spans="1:32" s="60" customFormat="1" ht="23.1" customHeight="1">
      <c r="B42" s="2"/>
      <c r="C42" s="2"/>
      <c r="D42" s="2"/>
      <c r="E42" s="1"/>
      <c r="F42" s="1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2" s="60" customFormat="1" ht="23.1" customHeight="1">
      <c r="A43" s="60" t="s">
        <v>233</v>
      </c>
      <c r="E43" s="69"/>
      <c r="F43" s="69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</row>
    <row r="44" spans="1:32" s="60" customFormat="1" ht="23.1" customHeight="1">
      <c r="A44" s="60" t="s">
        <v>201</v>
      </c>
      <c r="B44" s="71"/>
      <c r="C44" s="59"/>
      <c r="D44" s="31"/>
      <c r="E44" s="32"/>
      <c r="F44" s="32"/>
      <c r="G44" s="12">
        <v>3206420</v>
      </c>
      <c r="H44" s="12"/>
      <c r="I44" s="12">
        <v>10347863</v>
      </c>
      <c r="J44" s="12"/>
      <c r="K44" s="12">
        <v>500000</v>
      </c>
      <c r="L44" s="12"/>
      <c r="M44" s="12">
        <v>10574986</v>
      </c>
      <c r="N44" s="12"/>
      <c r="O44" s="12">
        <v>44878</v>
      </c>
      <c r="P44" s="12"/>
      <c r="Q44" s="12">
        <v>4217389</v>
      </c>
      <c r="R44" s="12"/>
      <c r="S44" s="12">
        <v>-45945</v>
      </c>
      <c r="T44" s="64"/>
      <c r="U44" s="12">
        <v>13247</v>
      </c>
      <c r="V44" s="64"/>
      <c r="W44" s="12">
        <v>56298</v>
      </c>
      <c r="X44" s="33"/>
      <c r="Y44" s="33">
        <f>SUM(O44:W44)</f>
        <v>4285867</v>
      </c>
      <c r="Z44" s="33"/>
      <c r="AA44" s="12">
        <f>SUM(G44:M44,Y44)</f>
        <v>28915136</v>
      </c>
      <c r="AB44" s="12"/>
      <c r="AC44" s="12">
        <v>8411368</v>
      </c>
      <c r="AD44" s="12"/>
      <c r="AE44" s="12">
        <f>SUM(AA44:AC44)</f>
        <v>37326504</v>
      </c>
      <c r="AF44" s="60" t="str">
        <f>IF(AE44-'2-4'!I96=0,"",AE44-'2-4'!I96)</f>
        <v/>
      </c>
    </row>
    <row r="45" spans="1:32" ht="23.1" customHeight="1">
      <c r="A45" s="60" t="s">
        <v>197</v>
      </c>
      <c r="E45" s="23"/>
      <c r="F45" s="2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49"/>
      <c r="X45" s="49"/>
      <c r="Y45" s="49"/>
      <c r="Z45" s="49"/>
      <c r="AA45" s="10"/>
      <c r="AB45" s="10"/>
      <c r="AC45" s="10"/>
      <c r="AD45" s="10"/>
      <c r="AE45" s="10"/>
    </row>
    <row r="46" spans="1:32" ht="23.1" customHeight="1">
      <c r="A46" s="59" t="s">
        <v>51</v>
      </c>
      <c r="E46" s="23"/>
      <c r="F46" s="23"/>
      <c r="G46" s="10">
        <v>0</v>
      </c>
      <c r="H46" s="10"/>
      <c r="I46" s="10">
        <v>0</v>
      </c>
      <c r="J46" s="10"/>
      <c r="K46" s="10">
        <v>0</v>
      </c>
      <c r="L46" s="10"/>
      <c r="M46" s="10">
        <v>-8994562</v>
      </c>
      <c r="N46" s="10"/>
      <c r="O46" s="10">
        <v>0</v>
      </c>
      <c r="P46" s="10"/>
      <c r="Q46" s="10">
        <v>0</v>
      </c>
      <c r="R46" s="10"/>
      <c r="S46" s="10">
        <v>0</v>
      </c>
      <c r="T46" s="10"/>
      <c r="U46" s="10">
        <v>0</v>
      </c>
      <c r="V46" s="10"/>
      <c r="W46" s="10">
        <v>0</v>
      </c>
      <c r="X46" s="49"/>
      <c r="Y46" s="10">
        <f>SUM(O46:W46)</f>
        <v>0</v>
      </c>
      <c r="Z46" s="49"/>
      <c r="AA46" s="10">
        <f>SUM(G46:M46,Y46)</f>
        <v>-8994562</v>
      </c>
      <c r="AB46" s="10"/>
      <c r="AC46" s="10">
        <v>-877321</v>
      </c>
      <c r="AD46" s="10"/>
      <c r="AE46" s="10">
        <f>SUM(AA46:AC46)</f>
        <v>-9871883</v>
      </c>
    </row>
    <row r="47" spans="1:32" ht="23.1" customHeight="1">
      <c r="A47" s="59" t="s">
        <v>116</v>
      </c>
      <c r="E47" s="23">
        <v>13</v>
      </c>
      <c r="F47" s="23"/>
      <c r="G47" s="10">
        <v>0</v>
      </c>
      <c r="H47" s="10"/>
      <c r="I47" s="10">
        <v>0</v>
      </c>
      <c r="J47" s="10"/>
      <c r="K47" s="10">
        <v>0</v>
      </c>
      <c r="L47" s="10"/>
      <c r="M47" s="10">
        <v>0</v>
      </c>
      <c r="N47" s="10"/>
      <c r="O47" s="10">
        <v>5628</v>
      </c>
      <c r="P47" s="10"/>
      <c r="Q47" s="10">
        <v>0</v>
      </c>
      <c r="R47" s="10"/>
      <c r="S47" s="10">
        <v>0</v>
      </c>
      <c r="T47" s="10"/>
      <c r="U47" s="10">
        <v>0</v>
      </c>
      <c r="V47" s="10"/>
      <c r="W47" s="10">
        <v>0</v>
      </c>
      <c r="X47" s="49"/>
      <c r="Y47" s="10">
        <f>SUM(O47:W47)</f>
        <v>5628</v>
      </c>
      <c r="Z47" s="49"/>
      <c r="AA47" s="10">
        <f>SUM(G47:M47,Y47)</f>
        <v>5628</v>
      </c>
      <c r="AB47" s="10"/>
      <c r="AC47" s="10">
        <v>1180</v>
      </c>
      <c r="AD47" s="10"/>
      <c r="AE47" s="10">
        <f>SUM(AA47:AC47)</f>
        <v>6808</v>
      </c>
    </row>
    <row r="48" spans="1:32" ht="23.1" customHeight="1">
      <c r="A48" s="59" t="s">
        <v>223</v>
      </c>
      <c r="E48" s="23">
        <v>8</v>
      </c>
      <c r="F48" s="23"/>
      <c r="G48" s="10">
        <v>0</v>
      </c>
      <c r="H48" s="10"/>
      <c r="I48" s="10">
        <v>0</v>
      </c>
      <c r="J48" s="10"/>
      <c r="K48" s="10">
        <v>0</v>
      </c>
      <c r="L48" s="10"/>
      <c r="M48" s="10">
        <v>0</v>
      </c>
      <c r="N48" s="10"/>
      <c r="O48" s="10">
        <v>0</v>
      </c>
      <c r="P48" s="10"/>
      <c r="Q48" s="10">
        <v>-20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-20</v>
      </c>
      <c r="Z48" s="49"/>
      <c r="AA48" s="10">
        <f>SUM(G48:M48,Y48)</f>
        <v>-20</v>
      </c>
      <c r="AB48" s="10"/>
      <c r="AC48" s="10">
        <v>842</v>
      </c>
      <c r="AD48" s="10"/>
      <c r="AE48" s="10">
        <f>SUM(AA48:AC48)</f>
        <v>822</v>
      </c>
    </row>
    <row r="49" spans="1:32" ht="23.1" customHeight="1">
      <c r="A49" s="59" t="s">
        <v>218</v>
      </c>
      <c r="E49" s="23"/>
      <c r="F49" s="23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49"/>
      <c r="X49" s="49"/>
      <c r="Y49" s="49"/>
      <c r="Z49" s="49"/>
      <c r="AA49" s="10"/>
      <c r="AB49" s="10"/>
      <c r="AC49" s="10"/>
      <c r="AD49" s="10"/>
      <c r="AE49" s="10"/>
    </row>
    <row r="50" spans="1:32" ht="23.1" customHeight="1">
      <c r="B50" s="59" t="s">
        <v>219</v>
      </c>
      <c r="E50" s="23">
        <v>8</v>
      </c>
      <c r="F50" s="23"/>
      <c r="G50" s="10">
        <v>0</v>
      </c>
      <c r="H50" s="10"/>
      <c r="I50" s="10">
        <v>0</v>
      </c>
      <c r="J50" s="10"/>
      <c r="K50" s="10">
        <v>0</v>
      </c>
      <c r="L50" s="10"/>
      <c r="M50" s="10">
        <v>0</v>
      </c>
      <c r="N50" s="10"/>
      <c r="O50" s="10">
        <v>0</v>
      </c>
      <c r="P50" s="10"/>
      <c r="Q50" s="10">
        <v>-270410</v>
      </c>
      <c r="R50" s="10"/>
      <c r="S50" s="10">
        <v>0</v>
      </c>
      <c r="T50" s="10"/>
      <c r="U50" s="10">
        <v>0</v>
      </c>
      <c r="V50" s="10"/>
      <c r="W50" s="10">
        <v>0</v>
      </c>
      <c r="X50" s="49"/>
      <c r="Y50" s="10">
        <f>SUM(O50:W50)</f>
        <v>-270410</v>
      </c>
      <c r="Z50" s="49"/>
      <c r="AA50" s="10">
        <f>SUM(G50:M50,Y50)</f>
        <v>-270410</v>
      </c>
      <c r="AB50" s="10"/>
      <c r="AC50" s="10">
        <v>0</v>
      </c>
      <c r="AD50" s="10"/>
      <c r="AE50" s="10">
        <f>SUM(AA50:AC50)</f>
        <v>-270410</v>
      </c>
    </row>
    <row r="51" spans="1:32" ht="23.1" customHeight="1">
      <c r="A51" s="59" t="s">
        <v>203</v>
      </c>
      <c r="E51" s="23">
        <v>8</v>
      </c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0</v>
      </c>
      <c r="N51" s="10"/>
      <c r="O51" s="10">
        <v>0</v>
      </c>
      <c r="P51" s="10"/>
      <c r="Q51" s="10">
        <v>-350971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49">
        <f>SUM(O51:W51)</f>
        <v>-350971</v>
      </c>
      <c r="Z51" s="49"/>
      <c r="AA51" s="10">
        <f>SUM(G51:M51,Y51)</f>
        <v>-350971</v>
      </c>
      <c r="AB51" s="10"/>
      <c r="AC51" s="10">
        <v>-474757</v>
      </c>
      <c r="AD51" s="10"/>
      <c r="AE51" s="10">
        <f>SUM(AA51:AC51)</f>
        <v>-825728</v>
      </c>
    </row>
    <row r="52" spans="1:32" ht="23.1" customHeight="1">
      <c r="A52" s="60" t="s">
        <v>198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49"/>
      <c r="Z52" s="49"/>
      <c r="AA52" s="10"/>
      <c r="AB52" s="10"/>
      <c r="AC52" s="10"/>
      <c r="AD52" s="10"/>
      <c r="AE52" s="10"/>
    </row>
    <row r="53" spans="1:32" ht="23.1" customHeight="1">
      <c r="B53" s="59" t="s">
        <v>194</v>
      </c>
      <c r="E53" s="23"/>
      <c r="F53" s="23"/>
      <c r="G53" s="10">
        <v>0</v>
      </c>
      <c r="H53" s="10"/>
      <c r="I53" s="10">
        <v>0</v>
      </c>
      <c r="J53" s="10"/>
      <c r="K53" s="10">
        <v>0</v>
      </c>
      <c r="L53" s="10"/>
      <c r="M53" s="10">
        <v>9643578</v>
      </c>
      <c r="N53" s="10"/>
      <c r="O53" s="10">
        <v>0</v>
      </c>
      <c r="P53" s="10"/>
      <c r="Q53" s="10">
        <v>0</v>
      </c>
      <c r="R53" s="10"/>
      <c r="S53" s="10">
        <v>0</v>
      </c>
      <c r="T53" s="10"/>
      <c r="U53" s="10">
        <v>0</v>
      </c>
      <c r="V53" s="10"/>
      <c r="W53" s="10">
        <v>0</v>
      </c>
      <c r="X53" s="49"/>
      <c r="Y53" s="10">
        <f>SUM(O53:W53)</f>
        <v>0</v>
      </c>
      <c r="Z53" s="49"/>
      <c r="AA53" s="10">
        <f>SUM(G53:M53,Y53)</f>
        <v>9643578</v>
      </c>
      <c r="AB53" s="10"/>
      <c r="AC53" s="10">
        <v>1329747</v>
      </c>
      <c r="AD53" s="10"/>
      <c r="AE53" s="10">
        <f>SUM(AA53:AC53)</f>
        <v>10973325</v>
      </c>
    </row>
    <row r="54" spans="1:32" ht="23.1" customHeight="1">
      <c r="B54" s="59" t="s">
        <v>195</v>
      </c>
      <c r="E54" s="23"/>
      <c r="F54" s="23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49"/>
      <c r="Y54" s="10"/>
      <c r="Z54" s="49"/>
      <c r="AA54" s="10"/>
      <c r="AB54" s="10"/>
      <c r="AC54" s="10"/>
      <c r="AD54" s="10"/>
      <c r="AE54" s="10"/>
    </row>
    <row r="55" spans="1:32" ht="23.1" customHeight="1">
      <c r="C55" s="59" t="s">
        <v>174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49"/>
      <c r="Y55" s="10"/>
      <c r="Z55" s="49"/>
      <c r="AA55" s="10"/>
      <c r="AB55" s="10"/>
      <c r="AC55" s="10"/>
      <c r="AD55" s="10"/>
      <c r="AE55" s="10"/>
    </row>
    <row r="56" spans="1:32" ht="23.1" customHeight="1">
      <c r="D56" s="59" t="s">
        <v>173</v>
      </c>
      <c r="E56" s="59"/>
      <c r="F56" s="23"/>
      <c r="G56" s="10">
        <v>0</v>
      </c>
      <c r="H56" s="10"/>
      <c r="I56" s="10">
        <v>0</v>
      </c>
      <c r="J56" s="10"/>
      <c r="K56" s="10">
        <v>0</v>
      </c>
      <c r="L56" s="10"/>
      <c r="M56" s="10">
        <v>0</v>
      </c>
      <c r="N56" s="10"/>
      <c r="O56" s="10">
        <v>0</v>
      </c>
      <c r="P56" s="10"/>
      <c r="Q56" s="10">
        <v>0</v>
      </c>
      <c r="R56" s="10"/>
      <c r="S56" s="10">
        <v>-22328</v>
      </c>
      <c r="T56" s="10"/>
      <c r="U56" s="10">
        <v>-19875</v>
      </c>
      <c r="V56" s="10"/>
      <c r="W56" s="10">
        <v>-46</v>
      </c>
      <c r="X56" s="16"/>
      <c r="Y56" s="10">
        <f>SUM(O56:W56)</f>
        <v>-42249</v>
      </c>
      <c r="Z56" s="16"/>
      <c r="AA56" s="10">
        <f>SUM(G56:M56,Y56)</f>
        <v>-42249</v>
      </c>
      <c r="AB56" s="10"/>
      <c r="AC56" s="10">
        <v>-43084</v>
      </c>
      <c r="AD56" s="10"/>
      <c r="AE56" s="10">
        <f>SUM(AA56:AC56)</f>
        <v>-85333</v>
      </c>
      <c r="AF56" s="59" t="str">
        <f>IF(AE56-'5-8'!G146=0,"",AE56-'5-8'!G146)</f>
        <v/>
      </c>
    </row>
    <row r="57" spans="1:32" ht="23.1" customHeight="1">
      <c r="C57" s="59" t="s">
        <v>175</v>
      </c>
      <c r="E57" s="23"/>
      <c r="F57" s="23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49"/>
      <c r="X57" s="16"/>
      <c r="Y57" s="10"/>
      <c r="Z57" s="16"/>
      <c r="AA57" s="10"/>
      <c r="AB57" s="10"/>
      <c r="AC57" s="10"/>
      <c r="AD57" s="10"/>
      <c r="AE57" s="10"/>
    </row>
    <row r="58" spans="1:32" ht="23.1" customHeight="1">
      <c r="D58" s="24" t="s">
        <v>173</v>
      </c>
      <c r="E58" s="23"/>
      <c r="F58" s="23"/>
      <c r="G58" s="40">
        <v>0</v>
      </c>
      <c r="H58" s="10"/>
      <c r="I58" s="40">
        <v>0</v>
      </c>
      <c r="J58" s="10"/>
      <c r="K58" s="40">
        <v>0</v>
      </c>
      <c r="L58" s="10"/>
      <c r="M58" s="40">
        <v>0</v>
      </c>
      <c r="N58" s="10"/>
      <c r="O58" s="40">
        <v>0</v>
      </c>
      <c r="P58" s="10"/>
      <c r="Q58" s="40">
        <v>0</v>
      </c>
      <c r="R58" s="10"/>
      <c r="S58" s="40">
        <v>0</v>
      </c>
      <c r="T58" s="10"/>
      <c r="U58" s="40">
        <v>0</v>
      </c>
      <c r="V58" s="10"/>
      <c r="W58" s="44">
        <v>12860</v>
      </c>
      <c r="X58" s="16"/>
      <c r="Y58" s="40">
        <f>SUM(O58:W58)</f>
        <v>12860</v>
      </c>
      <c r="Z58" s="16"/>
      <c r="AA58" s="40">
        <f>SUM(G58:M58,Y58)</f>
        <v>12860</v>
      </c>
      <c r="AB58" s="10"/>
      <c r="AC58" s="40">
        <v>0</v>
      </c>
      <c r="AD58" s="10"/>
      <c r="AE58" s="40">
        <f>SUM(AA58:AC58)</f>
        <v>12860</v>
      </c>
      <c r="AF58" s="59" t="str">
        <f>IF(AE58-'5-8'!G154=0,"",AE58-'5-8'!G154)</f>
        <v/>
      </c>
    </row>
    <row r="59" spans="1:32" s="60" customFormat="1" ht="23.1" customHeight="1">
      <c r="B59" s="60" t="s">
        <v>199</v>
      </c>
      <c r="D59" s="31"/>
      <c r="E59" s="32"/>
      <c r="F59" s="32"/>
      <c r="G59" s="12">
        <f>SUM(G53:G58)</f>
        <v>0</v>
      </c>
      <c r="H59" s="12"/>
      <c r="I59" s="12">
        <f>SUM(I53:I58)</f>
        <v>0</v>
      </c>
      <c r="J59" s="12"/>
      <c r="K59" s="12">
        <f>SUM(K53:K58)</f>
        <v>0</v>
      </c>
      <c r="L59" s="12"/>
      <c r="M59" s="12">
        <f>SUM(M53:M58)</f>
        <v>9643578</v>
      </c>
      <c r="N59" s="12"/>
      <c r="O59" s="12">
        <f>SUM(O53:O58)</f>
        <v>0</v>
      </c>
      <c r="P59" s="12"/>
      <c r="Q59" s="12">
        <f>SUM(Q53:Q58)</f>
        <v>0</v>
      </c>
      <c r="R59" s="12"/>
      <c r="S59" s="12">
        <f>SUM(S53:S58)</f>
        <v>-22328</v>
      </c>
      <c r="T59" s="12"/>
      <c r="U59" s="12">
        <f>SUM(U53:U58)</f>
        <v>-19875</v>
      </c>
      <c r="V59" s="12"/>
      <c r="W59" s="12">
        <f>SUM(W53:W58)</f>
        <v>12814</v>
      </c>
      <c r="X59" s="65"/>
      <c r="Y59" s="12">
        <f>SUM(Y53:Y58)</f>
        <v>-29389</v>
      </c>
      <c r="Z59" s="65"/>
      <c r="AA59" s="12">
        <f>SUM(AA53:AA58)</f>
        <v>9614189</v>
      </c>
      <c r="AB59" s="12"/>
      <c r="AC59" s="12">
        <f>SUM(AC53:AC58)</f>
        <v>1286663</v>
      </c>
      <c r="AD59" s="12"/>
      <c r="AE59" s="12">
        <f>SUM(AE53:AE58)</f>
        <v>10900852</v>
      </c>
    </row>
    <row r="60" spans="1:32" s="60" customFormat="1" ht="23.1" customHeight="1" thickBot="1">
      <c r="A60" s="60" t="s">
        <v>234</v>
      </c>
      <c r="D60" s="31"/>
      <c r="E60" s="32"/>
      <c r="F60" s="32"/>
      <c r="G60" s="41">
        <f>SUM(G44,G46:G51,G59)</f>
        <v>3206420</v>
      </c>
      <c r="H60" s="12"/>
      <c r="I60" s="41">
        <f>SUM(I44,I46:I51,I59)</f>
        <v>10347863</v>
      </c>
      <c r="J60" s="12"/>
      <c r="K60" s="41">
        <f>SUM(K44,K46:K51,K59)</f>
        <v>500000</v>
      </c>
      <c r="L60" s="12"/>
      <c r="M60" s="41">
        <f>SUM(M44,M46:M51,M59)</f>
        <v>11224002</v>
      </c>
      <c r="N60" s="12"/>
      <c r="O60" s="41">
        <f>SUM(O44,O46:O51,O59)</f>
        <v>50506</v>
      </c>
      <c r="P60" s="12"/>
      <c r="Q60" s="41">
        <f>SUM(Q44,Q46:Q51,Q59)</f>
        <v>3595988</v>
      </c>
      <c r="R60" s="12"/>
      <c r="S60" s="41">
        <f>SUM(S44,S46:S51,S59)</f>
        <v>-68273</v>
      </c>
      <c r="T60" s="12"/>
      <c r="U60" s="41">
        <f>SUM(U44,U46:U51,U59)</f>
        <v>-6628</v>
      </c>
      <c r="V60" s="12"/>
      <c r="W60" s="41">
        <f>SUM(W44,W46:W51,W59)</f>
        <v>69112</v>
      </c>
      <c r="X60" s="65"/>
      <c r="Y60" s="41">
        <f>SUM(Y44,Y46:Y51,Y59)</f>
        <v>3640705</v>
      </c>
      <c r="Z60" s="65"/>
      <c r="AA60" s="41">
        <f>SUM(AA44,AA46:AA51,AA59)</f>
        <v>28918990</v>
      </c>
      <c r="AB60" s="12"/>
      <c r="AC60" s="41">
        <f>SUM(AC44,AC46:AC51,AC59)</f>
        <v>8347975</v>
      </c>
      <c r="AD60" s="12"/>
      <c r="AE60" s="41">
        <f>SUM(AE44,AE46:AE51,AE59)</f>
        <v>37266965</v>
      </c>
      <c r="AF60" s="60" t="str">
        <f>IF(AE60-'2-4'!G96=0,"",AE60-'2-4'!G96)</f>
        <v/>
      </c>
    </row>
    <row r="61" spans="1:32" ht="23.1" customHeight="1" thickTop="1">
      <c r="G61" s="66" t="str">
        <f>IF(G60-'2-4'!G86=0,"",G60-'2-4'!G86)</f>
        <v/>
      </c>
      <c r="I61" s="66" t="str">
        <f>IF(I60-'2-4'!G88=0,"",I60-'2-4'!G88)</f>
        <v/>
      </c>
      <c r="K61" s="66" t="str">
        <f>IF(K60-'2-4'!G91=0,"",K60-'2-4'!G91)</f>
        <v/>
      </c>
      <c r="M61" s="66" t="str">
        <f>IF(M60-'2-4'!G92=0,"",M60-'2-4'!G92)</f>
        <v/>
      </c>
      <c r="Y61" s="66" t="str">
        <f>IF(Y60-'2-4'!G93=0,"",Y60-'2-4'!G93)</f>
        <v/>
      </c>
      <c r="AC61" s="66" t="str">
        <f>IF(AC60-'2-4'!G95=0,"",AC60-'2-4'!G95)</f>
        <v/>
      </c>
    </row>
  </sheetData>
  <customSheetViews>
    <customSheetView guid="{EF4C1BB4-D942-4057-AFCC-CF320E381EF4}" scale="80" showPageBreaks="1" fitToPage="1" printArea="1" topLeftCell="E40">
      <selection activeCell="AC47" sqref="AC47:AC48"/>
      <rowBreaks count="1" manualBreakCount="1">
        <brk id="30" max="16383" man="1"/>
      </rowBreaks>
      <pageMargins left="0.98425196850393704" right="0.511811023622047" top="0.98425196850393704" bottom="0.98425196850393704" header="0.511811023622047" footer="0.511811023622047"/>
      <pageSetup paperSize="9" scale="59" firstPageNumber="9" fitToHeight="0" orientation="landscape" useFirstPageNumber="1" r:id="rId1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4">
    <mergeCell ref="G36:AA36"/>
    <mergeCell ref="O37:Y37"/>
    <mergeCell ref="K39:M39"/>
    <mergeCell ref="G5:AE5"/>
    <mergeCell ref="G6:AA6"/>
    <mergeCell ref="K9:M9"/>
    <mergeCell ref="O7:Y7"/>
    <mergeCell ref="G35:AE35"/>
    <mergeCell ref="A1:AE1"/>
    <mergeCell ref="A2:AE2"/>
    <mergeCell ref="A3:AE3"/>
    <mergeCell ref="A33:AE33"/>
    <mergeCell ref="A32:AE32"/>
    <mergeCell ref="A31:AE31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9" firstPageNumber="9" fitToHeight="0" orientation="landscape" useFirstPageNumber="1" r:id="rId2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6"/>
  <sheetViews>
    <sheetView zoomScale="80" zoomScaleNormal="8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40.7109375" style="24" customWidth="1"/>
    <col min="5" max="5" width="10.140625" style="23" bestFit="1" customWidth="1"/>
    <col min="6" max="6" width="0.7109375" style="23" customWidth="1"/>
    <col min="7" max="7" width="14.7109375" style="66" customWidth="1"/>
    <col min="8" max="8" width="0.85546875" style="66" customWidth="1"/>
    <col min="9" max="9" width="14.7109375" style="66" customWidth="1"/>
    <col min="10" max="10" width="0.85546875" style="66" customWidth="1"/>
    <col min="11" max="11" width="14.7109375" style="66" customWidth="1"/>
    <col min="12" max="12" width="0.85546875" style="66" customWidth="1"/>
    <col min="13" max="13" width="14.7109375" style="66" customWidth="1"/>
    <col min="14" max="14" width="0.85546875" style="59" customWidth="1"/>
    <col min="15" max="15" width="14.7109375" style="66" customWidth="1"/>
    <col min="16" max="16" width="0.85546875" style="66" customWidth="1"/>
    <col min="17" max="17" width="14.7109375" style="66" customWidth="1"/>
    <col min="18" max="18" width="0.85546875" style="66" customWidth="1"/>
    <col min="19" max="19" width="14.7109375" style="66" customWidth="1"/>
    <col min="20" max="20" width="0.85546875" style="66" customWidth="1"/>
    <col min="21" max="21" width="14.7109375" style="66" customWidth="1"/>
    <col min="22" max="22" width="0.85546875" style="66" customWidth="1"/>
    <col min="23" max="23" width="14.7109375" style="66" customWidth="1"/>
    <col min="24" max="24" width="0.85546875" style="66" customWidth="1"/>
    <col min="25" max="25" width="14.7109375" style="66" customWidth="1"/>
    <col min="26" max="26" width="0.85546875" style="66" customWidth="1"/>
    <col min="27" max="27" width="14.7109375" style="66" customWidth="1"/>
    <col min="28" max="28" width="11" style="59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4" t="s">
        <v>129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</row>
    <row r="2" spans="1:28" s="31" customFormat="1" ht="23.1" customHeight="1">
      <c r="A2" s="105" t="s">
        <v>97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28" s="31" customFormat="1" ht="23.1" customHeight="1">
      <c r="A3" s="104" t="str">
        <f>'5-8'!A85:M85</f>
        <v>สำหรับงวดเก้าเดือนสิ้นสุดวันที่ 30 กันยายน 2561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'9-10'!AE4</f>
        <v>หน่วย: พันบาท</v>
      </c>
    </row>
    <row r="5" spans="1:28" s="2" customFormat="1" ht="23.1" customHeight="1">
      <c r="D5" s="38"/>
      <c r="E5" s="63"/>
      <c r="F5" s="63"/>
      <c r="G5" s="106" t="s">
        <v>38</v>
      </c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8" t="s">
        <v>74</v>
      </c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225</v>
      </c>
      <c r="R7" s="3"/>
      <c r="S7" s="3"/>
      <c r="T7" s="3"/>
      <c r="U7" s="3" t="s">
        <v>85</v>
      </c>
      <c r="V7" s="3"/>
      <c r="W7" s="3" t="s">
        <v>89</v>
      </c>
      <c r="X7" s="3"/>
      <c r="Y7" s="3" t="s">
        <v>93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8" t="s">
        <v>16</v>
      </c>
      <c r="L8" s="108"/>
      <c r="M8" s="108"/>
      <c r="N8" s="3"/>
      <c r="O8" s="3" t="s">
        <v>113</v>
      </c>
      <c r="P8" s="3"/>
      <c r="Q8" s="3" t="s">
        <v>226</v>
      </c>
      <c r="R8" s="3"/>
      <c r="S8" s="3"/>
      <c r="T8" s="3"/>
      <c r="U8" s="3" t="s">
        <v>86</v>
      </c>
      <c r="V8" s="3"/>
      <c r="W8" s="3" t="s">
        <v>90</v>
      </c>
      <c r="X8" s="3"/>
      <c r="Y8" s="3" t="s">
        <v>94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182</v>
      </c>
      <c r="L9" s="3"/>
      <c r="M9" s="3" t="s">
        <v>48</v>
      </c>
      <c r="N9" s="3"/>
      <c r="O9" s="3" t="s">
        <v>114</v>
      </c>
      <c r="P9" s="3"/>
      <c r="Q9" s="3" t="s">
        <v>36</v>
      </c>
      <c r="R9" s="3"/>
      <c r="S9" s="3" t="s">
        <v>83</v>
      </c>
      <c r="T9" s="3"/>
      <c r="U9" s="3" t="s">
        <v>87</v>
      </c>
      <c r="V9" s="3"/>
      <c r="W9" s="3" t="s">
        <v>91</v>
      </c>
      <c r="X9" s="3"/>
      <c r="Y9" s="3" t="s">
        <v>107</v>
      </c>
      <c r="Z9" s="3"/>
      <c r="AA9" s="3" t="s">
        <v>93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50</v>
      </c>
      <c r="N10" s="3"/>
      <c r="O10" s="3" t="s">
        <v>115</v>
      </c>
      <c r="P10" s="3"/>
      <c r="Q10" s="3" t="s">
        <v>224</v>
      </c>
      <c r="R10" s="3"/>
      <c r="S10" s="3" t="s">
        <v>84</v>
      </c>
      <c r="T10" s="3"/>
      <c r="U10" s="3" t="s">
        <v>88</v>
      </c>
      <c r="V10" s="3"/>
      <c r="W10" s="3" t="s">
        <v>92</v>
      </c>
      <c r="X10" s="3"/>
      <c r="Y10" s="3" t="s">
        <v>108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">
        <v>231</v>
      </c>
      <c r="E12" s="1"/>
      <c r="F12" s="1"/>
    </row>
    <row r="13" spans="1:28" ht="23.1" customHeight="1">
      <c r="A13" s="60" t="s">
        <v>200</v>
      </c>
      <c r="B13" s="71"/>
      <c r="D13" s="59"/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9631576</v>
      </c>
      <c r="N13" s="12"/>
      <c r="O13" s="12">
        <v>36696</v>
      </c>
      <c r="P13" s="12"/>
      <c r="Q13" s="12">
        <v>4217233</v>
      </c>
      <c r="R13" s="12"/>
      <c r="S13" s="12">
        <v>72641</v>
      </c>
      <c r="T13" s="12"/>
      <c r="U13" s="12">
        <v>3694</v>
      </c>
      <c r="V13" s="12"/>
      <c r="W13" s="12">
        <v>36938</v>
      </c>
      <c r="X13" s="12"/>
      <c r="Y13" s="12">
        <f>SUM(O13:X13)</f>
        <v>4367202</v>
      </c>
      <c r="Z13" s="64"/>
      <c r="AA13" s="12">
        <f>SUM(G13:M13,Y13)</f>
        <v>28053061</v>
      </c>
      <c r="AB13" s="59" t="str">
        <f>IF(AA13-28053061=0,"",AA13-28053061)</f>
        <v/>
      </c>
    </row>
    <row r="14" spans="1:28" ht="23.1" customHeight="1">
      <c r="A14" s="60" t="s">
        <v>197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customHeight="1">
      <c r="A15" s="59" t="s">
        <v>51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-9168176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-9168176</v>
      </c>
    </row>
    <row r="16" spans="1:28" ht="23.1" customHeight="1">
      <c r="A16" s="59" t="s">
        <v>116</v>
      </c>
      <c r="E16" s="23">
        <v>13</v>
      </c>
      <c r="G16" s="10">
        <v>0</v>
      </c>
      <c r="H16" s="49"/>
      <c r="I16" s="10">
        <v>1458</v>
      </c>
      <c r="J16" s="49"/>
      <c r="K16" s="10">
        <v>0</v>
      </c>
      <c r="L16" s="49"/>
      <c r="M16" s="10">
        <v>0</v>
      </c>
      <c r="N16" s="26"/>
      <c r="O16" s="10">
        <v>4140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4140</v>
      </c>
      <c r="Z16" s="49"/>
      <c r="AA16" s="49">
        <f>SUM(G16:M16,Y16)</f>
        <v>5598</v>
      </c>
    </row>
    <row r="17" spans="1:28" ht="23.1" customHeight="1">
      <c r="A17" s="59" t="s">
        <v>223</v>
      </c>
      <c r="G17" s="10">
        <v>0</v>
      </c>
      <c r="H17" s="49"/>
      <c r="I17" s="10">
        <v>0</v>
      </c>
      <c r="J17" s="49"/>
      <c r="K17" s="10">
        <v>0</v>
      </c>
      <c r="L17" s="49"/>
      <c r="M17" s="10">
        <v>0</v>
      </c>
      <c r="N17" s="26"/>
      <c r="O17" s="10">
        <v>0</v>
      </c>
      <c r="P17" s="10"/>
      <c r="Q17" s="10">
        <v>156</v>
      </c>
      <c r="R17" s="49"/>
      <c r="S17" s="10">
        <v>0</v>
      </c>
      <c r="T17" s="49"/>
      <c r="U17" s="10">
        <v>0</v>
      </c>
      <c r="V17" s="10"/>
      <c r="W17" s="10">
        <v>0</v>
      </c>
      <c r="X17" s="49"/>
      <c r="Y17" s="16">
        <f>SUM(O17:X17)</f>
        <v>156</v>
      </c>
      <c r="Z17" s="49"/>
      <c r="AA17" s="49">
        <f>SUM(G17:M17,Y17)</f>
        <v>156</v>
      </c>
    </row>
    <row r="18" spans="1:28" ht="23.1" customHeight="1">
      <c r="A18" s="60" t="s">
        <v>198</v>
      </c>
      <c r="G18" s="49"/>
      <c r="H18" s="49"/>
      <c r="I18" s="49"/>
      <c r="J18" s="49"/>
      <c r="K18" s="49"/>
      <c r="L18" s="49"/>
      <c r="M18" s="49"/>
      <c r="N18" s="26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12"/>
      <c r="Z18" s="49"/>
      <c r="AA18" s="49"/>
    </row>
    <row r="19" spans="1:28" ht="23.1" customHeight="1">
      <c r="B19" s="59" t="s">
        <v>194</v>
      </c>
      <c r="G19" s="10">
        <v>0</v>
      </c>
      <c r="H19" s="49"/>
      <c r="I19" s="10">
        <v>0</v>
      </c>
      <c r="J19" s="49"/>
      <c r="K19" s="10">
        <v>0</v>
      </c>
      <c r="L19" s="49"/>
      <c r="M19" s="49">
        <v>8910901</v>
      </c>
      <c r="N19" s="26"/>
      <c r="O19" s="10">
        <v>0</v>
      </c>
      <c r="P19" s="10"/>
      <c r="Q19" s="10">
        <v>0</v>
      </c>
      <c r="R19" s="49"/>
      <c r="S19" s="10">
        <v>0</v>
      </c>
      <c r="T19" s="49"/>
      <c r="U19" s="10">
        <v>0</v>
      </c>
      <c r="V19" s="10"/>
      <c r="W19" s="10">
        <v>0</v>
      </c>
      <c r="X19" s="49"/>
      <c r="Y19" s="49">
        <f>SUM(O19:X19)</f>
        <v>0</v>
      </c>
      <c r="Z19" s="49"/>
      <c r="AA19" s="49">
        <f>SUM(G19:M19,Y19)</f>
        <v>8910901</v>
      </c>
    </row>
    <row r="20" spans="1:28" ht="23.1" customHeight="1">
      <c r="B20" s="59" t="s">
        <v>195</v>
      </c>
      <c r="G20" s="10"/>
      <c r="H20" s="49"/>
      <c r="I20" s="10"/>
      <c r="J20" s="49"/>
      <c r="K20" s="10"/>
      <c r="L20" s="49"/>
      <c r="M20" s="49"/>
      <c r="N20" s="26"/>
      <c r="O20" s="10"/>
      <c r="P20" s="10"/>
      <c r="Q20" s="10"/>
      <c r="R20" s="49"/>
      <c r="S20" s="49"/>
      <c r="T20" s="49"/>
      <c r="U20" s="10"/>
      <c r="V20" s="10"/>
      <c r="W20" s="10"/>
      <c r="X20" s="49"/>
      <c r="Y20" s="49"/>
      <c r="Z20" s="49"/>
      <c r="AA20" s="49"/>
    </row>
    <row r="21" spans="1:28" ht="23.1" customHeight="1">
      <c r="C21" s="59" t="s">
        <v>174</v>
      </c>
      <c r="G21" s="10"/>
      <c r="H21" s="49"/>
      <c r="I21" s="10"/>
      <c r="J21" s="49"/>
      <c r="K21" s="10"/>
      <c r="L21" s="49"/>
      <c r="M21" s="49"/>
      <c r="N21" s="26"/>
      <c r="O21" s="10"/>
      <c r="P21" s="10"/>
      <c r="Q21" s="10"/>
      <c r="R21" s="49"/>
      <c r="S21" s="49"/>
      <c r="T21" s="49"/>
      <c r="U21" s="10"/>
      <c r="V21" s="10"/>
      <c r="W21" s="10"/>
      <c r="X21" s="49"/>
      <c r="Y21" s="49"/>
      <c r="Z21" s="49"/>
      <c r="AA21" s="49"/>
    </row>
    <row r="22" spans="1:28" ht="23.1" customHeight="1">
      <c r="D22" s="59" t="s">
        <v>173</v>
      </c>
      <c r="G22" s="10">
        <v>0</v>
      </c>
      <c r="H22" s="16"/>
      <c r="I22" s="10">
        <v>0</v>
      </c>
      <c r="J22" s="16"/>
      <c r="K22" s="10">
        <v>0</v>
      </c>
      <c r="L22" s="16"/>
      <c r="M22" s="10">
        <v>0</v>
      </c>
      <c r="N22" s="26"/>
      <c r="O22" s="10">
        <v>0</v>
      </c>
      <c r="P22" s="10"/>
      <c r="Q22" s="10">
        <v>0</v>
      </c>
      <c r="R22" s="49"/>
      <c r="S22" s="10">
        <v>-88039</v>
      </c>
      <c r="T22" s="10"/>
      <c r="U22" s="10">
        <v>7609</v>
      </c>
      <c r="V22" s="10"/>
      <c r="W22" s="10">
        <v>0</v>
      </c>
      <c r="X22" s="49"/>
      <c r="Y22" s="49">
        <f>SUM(O22:X22)</f>
        <v>-80430</v>
      </c>
      <c r="Z22" s="49"/>
      <c r="AA22" s="49">
        <f>SUM(G22:M22,Y22)</f>
        <v>-80430</v>
      </c>
      <c r="AB22" s="59" t="str">
        <f>IF(AA22-'5-8'!M146=0,"",AA22-'5-8'!M146)</f>
        <v/>
      </c>
    </row>
    <row r="23" spans="1:28" ht="23.1" customHeight="1">
      <c r="C23" s="59" t="s">
        <v>175</v>
      </c>
      <c r="G23" s="10"/>
      <c r="H23" s="16"/>
      <c r="I23" s="10"/>
      <c r="J23" s="16"/>
      <c r="K23" s="10"/>
      <c r="L23" s="16"/>
      <c r="M23" s="10"/>
      <c r="N23" s="26"/>
      <c r="O23" s="49"/>
      <c r="P23" s="49"/>
      <c r="Q23" s="49"/>
      <c r="R23" s="49"/>
      <c r="S23" s="10"/>
      <c r="T23" s="10"/>
      <c r="U23" s="10"/>
      <c r="V23" s="10"/>
      <c r="W23" s="10"/>
      <c r="X23" s="49"/>
      <c r="Y23" s="49"/>
      <c r="Z23" s="59"/>
      <c r="AA23" s="59"/>
    </row>
    <row r="24" spans="1:28" ht="23.1" customHeight="1">
      <c r="D24" s="24" t="s">
        <v>173</v>
      </c>
      <c r="G24" s="40">
        <v>0</v>
      </c>
      <c r="H24" s="49"/>
      <c r="I24" s="40">
        <v>0</v>
      </c>
      <c r="J24" s="49"/>
      <c r="K24" s="40">
        <v>0</v>
      </c>
      <c r="L24" s="49"/>
      <c r="M24" s="40">
        <v>0</v>
      </c>
      <c r="N24" s="26"/>
      <c r="O24" s="49">
        <v>0</v>
      </c>
      <c r="P24" s="49"/>
      <c r="Q24" s="49">
        <v>0</v>
      </c>
      <c r="R24" s="49"/>
      <c r="S24" s="40">
        <v>0</v>
      </c>
      <c r="T24" s="10"/>
      <c r="U24" s="40">
        <v>0</v>
      </c>
      <c r="V24" s="10"/>
      <c r="W24" s="40">
        <v>12943</v>
      </c>
      <c r="X24" s="49"/>
      <c r="Y24" s="49">
        <f>SUM(O24:X24)</f>
        <v>12943</v>
      </c>
      <c r="Z24" s="59"/>
      <c r="AA24" s="49">
        <f>SUM(G24:M24,Y24)</f>
        <v>12943</v>
      </c>
      <c r="AB24" s="59" t="str">
        <f>IF(AA24-'5-8'!M154=0,"",AA24-'5-8'!M154)</f>
        <v/>
      </c>
    </row>
    <row r="25" spans="1:28" ht="23.1" customHeight="1">
      <c r="B25" s="60" t="s">
        <v>199</v>
      </c>
      <c r="G25" s="11">
        <f>SUM(G19:G24)</f>
        <v>0</v>
      </c>
      <c r="H25" s="49"/>
      <c r="I25" s="11">
        <f>SUM(I19:I24)</f>
        <v>0</v>
      </c>
      <c r="J25" s="49"/>
      <c r="K25" s="11">
        <f>SUM(K19:K24)</f>
        <v>0</v>
      </c>
      <c r="L25" s="49"/>
      <c r="M25" s="11">
        <f>SUM(M19:M24)</f>
        <v>8910901</v>
      </c>
      <c r="N25" s="26"/>
      <c r="O25" s="11">
        <f>SUM(O19:O24)</f>
        <v>0</v>
      </c>
      <c r="P25" s="12"/>
      <c r="Q25" s="11">
        <f>SUM(Q19:Q24)</f>
        <v>0</v>
      </c>
      <c r="R25" s="49"/>
      <c r="S25" s="11">
        <f>SUM(S19:S24)</f>
        <v>-88039</v>
      </c>
      <c r="T25" s="49"/>
      <c r="U25" s="11">
        <f>SUM(U19:U24)</f>
        <v>7609</v>
      </c>
      <c r="V25" s="12"/>
      <c r="W25" s="11">
        <f>SUM(W19:W24)</f>
        <v>12943</v>
      </c>
      <c r="X25" s="49"/>
      <c r="Y25" s="11">
        <f>SUM(Y19:Y24)</f>
        <v>-67487</v>
      </c>
      <c r="Z25" s="49"/>
      <c r="AA25" s="11">
        <f>SUM(AA19:AA24)</f>
        <v>8843414</v>
      </c>
    </row>
    <row r="26" spans="1:28" ht="23.1" customHeight="1" thickBot="1">
      <c r="A26" s="60" t="s">
        <v>232</v>
      </c>
      <c r="G26" s="47">
        <f>SUM(G13:G17,G25)</f>
        <v>3206420</v>
      </c>
      <c r="H26" s="49"/>
      <c r="I26" s="47">
        <f>SUM(I13:I17,I25)</f>
        <v>10349321</v>
      </c>
      <c r="J26" s="49"/>
      <c r="K26" s="47">
        <f>SUM(K13:K17,K25)</f>
        <v>500000</v>
      </c>
      <c r="L26" s="49"/>
      <c r="M26" s="47">
        <f>SUM(M13:M17,M25)</f>
        <v>9374301</v>
      </c>
      <c r="N26" s="26"/>
      <c r="O26" s="47">
        <f>SUM(O13:O17,O25)</f>
        <v>40836</v>
      </c>
      <c r="P26" s="43"/>
      <c r="Q26" s="47">
        <f>SUM(Q13:Q17,Q25)</f>
        <v>4217389</v>
      </c>
      <c r="R26" s="49"/>
      <c r="S26" s="47">
        <f>SUM(S13:S17,S25)</f>
        <v>-15398</v>
      </c>
      <c r="T26" s="49"/>
      <c r="U26" s="47">
        <f>SUM(U13:U17,U25)</f>
        <v>11303</v>
      </c>
      <c r="V26" s="43"/>
      <c r="W26" s="47">
        <f>SUM(W13:W17,W25)</f>
        <v>49881</v>
      </c>
      <c r="X26" s="49"/>
      <c r="Y26" s="47">
        <f>SUM(Y13:Y17,Y25)</f>
        <v>4304011</v>
      </c>
      <c r="Z26" s="49"/>
      <c r="AA26" s="47">
        <f>SUM(AA13:AA17,AA25)</f>
        <v>27734053</v>
      </c>
      <c r="AB26" s="59" t="str">
        <f>IF(AA26-27734053=0,"",AA26-27734053)</f>
        <v/>
      </c>
    </row>
    <row r="27" spans="1:28" s="31" customFormat="1" ht="23.1" customHeight="1" thickTop="1">
      <c r="A27" s="104" t="s">
        <v>129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</row>
    <row r="28" spans="1:28" s="31" customFormat="1" ht="23.1" customHeight="1">
      <c r="A28" s="105" t="s">
        <v>140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</row>
    <row r="29" spans="1:28" s="31" customFormat="1" ht="23.1" customHeight="1">
      <c r="A29" s="104" t="str">
        <f>A3</f>
        <v>สำหรับงวดเก้าเดือนสิ้นสุดวันที่ 30 กันยายน 2561 (ยังไม่ได้ตรวจสอบ)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</row>
    <row r="30" spans="1:28" s="24" customFormat="1" ht="23.1" customHeight="1">
      <c r="A30" s="73"/>
      <c r="B30" s="77"/>
      <c r="C30" s="78"/>
      <c r="D30" s="78"/>
      <c r="E30" s="77"/>
      <c r="F30" s="77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80" t="str">
        <f>AA4</f>
        <v>หน่วย: พันบาท</v>
      </c>
    </row>
    <row r="31" spans="1:28" s="2" customFormat="1" ht="23.1" customHeight="1">
      <c r="D31" s="38"/>
      <c r="E31" s="63"/>
      <c r="F31" s="63"/>
      <c r="G31" s="106" t="s">
        <v>38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</row>
    <row r="32" spans="1:28" s="60" customFormat="1" ht="23.1" customHeight="1">
      <c r="E32" s="1"/>
      <c r="F32" s="1"/>
      <c r="G32" s="3"/>
      <c r="H32" s="3"/>
      <c r="I32" s="3"/>
      <c r="J32" s="3"/>
      <c r="K32" s="3"/>
      <c r="L32" s="3"/>
      <c r="M32" s="3"/>
      <c r="N32" s="3"/>
      <c r="O32" s="108" t="s">
        <v>74</v>
      </c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3"/>
      <c r="AA32" s="3"/>
    </row>
    <row r="33" spans="1:28" s="60" customFormat="1" ht="23.1" customHeight="1">
      <c r="E33" s="1"/>
      <c r="F33" s="1"/>
      <c r="G33" s="3"/>
      <c r="H33" s="3"/>
      <c r="I33" s="3"/>
      <c r="J33" s="3"/>
      <c r="K33" s="3"/>
      <c r="L33" s="3"/>
      <c r="M33" s="3"/>
      <c r="N33" s="3"/>
      <c r="O33" s="3"/>
      <c r="P33" s="3"/>
      <c r="Q33" s="3" t="s">
        <v>225</v>
      </c>
      <c r="R33" s="3"/>
      <c r="S33" s="3"/>
      <c r="T33" s="3"/>
      <c r="U33" s="3" t="s">
        <v>85</v>
      </c>
      <c r="V33" s="3"/>
      <c r="W33" s="3" t="s">
        <v>89</v>
      </c>
      <c r="X33" s="3"/>
      <c r="Y33" s="3" t="s">
        <v>93</v>
      </c>
      <c r="Z33" s="3"/>
      <c r="AA33" s="3"/>
    </row>
    <row r="34" spans="1:28" s="60" customFormat="1" ht="23.1" customHeight="1">
      <c r="E34" s="1"/>
      <c r="F34" s="1"/>
      <c r="G34" s="3"/>
      <c r="H34" s="3"/>
      <c r="I34" s="3"/>
      <c r="J34" s="3"/>
      <c r="K34" s="108" t="s">
        <v>16</v>
      </c>
      <c r="L34" s="108"/>
      <c r="M34" s="108"/>
      <c r="N34" s="3"/>
      <c r="O34" s="3" t="s">
        <v>113</v>
      </c>
      <c r="P34" s="3"/>
      <c r="Q34" s="3" t="s">
        <v>226</v>
      </c>
      <c r="R34" s="3"/>
      <c r="S34" s="3"/>
      <c r="T34" s="3"/>
      <c r="U34" s="3" t="s">
        <v>86</v>
      </c>
      <c r="V34" s="3"/>
      <c r="W34" s="3" t="s">
        <v>90</v>
      </c>
      <c r="X34" s="3"/>
      <c r="Y34" s="3" t="s">
        <v>94</v>
      </c>
      <c r="Z34" s="3"/>
      <c r="AA34" s="3"/>
    </row>
    <row r="35" spans="1:28" s="60" customFormat="1" ht="23.1" customHeight="1">
      <c r="E35" s="1"/>
      <c r="F35" s="1"/>
      <c r="G35" s="3" t="s">
        <v>32</v>
      </c>
      <c r="H35" s="3"/>
      <c r="I35" s="3" t="s">
        <v>28</v>
      </c>
      <c r="J35" s="3"/>
      <c r="K35" s="3" t="s">
        <v>182</v>
      </c>
      <c r="L35" s="3"/>
      <c r="M35" s="3" t="s">
        <v>48</v>
      </c>
      <c r="N35" s="3"/>
      <c r="O35" s="3" t="s">
        <v>114</v>
      </c>
      <c r="P35" s="3"/>
      <c r="Q35" s="3" t="s">
        <v>36</v>
      </c>
      <c r="R35" s="3"/>
      <c r="S35" s="3" t="s">
        <v>83</v>
      </c>
      <c r="T35" s="3"/>
      <c r="U35" s="3" t="s">
        <v>87</v>
      </c>
      <c r="V35" s="3"/>
      <c r="W35" s="3" t="s">
        <v>91</v>
      </c>
      <c r="X35" s="3"/>
      <c r="Y35" s="3" t="s">
        <v>107</v>
      </c>
      <c r="Z35" s="3"/>
      <c r="AA35" s="3" t="s">
        <v>93</v>
      </c>
    </row>
    <row r="36" spans="1:28" s="60" customFormat="1" ht="23.1" customHeight="1">
      <c r="E36" s="1" t="s">
        <v>1</v>
      </c>
      <c r="F36" s="1"/>
      <c r="G36" s="3" t="s">
        <v>33</v>
      </c>
      <c r="H36" s="3"/>
      <c r="I36" s="3" t="s">
        <v>29</v>
      </c>
      <c r="J36" s="3"/>
      <c r="K36" s="3" t="s">
        <v>30</v>
      </c>
      <c r="L36" s="3"/>
      <c r="M36" s="3" t="s">
        <v>50</v>
      </c>
      <c r="N36" s="3"/>
      <c r="O36" s="3" t="s">
        <v>115</v>
      </c>
      <c r="P36" s="3"/>
      <c r="Q36" s="3" t="s">
        <v>224</v>
      </c>
      <c r="R36" s="3"/>
      <c r="S36" s="3" t="s">
        <v>84</v>
      </c>
      <c r="T36" s="3"/>
      <c r="U36" s="3" t="s">
        <v>88</v>
      </c>
      <c r="V36" s="3"/>
      <c r="W36" s="3" t="s">
        <v>92</v>
      </c>
      <c r="X36" s="3"/>
      <c r="Y36" s="3" t="s">
        <v>108</v>
      </c>
      <c r="Z36" s="3"/>
      <c r="AA36" s="3" t="s">
        <v>14</v>
      </c>
    </row>
    <row r="37" spans="1:28" s="60" customFormat="1" ht="23.1" customHeight="1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8" s="60" customFormat="1" ht="23.1" customHeight="1">
      <c r="A38" s="60" t="s">
        <v>233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8" ht="23.1" customHeight="1">
      <c r="A39" s="60" t="s">
        <v>201</v>
      </c>
      <c r="B39" s="71"/>
      <c r="D39" s="59"/>
      <c r="E39" s="62"/>
      <c r="F39" s="62"/>
      <c r="G39" s="12">
        <v>3206420</v>
      </c>
      <c r="H39" s="12"/>
      <c r="I39" s="12">
        <v>10347863</v>
      </c>
      <c r="J39" s="12"/>
      <c r="K39" s="12">
        <v>500000</v>
      </c>
      <c r="L39" s="12"/>
      <c r="M39" s="12">
        <v>11464223</v>
      </c>
      <c r="N39" s="12"/>
      <c r="O39" s="12">
        <v>44878</v>
      </c>
      <c r="P39" s="12"/>
      <c r="Q39" s="12">
        <v>4217389</v>
      </c>
      <c r="R39" s="12"/>
      <c r="S39" s="12">
        <v>-45945</v>
      </c>
      <c r="T39" s="12"/>
      <c r="U39" s="12">
        <v>9319</v>
      </c>
      <c r="V39" s="12"/>
      <c r="W39" s="12">
        <v>56298</v>
      </c>
      <c r="X39" s="12"/>
      <c r="Y39" s="12">
        <f>SUM(O39:X39)</f>
        <v>4281939</v>
      </c>
      <c r="Z39" s="64"/>
      <c r="AA39" s="12">
        <f>SUM(G39:M39,Y39)</f>
        <v>29800445</v>
      </c>
      <c r="AB39" s="59" t="str">
        <f>IF(AA39-'2-4'!M94=0,"",AA39-'2-4'!M94)</f>
        <v/>
      </c>
    </row>
    <row r="40" spans="1:28" ht="23.1" customHeight="1">
      <c r="A40" s="60" t="s">
        <v>197</v>
      </c>
      <c r="G40" s="49"/>
      <c r="H40" s="49"/>
      <c r="I40" s="49"/>
      <c r="J40" s="49"/>
      <c r="K40" s="49"/>
      <c r="L40" s="49"/>
      <c r="M40" s="49"/>
      <c r="N40" s="26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  <row r="41" spans="1:28" ht="23.1" customHeight="1">
      <c r="A41" s="59" t="s">
        <v>51</v>
      </c>
      <c r="E41" s="23">
        <v>16</v>
      </c>
      <c r="G41" s="10">
        <v>0</v>
      </c>
      <c r="H41" s="49"/>
      <c r="I41" s="10">
        <v>0</v>
      </c>
      <c r="J41" s="49"/>
      <c r="K41" s="10">
        <v>0</v>
      </c>
      <c r="L41" s="49"/>
      <c r="M41" s="10">
        <v>-8994562</v>
      </c>
      <c r="N41" s="26"/>
      <c r="O41" s="10">
        <v>0</v>
      </c>
      <c r="P41" s="10"/>
      <c r="Q41" s="10">
        <v>0</v>
      </c>
      <c r="R41" s="49"/>
      <c r="S41" s="10">
        <v>0</v>
      </c>
      <c r="T41" s="49"/>
      <c r="U41" s="10">
        <v>0</v>
      </c>
      <c r="V41" s="10"/>
      <c r="W41" s="10">
        <v>0</v>
      </c>
      <c r="X41" s="49"/>
      <c r="Y41" s="16">
        <f>SUM(O41:X41)</f>
        <v>0</v>
      </c>
      <c r="Z41" s="49"/>
      <c r="AA41" s="49">
        <f>SUM(G41:M41,Y41)</f>
        <v>-8994562</v>
      </c>
    </row>
    <row r="42" spans="1:28" ht="23.1" customHeight="1">
      <c r="A42" s="59" t="s">
        <v>116</v>
      </c>
      <c r="E42" s="23">
        <v>13</v>
      </c>
      <c r="G42" s="10">
        <v>0</v>
      </c>
      <c r="H42" s="49"/>
      <c r="I42" s="10">
        <v>0</v>
      </c>
      <c r="J42" s="10"/>
      <c r="K42" s="10">
        <v>0</v>
      </c>
      <c r="L42" s="10"/>
      <c r="M42" s="10">
        <v>0</v>
      </c>
      <c r="N42" s="26"/>
      <c r="O42" s="10">
        <v>5628</v>
      </c>
      <c r="P42" s="10"/>
      <c r="Q42" s="10">
        <v>0</v>
      </c>
      <c r="R42" s="49"/>
      <c r="S42" s="10">
        <v>0</v>
      </c>
      <c r="T42" s="49"/>
      <c r="U42" s="10">
        <v>0</v>
      </c>
      <c r="V42" s="10"/>
      <c r="W42" s="10">
        <v>0</v>
      </c>
      <c r="X42" s="49"/>
      <c r="Y42" s="16">
        <f>SUM(O42:X42)</f>
        <v>5628</v>
      </c>
      <c r="Z42" s="49"/>
      <c r="AA42" s="49">
        <f>SUM(G42:M42,Y42)</f>
        <v>5628</v>
      </c>
    </row>
    <row r="43" spans="1:28" ht="23.1" customHeight="1">
      <c r="A43" s="59" t="s">
        <v>223</v>
      </c>
      <c r="E43" s="23">
        <v>8</v>
      </c>
      <c r="G43" s="10">
        <v>0</v>
      </c>
      <c r="H43" s="49"/>
      <c r="I43" s="10">
        <v>0</v>
      </c>
      <c r="J43" s="10"/>
      <c r="K43" s="10">
        <v>0</v>
      </c>
      <c r="L43" s="10"/>
      <c r="M43" s="10">
        <v>0</v>
      </c>
      <c r="N43" s="26"/>
      <c r="O43" s="10">
        <v>0</v>
      </c>
      <c r="P43" s="10"/>
      <c r="Q43" s="10">
        <v>-20</v>
      </c>
      <c r="R43" s="49"/>
      <c r="S43" s="10">
        <v>0</v>
      </c>
      <c r="T43" s="49"/>
      <c r="U43" s="10">
        <v>0</v>
      </c>
      <c r="V43" s="10"/>
      <c r="W43" s="10">
        <v>0</v>
      </c>
      <c r="X43" s="49"/>
      <c r="Y43" s="16">
        <f>SUM(O43:X43)</f>
        <v>-20</v>
      </c>
      <c r="Z43" s="49"/>
      <c r="AA43" s="49">
        <f>SUM(G43:M43,Y43)</f>
        <v>-20</v>
      </c>
    </row>
    <row r="44" spans="1:28" ht="23.1" customHeight="1">
      <c r="A44" s="59" t="s">
        <v>218</v>
      </c>
      <c r="G44" s="10"/>
      <c r="H44" s="49"/>
      <c r="I44" s="10"/>
      <c r="J44" s="49"/>
      <c r="K44" s="10"/>
      <c r="L44" s="49"/>
      <c r="M44" s="10"/>
      <c r="N44" s="26"/>
      <c r="O44" s="10"/>
      <c r="P44" s="10"/>
      <c r="Q44" s="10"/>
      <c r="R44" s="49"/>
      <c r="S44" s="10"/>
      <c r="T44" s="49"/>
      <c r="U44" s="10"/>
      <c r="V44" s="10"/>
      <c r="W44" s="10"/>
      <c r="X44" s="49"/>
      <c r="Y44" s="16"/>
      <c r="Z44" s="49"/>
      <c r="AA44" s="49"/>
    </row>
    <row r="45" spans="1:28" ht="23.1" customHeight="1">
      <c r="B45" s="59" t="s">
        <v>219</v>
      </c>
      <c r="E45" s="23">
        <v>8</v>
      </c>
      <c r="G45" s="10">
        <v>0</v>
      </c>
      <c r="H45" s="49"/>
      <c r="I45" s="10">
        <v>0</v>
      </c>
      <c r="J45" s="10"/>
      <c r="K45" s="10">
        <v>0</v>
      </c>
      <c r="L45" s="10"/>
      <c r="M45" s="10">
        <v>0</v>
      </c>
      <c r="N45" s="26"/>
      <c r="O45" s="10">
        <v>0</v>
      </c>
      <c r="P45" s="10"/>
      <c r="Q45" s="10">
        <v>-270410</v>
      </c>
      <c r="R45" s="49"/>
      <c r="S45" s="10">
        <v>0</v>
      </c>
      <c r="T45" s="49"/>
      <c r="U45" s="10">
        <v>0</v>
      </c>
      <c r="V45" s="10"/>
      <c r="W45" s="10">
        <v>0</v>
      </c>
      <c r="X45" s="49"/>
      <c r="Y45" s="16">
        <f>SUM(O45:X45)</f>
        <v>-270410</v>
      </c>
      <c r="Z45" s="49"/>
      <c r="AA45" s="49">
        <f>SUM(G45:M45,Y45)</f>
        <v>-270410</v>
      </c>
    </row>
    <row r="46" spans="1:28" ht="23.1" customHeight="1">
      <c r="A46" s="59" t="s">
        <v>203</v>
      </c>
      <c r="E46" s="23">
        <v>8</v>
      </c>
      <c r="G46" s="10">
        <v>0</v>
      </c>
      <c r="H46" s="49"/>
      <c r="I46" s="10">
        <v>0</v>
      </c>
      <c r="J46" s="49"/>
      <c r="K46" s="10">
        <v>0</v>
      </c>
      <c r="L46" s="49"/>
      <c r="M46" s="10">
        <v>0</v>
      </c>
      <c r="N46" s="26"/>
      <c r="O46" s="10">
        <v>0</v>
      </c>
      <c r="P46" s="10"/>
      <c r="Q46" s="10">
        <v>-350971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-350971</v>
      </c>
      <c r="Z46" s="49"/>
      <c r="AA46" s="49">
        <f>SUM(G46:M46,Y46)</f>
        <v>-350971</v>
      </c>
    </row>
    <row r="47" spans="1:28" ht="23.1" customHeight="1">
      <c r="A47" s="60" t="s">
        <v>198</v>
      </c>
      <c r="G47" s="49"/>
      <c r="H47" s="49"/>
      <c r="I47" s="49"/>
      <c r="J47" s="49"/>
      <c r="K47" s="49"/>
      <c r="L47" s="49"/>
      <c r="M47" s="49"/>
      <c r="N47" s="26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12"/>
      <c r="Z47" s="49"/>
      <c r="AA47" s="49"/>
    </row>
    <row r="48" spans="1:28" ht="23.1" customHeight="1">
      <c r="B48" s="59" t="s">
        <v>194</v>
      </c>
      <c r="G48" s="10">
        <v>0</v>
      </c>
      <c r="H48" s="49"/>
      <c r="I48" s="10">
        <v>0</v>
      </c>
      <c r="J48" s="49"/>
      <c r="K48" s="10">
        <v>0</v>
      </c>
      <c r="L48" s="49"/>
      <c r="M48" s="49">
        <v>9636603</v>
      </c>
      <c r="N48" s="26"/>
      <c r="O48" s="10">
        <v>0</v>
      </c>
      <c r="P48" s="10"/>
      <c r="Q48" s="10">
        <v>0</v>
      </c>
      <c r="R48" s="49"/>
      <c r="S48" s="10">
        <v>0</v>
      </c>
      <c r="T48" s="49"/>
      <c r="U48" s="10">
        <v>0</v>
      </c>
      <c r="V48" s="10"/>
      <c r="W48" s="10">
        <v>0</v>
      </c>
      <c r="X48" s="49"/>
      <c r="Y48" s="49">
        <f>SUM(O48:X48)</f>
        <v>0</v>
      </c>
      <c r="Z48" s="49"/>
      <c r="AA48" s="49">
        <f>SUM(G48:M48,Y48)</f>
        <v>9636603</v>
      </c>
    </row>
    <row r="49" spans="1:28" ht="23.1" customHeight="1">
      <c r="B49" s="59" t="s">
        <v>195</v>
      </c>
      <c r="G49" s="10"/>
      <c r="H49" s="49"/>
      <c r="I49" s="10"/>
      <c r="J49" s="49"/>
      <c r="K49" s="10"/>
      <c r="L49" s="49"/>
      <c r="M49" s="49"/>
      <c r="N49" s="26"/>
      <c r="O49" s="10"/>
      <c r="P49" s="10"/>
      <c r="Q49" s="10"/>
      <c r="R49" s="49"/>
      <c r="S49" s="49"/>
      <c r="T49" s="49"/>
      <c r="U49" s="10"/>
      <c r="V49" s="10"/>
      <c r="W49" s="10"/>
      <c r="X49" s="49"/>
      <c r="Y49" s="49"/>
      <c r="Z49" s="49"/>
      <c r="AA49" s="49"/>
    </row>
    <row r="50" spans="1:28" ht="23.1" customHeight="1">
      <c r="C50" s="59" t="s">
        <v>174</v>
      </c>
      <c r="G50" s="10"/>
      <c r="H50" s="49"/>
      <c r="I50" s="10"/>
      <c r="J50" s="49"/>
      <c r="K50" s="10"/>
      <c r="L50" s="49"/>
      <c r="M50" s="49"/>
      <c r="N50" s="26"/>
      <c r="O50" s="10"/>
      <c r="P50" s="10"/>
      <c r="Q50" s="10"/>
      <c r="R50" s="49"/>
      <c r="S50" s="49"/>
      <c r="T50" s="49"/>
      <c r="U50" s="10"/>
      <c r="V50" s="10"/>
      <c r="W50" s="10"/>
      <c r="X50" s="49"/>
      <c r="Y50" s="49"/>
      <c r="Z50" s="49"/>
      <c r="AA50" s="49"/>
    </row>
    <row r="51" spans="1:28" ht="23.1" customHeight="1">
      <c r="D51" s="59" t="s">
        <v>173</v>
      </c>
      <c r="G51" s="10">
        <v>0</v>
      </c>
      <c r="H51" s="16"/>
      <c r="I51" s="10">
        <v>0</v>
      </c>
      <c r="J51" s="16"/>
      <c r="K51" s="10">
        <v>0</v>
      </c>
      <c r="L51" s="16"/>
      <c r="M51" s="10">
        <v>0</v>
      </c>
      <c r="N51" s="26"/>
      <c r="O51" s="10">
        <v>0</v>
      </c>
      <c r="P51" s="10"/>
      <c r="Q51" s="10">
        <v>0</v>
      </c>
      <c r="R51" s="49"/>
      <c r="S51" s="10">
        <v>-22328</v>
      </c>
      <c r="T51" s="49"/>
      <c r="U51" s="10">
        <v>-15801</v>
      </c>
      <c r="V51" s="10"/>
      <c r="W51" s="10">
        <v>-46</v>
      </c>
      <c r="X51" s="49"/>
      <c r="Y51" s="49">
        <f>SUM(O51:X51)</f>
        <v>-38175</v>
      </c>
      <c r="Z51" s="49"/>
      <c r="AA51" s="49">
        <f>SUM(G51:M51,Y51)</f>
        <v>-38175</v>
      </c>
      <c r="AB51" s="59" t="str">
        <f>IF(AA51-'5-8'!K146=0,"",AA51-'5-8'!K146)</f>
        <v/>
      </c>
    </row>
    <row r="52" spans="1:28" ht="23.1" customHeight="1">
      <c r="C52" s="59" t="s">
        <v>175</v>
      </c>
      <c r="G52" s="10"/>
      <c r="H52" s="16"/>
      <c r="I52" s="10"/>
      <c r="J52" s="16"/>
      <c r="K52" s="10"/>
      <c r="L52" s="16"/>
      <c r="M52" s="10"/>
      <c r="N52" s="26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59"/>
      <c r="AA52" s="59"/>
    </row>
    <row r="53" spans="1:28" ht="23.1" customHeight="1">
      <c r="D53" s="24" t="s">
        <v>173</v>
      </c>
      <c r="G53" s="40">
        <v>0</v>
      </c>
      <c r="H53" s="49"/>
      <c r="I53" s="40">
        <v>0</v>
      </c>
      <c r="J53" s="49"/>
      <c r="K53" s="40">
        <v>0</v>
      </c>
      <c r="L53" s="49"/>
      <c r="M53" s="40">
        <v>0</v>
      </c>
      <c r="N53" s="26"/>
      <c r="O53" s="49">
        <v>0</v>
      </c>
      <c r="P53" s="49"/>
      <c r="Q53" s="49">
        <v>0</v>
      </c>
      <c r="R53" s="49"/>
      <c r="S53" s="49">
        <v>0</v>
      </c>
      <c r="T53" s="49"/>
      <c r="U53" s="49">
        <v>0</v>
      </c>
      <c r="V53" s="49"/>
      <c r="W53" s="44">
        <v>12860</v>
      </c>
      <c r="X53" s="49"/>
      <c r="Y53" s="49">
        <f>SUM(O53:X53)</f>
        <v>12860</v>
      </c>
      <c r="Z53" s="59"/>
      <c r="AA53" s="49">
        <f>SUM(G53:M53,Y53)</f>
        <v>12860</v>
      </c>
      <c r="AB53" s="59" t="str">
        <f>IF(AA53-'5-8'!K154=0,"",AA53-'5-8'!K154)</f>
        <v/>
      </c>
    </row>
    <row r="54" spans="1:28" ht="23.1" customHeight="1">
      <c r="B54" s="60" t="s">
        <v>199</v>
      </c>
      <c r="G54" s="11">
        <f>SUM(G48:G53)</f>
        <v>0</v>
      </c>
      <c r="H54" s="49"/>
      <c r="I54" s="11">
        <f>SUM(I48:I53)</f>
        <v>0</v>
      </c>
      <c r="J54" s="49"/>
      <c r="K54" s="11">
        <f>SUM(K48:K53)</f>
        <v>0</v>
      </c>
      <c r="L54" s="49"/>
      <c r="M54" s="11">
        <f>SUM(M48:M53)</f>
        <v>9636603</v>
      </c>
      <c r="N54" s="26"/>
      <c r="O54" s="11">
        <f>SUM(O48:O53)</f>
        <v>0</v>
      </c>
      <c r="P54" s="12"/>
      <c r="Q54" s="11">
        <f>SUM(Q48:Q53)</f>
        <v>0</v>
      </c>
      <c r="R54" s="49"/>
      <c r="S54" s="11">
        <f>SUM(S48:S53)</f>
        <v>-22328</v>
      </c>
      <c r="T54" s="49"/>
      <c r="U54" s="11">
        <f>SUM(U48:U53)</f>
        <v>-15801</v>
      </c>
      <c r="V54" s="12"/>
      <c r="W54" s="11">
        <f>SUM(W48:W53)</f>
        <v>12814</v>
      </c>
      <c r="X54" s="49"/>
      <c r="Y54" s="11">
        <f>SUM(Y48:Y53)</f>
        <v>-25315</v>
      </c>
      <c r="Z54" s="49"/>
      <c r="AA54" s="11">
        <f>SUM(AA48:AA53)</f>
        <v>9611288</v>
      </c>
    </row>
    <row r="55" spans="1:28" ht="23.1" customHeight="1" thickBot="1">
      <c r="A55" s="60" t="s">
        <v>234</v>
      </c>
      <c r="G55" s="47">
        <f>SUM(G39:G46,G54)</f>
        <v>3206420</v>
      </c>
      <c r="H55" s="49"/>
      <c r="I55" s="47">
        <f>SUM(I39:I46,I54)</f>
        <v>10347863</v>
      </c>
      <c r="J55" s="49"/>
      <c r="K55" s="47">
        <f>SUM(K39:K46,K54)</f>
        <v>500000</v>
      </c>
      <c r="L55" s="49"/>
      <c r="M55" s="47">
        <f>SUM(M39:M46,M54)</f>
        <v>12106264</v>
      </c>
      <c r="N55" s="26"/>
      <c r="O55" s="47">
        <f>SUM(O39:O46,O54)</f>
        <v>50506</v>
      </c>
      <c r="P55" s="43"/>
      <c r="Q55" s="47">
        <f>SUM(Q39:Q46,Q54)</f>
        <v>3595988</v>
      </c>
      <c r="R55" s="49"/>
      <c r="S55" s="47">
        <f>SUM(S39:S46,S54)</f>
        <v>-68273</v>
      </c>
      <c r="T55" s="49"/>
      <c r="U55" s="47">
        <f>SUM(U39:U46,U54)</f>
        <v>-6482</v>
      </c>
      <c r="V55" s="43"/>
      <c r="W55" s="47">
        <f>SUM(W39:W46,W54)</f>
        <v>69112</v>
      </c>
      <c r="X55" s="49"/>
      <c r="Y55" s="47">
        <f>SUM(Y39:Y46,Y54)</f>
        <v>3640851</v>
      </c>
      <c r="Z55" s="49"/>
      <c r="AA55" s="47">
        <f>SUM(AA39:AA46,AA54)</f>
        <v>29801398</v>
      </c>
      <c r="AB55" s="59" t="str">
        <f>IF(AA55-'2-4'!K96=0,"",AA55-'2-4'!K96)</f>
        <v/>
      </c>
    </row>
    <row r="56" spans="1:28" ht="23.1" customHeight="1" thickTop="1">
      <c r="G56" s="66" t="str">
        <f>IF((G55-'2-4'!K86)=0,"",(G55-'2-4'!K86))</f>
        <v/>
      </c>
      <c r="I56" s="66" t="str">
        <f>IF((I55-'2-4'!K88)=0,"",(I55-'2-4'!K88))</f>
        <v/>
      </c>
      <c r="K56" s="66" t="str">
        <f>IF((K55-'2-4'!K91)=0,"",(K55-'2-4'!K91))</f>
        <v/>
      </c>
      <c r="M56" s="66" t="str">
        <f>IF((M55-'2-4'!K92)=0,"",(M55-'2-4'!K92))</f>
        <v/>
      </c>
      <c r="Y56" s="66" t="str">
        <f>IF((Y55-'2-4'!K93)=0,"",(Y55-'2-4'!K93))</f>
        <v/>
      </c>
    </row>
  </sheetData>
  <customSheetViews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1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2"/>
      <headerFooter alignWithMargins="0"/>
    </customSheetView>
    <customSheetView guid="{EF4C1BB4-D942-4057-AFCC-CF320E381EF4}" scale="80" showPageBreaks="1" fitToPage="1" printArea="1">
      <selection sqref="A1:AA1"/>
      <rowBreaks count="1" manualBreakCount="1">
        <brk id="26" max="26" man="1"/>
      </rowBreaks>
      <pageMargins left="0.98425196850393704" right="0.511811023622047" top="0.98425196850393704" bottom="0.98425196850393704" header="0.511811023622047" footer="0.511811023622047"/>
      <pageSetup paperSize="9" scale="65" firstPageNumber="11" fitToHeight="0" orientation="landscape" useFirstPageNumber="1" r:id="rId3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2">
    <mergeCell ref="A29:AA29"/>
    <mergeCell ref="K34:M34"/>
    <mergeCell ref="K8:M8"/>
    <mergeCell ref="G5:AA5"/>
    <mergeCell ref="O6:Y6"/>
    <mergeCell ref="G31:AA31"/>
    <mergeCell ref="O32:Y32"/>
    <mergeCell ref="A1:AA1"/>
    <mergeCell ref="A2:AA2"/>
    <mergeCell ref="A3:AA3"/>
    <mergeCell ref="A27:AA27"/>
    <mergeCell ref="A28:AA28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5" firstPageNumber="11" fitToHeight="0" orientation="landscape" useFirstPageNumber="1" r:id="rId4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26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zoomScaleNormal="100" zoomScaleSheetLayoutView="100" workbookViewId="0">
      <selection sqref="A1:J1"/>
    </sheetView>
  </sheetViews>
  <sheetFormatPr defaultColWidth="9.42578125" defaultRowHeight="21.75" customHeight="1"/>
  <cols>
    <col min="1" max="1" width="44.7109375" style="24" customWidth="1"/>
    <col min="2" max="2" width="9.85546875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19.7109375" style="24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3.28515625" style="24" bestFit="1" customWidth="1"/>
    <col min="14" max="17" width="10.5703125" style="24" bestFit="1" customWidth="1"/>
    <col min="18" max="16384" width="9.42578125" style="24"/>
  </cols>
  <sheetData>
    <row r="1" spans="1:13" s="31" customFormat="1" ht="21.75" customHeight="1">
      <c r="A1" s="104" t="s">
        <v>129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3" s="31" customFormat="1" ht="21.75" customHeight="1">
      <c r="A2" s="105" t="s">
        <v>35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s="2" customFormat="1" ht="20.100000000000001" customHeight="1">
      <c r="A3" s="104" t="str">
        <f>'5-8'!A85:M85</f>
        <v>สำหรับงวดเก้าเดือนสิ้นสุดวันที่ 30 กันยายน 2561 (ยังไม่ได้ตรวจสอบ)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3" s="4" customFormat="1" ht="21.75" customHeight="1">
      <c r="A4" s="73"/>
      <c r="B4" s="73"/>
      <c r="C4" s="73"/>
      <c r="D4" s="73"/>
      <c r="E4" s="74"/>
      <c r="F4" s="92"/>
      <c r="G4" s="75"/>
      <c r="H4" s="75"/>
      <c r="I4" s="75"/>
      <c r="J4" s="76" t="str">
        <f>'5-8'!M86</f>
        <v>หน่วย: พันบาท</v>
      </c>
    </row>
    <row r="5" spans="1:13" ht="21.75" customHeight="1">
      <c r="D5" s="109" t="s">
        <v>0</v>
      </c>
      <c r="E5" s="109"/>
      <c r="F5" s="109"/>
      <c r="G5" s="93"/>
      <c r="H5" s="109" t="s">
        <v>38</v>
      </c>
      <c r="I5" s="109"/>
      <c r="J5" s="109"/>
    </row>
    <row r="6" spans="1:13" ht="21.75" customHeight="1">
      <c r="B6" s="1" t="s">
        <v>1</v>
      </c>
      <c r="D6" s="87">
        <f>'5-8'!G88</f>
        <v>2561</v>
      </c>
      <c r="E6" s="87"/>
      <c r="F6" s="87">
        <f>'5-8'!I88</f>
        <v>2560</v>
      </c>
      <c r="G6" s="87"/>
      <c r="H6" s="87">
        <f>'5-8'!K88</f>
        <v>2561</v>
      </c>
      <c r="I6" s="87"/>
      <c r="J6" s="87">
        <f>'5-8'!M88</f>
        <v>2560</v>
      </c>
    </row>
    <row r="7" spans="1:13" ht="21.75" customHeight="1">
      <c r="B7" s="1"/>
      <c r="D7" s="87"/>
      <c r="E7" s="87"/>
      <c r="F7" s="87"/>
      <c r="G7" s="87"/>
      <c r="H7" s="87"/>
      <c r="I7" s="87"/>
      <c r="J7" s="87"/>
    </row>
    <row r="8" spans="1:13" ht="21.75" customHeight="1">
      <c r="A8" s="22" t="s">
        <v>52</v>
      </c>
      <c r="D8" s="26"/>
      <c r="E8" s="26"/>
      <c r="F8" s="26"/>
      <c r="G8" s="26"/>
      <c r="H8" s="26"/>
      <c r="I8" s="26"/>
      <c r="J8" s="26"/>
    </row>
    <row r="9" spans="1:13" ht="21.75" customHeight="1">
      <c r="A9" s="24" t="s">
        <v>194</v>
      </c>
      <c r="D9" s="29">
        <v>10973325</v>
      </c>
      <c r="E9" s="48"/>
      <c r="F9" s="29">
        <v>9380013</v>
      </c>
      <c r="G9" s="48"/>
      <c r="H9" s="29">
        <v>9636603</v>
      </c>
      <c r="I9" s="48"/>
      <c r="J9" s="29">
        <v>8910901</v>
      </c>
    </row>
    <row r="10" spans="1:13" ht="21.75" customHeight="1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1.75" customHeight="1">
      <c r="A11" s="24" t="s">
        <v>53</v>
      </c>
      <c r="B11" s="23">
        <v>9</v>
      </c>
      <c r="D11" s="49">
        <v>1497917</v>
      </c>
      <c r="E11" s="48"/>
      <c r="F11" s="49">
        <v>2324821</v>
      </c>
      <c r="G11" s="48"/>
      <c r="H11" s="29">
        <v>15161</v>
      </c>
      <c r="I11" s="48"/>
      <c r="J11" s="29">
        <v>14820</v>
      </c>
    </row>
    <row r="12" spans="1:13" ht="21.75" customHeight="1">
      <c r="A12" s="24" t="s">
        <v>110</v>
      </c>
      <c r="D12" s="49"/>
      <c r="E12" s="48"/>
      <c r="F12" s="49"/>
      <c r="G12" s="48"/>
      <c r="H12" s="29"/>
      <c r="I12" s="48"/>
      <c r="J12" s="29"/>
    </row>
    <row r="13" spans="1:13" ht="21.75" customHeight="1">
      <c r="A13" s="24" t="s">
        <v>117</v>
      </c>
      <c r="D13" s="49">
        <v>38712</v>
      </c>
      <c r="E13" s="48"/>
      <c r="F13" s="49">
        <v>53865</v>
      </c>
      <c r="G13" s="48"/>
      <c r="H13" s="29">
        <v>21817</v>
      </c>
      <c r="I13" s="48"/>
      <c r="J13" s="29">
        <v>14028</v>
      </c>
    </row>
    <row r="14" spans="1:13" ht="21.75" customHeight="1">
      <c r="A14" s="24" t="s">
        <v>206</v>
      </c>
      <c r="B14" s="23">
        <v>8</v>
      </c>
      <c r="D14" s="49">
        <v>-1634703</v>
      </c>
      <c r="E14" s="48"/>
      <c r="F14" s="49">
        <v>0</v>
      </c>
      <c r="G14" s="48"/>
      <c r="H14" s="49">
        <v>0</v>
      </c>
      <c r="I14" s="48"/>
      <c r="J14" s="49">
        <v>0</v>
      </c>
    </row>
    <row r="15" spans="1:13" ht="21.75" customHeight="1">
      <c r="A15" s="24" t="s">
        <v>54</v>
      </c>
      <c r="D15" s="49">
        <v>-181363</v>
      </c>
      <c r="E15" s="48"/>
      <c r="F15" s="49">
        <v>-168129</v>
      </c>
      <c r="G15" s="48"/>
      <c r="H15" s="29">
        <v>-27480</v>
      </c>
      <c r="I15" s="48"/>
      <c r="J15" s="29">
        <v>-27193</v>
      </c>
    </row>
    <row r="16" spans="1:13" ht="21.75" customHeight="1">
      <c r="A16" s="24" t="s">
        <v>55</v>
      </c>
      <c r="D16" s="49">
        <v>242082</v>
      </c>
      <c r="E16" s="48"/>
      <c r="F16" s="49">
        <v>297509</v>
      </c>
      <c r="G16" s="48"/>
      <c r="H16" s="29">
        <v>1572</v>
      </c>
      <c r="I16" s="48"/>
      <c r="J16" s="29">
        <v>1264</v>
      </c>
    </row>
    <row r="17" spans="1:14" ht="21.75" customHeight="1">
      <c r="A17" s="24" t="s">
        <v>216</v>
      </c>
      <c r="D17" s="49">
        <v>164685</v>
      </c>
      <c r="E17" s="48"/>
      <c r="F17" s="49">
        <v>217578</v>
      </c>
      <c r="G17" s="48"/>
      <c r="H17" s="49">
        <v>0</v>
      </c>
      <c r="I17" s="48"/>
      <c r="J17" s="49">
        <v>0</v>
      </c>
    </row>
    <row r="18" spans="1:14" ht="21.75" customHeight="1">
      <c r="A18" s="4" t="s">
        <v>148</v>
      </c>
      <c r="B18" s="23">
        <v>8</v>
      </c>
      <c r="D18" s="49">
        <v>0</v>
      </c>
      <c r="E18" s="48"/>
      <c r="F18" s="49">
        <v>0</v>
      </c>
      <c r="G18" s="48"/>
      <c r="H18" s="49">
        <v>-571912</v>
      </c>
      <c r="I18" s="48"/>
      <c r="J18" s="49">
        <v>-195103</v>
      </c>
    </row>
    <row r="19" spans="1:14" ht="21.75" customHeight="1">
      <c r="A19" s="24" t="s">
        <v>125</v>
      </c>
      <c r="B19" s="23">
        <v>8</v>
      </c>
      <c r="D19" s="49">
        <v>-78615</v>
      </c>
      <c r="E19" s="48"/>
      <c r="F19" s="49">
        <v>-110297</v>
      </c>
      <c r="G19" s="48"/>
      <c r="H19" s="49">
        <v>0</v>
      </c>
      <c r="I19" s="16"/>
      <c r="J19" s="29">
        <v>0</v>
      </c>
    </row>
    <row r="20" spans="1:14" ht="21.75" customHeight="1">
      <c r="A20" s="24" t="s">
        <v>69</v>
      </c>
      <c r="B20" s="23">
        <v>8</v>
      </c>
      <c r="D20" s="49">
        <v>-9279602</v>
      </c>
      <c r="E20" s="48"/>
      <c r="F20" s="49">
        <v>-8974218</v>
      </c>
      <c r="G20" s="16"/>
      <c r="H20" s="49">
        <v>-9279602</v>
      </c>
      <c r="I20" s="16"/>
      <c r="J20" s="49">
        <v>-8974218</v>
      </c>
    </row>
    <row r="21" spans="1:14" ht="21.75" customHeight="1">
      <c r="A21" s="24" t="s">
        <v>217</v>
      </c>
      <c r="B21" s="1"/>
      <c r="D21" s="49">
        <v>0</v>
      </c>
      <c r="E21" s="48"/>
      <c r="F21" s="49">
        <v>6400</v>
      </c>
      <c r="G21" s="16"/>
      <c r="H21" s="49">
        <v>0</v>
      </c>
      <c r="I21" s="16"/>
      <c r="J21" s="49">
        <v>6400</v>
      </c>
    </row>
    <row r="22" spans="1:14" ht="21.75" customHeight="1">
      <c r="A22" s="24" t="s">
        <v>221</v>
      </c>
      <c r="D22" s="49">
        <v>39462</v>
      </c>
      <c r="E22" s="48"/>
      <c r="F22" s="49">
        <v>-257671</v>
      </c>
      <c r="G22" s="16"/>
      <c r="H22" s="29">
        <v>0</v>
      </c>
      <c r="I22" s="16"/>
      <c r="J22" s="29">
        <v>0</v>
      </c>
    </row>
    <row r="23" spans="1:14" ht="21.75" customHeight="1">
      <c r="A23" s="24" t="s">
        <v>127</v>
      </c>
      <c r="D23" s="49">
        <v>141962</v>
      </c>
      <c r="E23" s="48"/>
      <c r="F23" s="49">
        <v>46747</v>
      </c>
      <c r="G23" s="48"/>
      <c r="H23" s="29">
        <v>0</v>
      </c>
      <c r="I23" s="48"/>
      <c r="J23" s="29">
        <v>0</v>
      </c>
    </row>
    <row r="24" spans="1:14" ht="21.75" customHeight="1">
      <c r="A24" s="24" t="s">
        <v>154</v>
      </c>
      <c r="D24" s="49">
        <v>5066</v>
      </c>
      <c r="E24" s="48"/>
      <c r="F24" s="49">
        <v>7939</v>
      </c>
      <c r="G24" s="48"/>
      <c r="H24" s="29">
        <v>0</v>
      </c>
      <c r="I24" s="48"/>
      <c r="J24" s="29">
        <v>0</v>
      </c>
    </row>
    <row r="25" spans="1:14" ht="21.75" customHeight="1">
      <c r="A25" s="24" t="s">
        <v>141</v>
      </c>
      <c r="D25" s="44">
        <v>-14757</v>
      </c>
      <c r="E25" s="48"/>
      <c r="F25" s="44">
        <v>-3671</v>
      </c>
      <c r="G25" s="16"/>
      <c r="H25" s="34">
        <v>-13849</v>
      </c>
      <c r="I25" s="53"/>
      <c r="J25" s="34">
        <v>-3148</v>
      </c>
    </row>
    <row r="26" spans="1:14" ht="21.75" customHeight="1">
      <c r="D26" s="48">
        <f>SUM(D9:D25)</f>
        <v>1914171</v>
      </c>
      <c r="E26" s="48"/>
      <c r="F26" s="48">
        <f>SUM(F9:F25)</f>
        <v>2820886</v>
      </c>
      <c r="G26" s="48"/>
      <c r="H26" s="48">
        <f>SUM(H9:H25)</f>
        <v>-217690</v>
      </c>
      <c r="I26" s="48"/>
      <c r="J26" s="48">
        <f>SUM(J9:J25)</f>
        <v>-252249</v>
      </c>
    </row>
    <row r="27" spans="1:14" ht="21.75" customHeight="1">
      <c r="A27" s="50" t="s">
        <v>56</v>
      </c>
      <c r="D27" s="26"/>
      <c r="E27" s="26"/>
      <c r="F27" s="26"/>
      <c r="G27" s="26"/>
      <c r="H27" s="26"/>
      <c r="I27" s="26"/>
      <c r="J27" s="26"/>
    </row>
    <row r="28" spans="1:14" ht="21.75" customHeight="1">
      <c r="A28" s="24" t="s">
        <v>104</v>
      </c>
      <c r="D28" s="49">
        <v>-261770</v>
      </c>
      <c r="E28" s="48"/>
      <c r="F28" s="49">
        <v>-2774</v>
      </c>
      <c r="G28" s="48"/>
      <c r="H28" s="29">
        <v>-4239</v>
      </c>
      <c r="I28" s="48"/>
      <c r="J28" s="29">
        <v>406</v>
      </c>
      <c r="L28" s="26"/>
      <c r="M28" s="49"/>
    </row>
    <row r="29" spans="1:14" ht="21.75" customHeight="1">
      <c r="A29" s="24" t="s">
        <v>57</v>
      </c>
      <c r="D29" s="49">
        <v>-12854</v>
      </c>
      <c r="E29" s="48"/>
      <c r="F29" s="49">
        <v>164835</v>
      </c>
      <c r="G29" s="48"/>
      <c r="H29" s="29">
        <v>0</v>
      </c>
      <c r="I29" s="48"/>
      <c r="J29" s="29">
        <v>0</v>
      </c>
      <c r="M29" s="49"/>
    </row>
    <row r="30" spans="1:14" ht="21.75" customHeight="1">
      <c r="A30" s="24" t="s">
        <v>62</v>
      </c>
      <c r="D30" s="49">
        <v>-35916</v>
      </c>
      <c r="E30" s="48"/>
      <c r="F30" s="49">
        <v>52561</v>
      </c>
      <c r="G30" s="48"/>
      <c r="H30" s="29">
        <v>15</v>
      </c>
      <c r="I30" s="48"/>
      <c r="J30" s="29">
        <v>-1</v>
      </c>
      <c r="M30" s="49"/>
    </row>
    <row r="31" spans="1:14" ht="21.75" customHeight="1">
      <c r="A31" s="24" t="s">
        <v>103</v>
      </c>
      <c r="D31" s="49">
        <v>-265024</v>
      </c>
      <c r="E31" s="48"/>
      <c r="F31" s="49">
        <v>-418916</v>
      </c>
      <c r="G31" s="48"/>
      <c r="H31" s="29">
        <v>-27156</v>
      </c>
      <c r="I31" s="48"/>
      <c r="J31" s="29">
        <v>273202</v>
      </c>
      <c r="M31" s="49"/>
      <c r="N31" s="26"/>
    </row>
    <row r="32" spans="1:14" ht="21.75" customHeight="1">
      <c r="A32" s="24" t="s">
        <v>66</v>
      </c>
      <c r="D32" s="49"/>
      <c r="E32" s="48"/>
      <c r="F32" s="49"/>
      <c r="G32" s="48"/>
      <c r="H32" s="29"/>
      <c r="I32" s="48"/>
      <c r="J32" s="29"/>
      <c r="M32" s="49"/>
    </row>
    <row r="33" spans="1:13" ht="21.75" customHeight="1">
      <c r="A33" s="24" t="s">
        <v>109</v>
      </c>
      <c r="D33" s="49">
        <v>-212191</v>
      </c>
      <c r="E33" s="48"/>
      <c r="F33" s="49">
        <v>-265512</v>
      </c>
      <c r="G33" s="48"/>
      <c r="H33" s="29">
        <v>0</v>
      </c>
      <c r="I33" s="48"/>
      <c r="J33" s="29">
        <v>0</v>
      </c>
      <c r="M33" s="49"/>
    </row>
    <row r="34" spans="1:13" ht="21.75" customHeight="1">
      <c r="A34" s="24" t="s">
        <v>40</v>
      </c>
      <c r="D34" s="49">
        <v>-29415</v>
      </c>
      <c r="E34" s="48"/>
      <c r="F34" s="49">
        <v>-61128</v>
      </c>
      <c r="G34" s="48"/>
      <c r="H34" s="29">
        <v>0</v>
      </c>
      <c r="I34" s="48"/>
      <c r="J34" s="29">
        <v>0</v>
      </c>
      <c r="M34" s="49"/>
    </row>
    <row r="35" spans="1:13" ht="21.75" customHeight="1">
      <c r="A35" s="24" t="s">
        <v>58</v>
      </c>
      <c r="D35" s="49">
        <v>169206</v>
      </c>
      <c r="E35" s="48"/>
      <c r="F35" s="49">
        <v>174126</v>
      </c>
      <c r="G35" s="48"/>
      <c r="H35" s="29">
        <v>4519</v>
      </c>
      <c r="I35" s="48"/>
      <c r="J35" s="29">
        <v>4980</v>
      </c>
      <c r="M35" s="49"/>
    </row>
    <row r="36" spans="1:13" ht="21.75" customHeight="1">
      <c r="A36" s="24" t="s">
        <v>151</v>
      </c>
      <c r="D36" s="49">
        <v>8839933</v>
      </c>
      <c r="E36" s="48"/>
      <c r="F36" s="49">
        <v>9381154</v>
      </c>
      <c r="G36" s="48"/>
      <c r="H36" s="29">
        <v>9453118</v>
      </c>
      <c r="I36" s="48"/>
      <c r="J36" s="29">
        <v>9696763</v>
      </c>
      <c r="L36" s="26"/>
      <c r="M36" s="49"/>
    </row>
    <row r="37" spans="1:13" ht="21.75" customHeight="1">
      <c r="A37" s="24" t="s">
        <v>60</v>
      </c>
      <c r="D37" s="53">
        <v>-109268</v>
      </c>
      <c r="E37" s="54"/>
      <c r="F37" s="53">
        <v>-168409</v>
      </c>
      <c r="G37" s="48"/>
      <c r="H37" s="52">
        <v>0</v>
      </c>
      <c r="I37" s="48"/>
      <c r="J37" s="52">
        <v>0</v>
      </c>
      <c r="M37" s="49"/>
    </row>
    <row r="38" spans="1:13" ht="21.75" customHeight="1">
      <c r="A38" s="31" t="s">
        <v>222</v>
      </c>
      <c r="D38" s="55">
        <f>SUM(D26:D37)</f>
        <v>9996872</v>
      </c>
      <c r="E38" s="56"/>
      <c r="F38" s="55">
        <f>SUM(F26:F37)</f>
        <v>11676823</v>
      </c>
      <c r="G38" s="56"/>
      <c r="H38" s="55">
        <f>SUM(H26:H37)</f>
        <v>9208567</v>
      </c>
      <c r="I38" s="56"/>
      <c r="J38" s="55">
        <f>SUM(J26:J37)</f>
        <v>9723101</v>
      </c>
      <c r="M38" s="26"/>
    </row>
    <row r="39" spans="1:13" ht="21.75" customHeight="1">
      <c r="A39" s="104" t="s">
        <v>129</v>
      </c>
      <c r="B39" s="104"/>
      <c r="C39" s="104"/>
      <c r="D39" s="104"/>
      <c r="E39" s="104"/>
      <c r="F39" s="104"/>
      <c r="G39" s="104"/>
      <c r="H39" s="104"/>
      <c r="I39" s="104"/>
      <c r="J39" s="104"/>
      <c r="M39" s="26"/>
    </row>
    <row r="40" spans="1:13" ht="21.75" customHeight="1">
      <c r="A40" s="105" t="s">
        <v>144</v>
      </c>
      <c r="B40" s="105"/>
      <c r="C40" s="105"/>
      <c r="D40" s="105"/>
      <c r="E40" s="105"/>
      <c r="F40" s="105"/>
      <c r="G40" s="105"/>
      <c r="H40" s="105"/>
      <c r="I40" s="105"/>
      <c r="J40" s="105"/>
    </row>
    <row r="41" spans="1:13" s="2" customFormat="1" ht="20.100000000000001" customHeight="1">
      <c r="A41" s="104" t="str">
        <f>A3</f>
        <v>สำหรับงวดเก้าเดือนสิ้นสุดวันที่ 30 กันยายน 2561 (ยังไม่ได้ตรวจสอบ)</v>
      </c>
      <c r="B41" s="104"/>
      <c r="C41" s="104"/>
      <c r="D41" s="104"/>
      <c r="E41" s="104"/>
      <c r="F41" s="104"/>
      <c r="G41" s="104"/>
      <c r="H41" s="104"/>
      <c r="I41" s="104"/>
      <c r="J41" s="104"/>
    </row>
    <row r="42" spans="1:13" s="4" customFormat="1" ht="21.75" customHeight="1">
      <c r="A42" s="73"/>
      <c r="B42" s="73"/>
      <c r="C42" s="73"/>
      <c r="D42" s="73"/>
      <c r="E42" s="74"/>
      <c r="F42" s="92"/>
      <c r="G42" s="75"/>
      <c r="H42" s="75"/>
      <c r="I42" s="75"/>
      <c r="J42" s="76" t="str">
        <f>J4</f>
        <v>หน่วย: พันบาท</v>
      </c>
    </row>
    <row r="43" spans="1:13" ht="21.75" customHeight="1">
      <c r="D43" s="109" t="s">
        <v>0</v>
      </c>
      <c r="E43" s="109"/>
      <c r="F43" s="109"/>
      <c r="G43" s="93"/>
      <c r="H43" s="109" t="s">
        <v>38</v>
      </c>
      <c r="I43" s="109"/>
      <c r="J43" s="109"/>
    </row>
    <row r="44" spans="1:13" ht="21.75" customHeight="1">
      <c r="B44" s="1" t="s">
        <v>1</v>
      </c>
      <c r="D44" s="87">
        <f>D6</f>
        <v>2561</v>
      </c>
      <c r="E44" s="87"/>
      <c r="F44" s="87">
        <f>F6</f>
        <v>2560</v>
      </c>
      <c r="G44" s="87"/>
      <c r="H44" s="87">
        <f>H6</f>
        <v>2561</v>
      </c>
      <c r="I44" s="87"/>
      <c r="J44" s="87">
        <f>J6</f>
        <v>2560</v>
      </c>
    </row>
    <row r="45" spans="1:13" ht="21.75" customHeight="1">
      <c r="B45" s="1"/>
      <c r="D45" s="7"/>
      <c r="E45" s="7"/>
      <c r="F45" s="7"/>
      <c r="G45" s="7"/>
      <c r="H45" s="7"/>
      <c r="I45" s="7"/>
      <c r="J45" s="7"/>
    </row>
    <row r="46" spans="1:13" ht="21.75" customHeight="1">
      <c r="A46" s="57" t="s">
        <v>24</v>
      </c>
      <c r="D46" s="23"/>
      <c r="E46" s="70"/>
      <c r="F46" s="70"/>
      <c r="G46" s="70"/>
      <c r="H46" s="70"/>
      <c r="I46" s="70"/>
      <c r="J46" s="70"/>
    </row>
    <row r="47" spans="1:13" ht="21.75" customHeight="1">
      <c r="A47" s="24" t="s">
        <v>152</v>
      </c>
      <c r="B47" s="62"/>
      <c r="C47" s="59"/>
      <c r="D47" s="29">
        <v>-70000</v>
      </c>
      <c r="E47" s="26"/>
      <c r="F47" s="29">
        <v>-88074</v>
      </c>
      <c r="G47" s="26"/>
      <c r="H47" s="29">
        <v>-70000</v>
      </c>
      <c r="I47" s="26"/>
      <c r="J47" s="29">
        <v>-88074</v>
      </c>
      <c r="M47" s="83"/>
    </row>
    <row r="48" spans="1:13" ht="21.75" customHeight="1">
      <c r="A48" s="24" t="s">
        <v>155</v>
      </c>
      <c r="B48" s="62"/>
      <c r="C48" s="59"/>
      <c r="D48" s="29">
        <v>0</v>
      </c>
      <c r="E48" s="26"/>
      <c r="F48" s="29">
        <v>-24098</v>
      </c>
      <c r="G48" s="26"/>
      <c r="H48" s="29">
        <v>0</v>
      </c>
      <c r="I48" s="26"/>
      <c r="J48" s="29">
        <v>-24098</v>
      </c>
      <c r="M48" s="83"/>
    </row>
    <row r="49" spans="1:13" ht="21.75" customHeight="1">
      <c r="A49" s="24" t="s">
        <v>134</v>
      </c>
      <c r="B49" s="58"/>
      <c r="C49" s="59"/>
      <c r="D49" s="49">
        <v>-75130</v>
      </c>
      <c r="E49" s="26"/>
      <c r="F49" s="49">
        <v>-234459</v>
      </c>
      <c r="G49" s="26"/>
      <c r="H49" s="29">
        <v>-9752</v>
      </c>
      <c r="I49" s="26"/>
      <c r="J49" s="29">
        <v>-4607</v>
      </c>
    </row>
    <row r="50" spans="1:13" ht="21.75" customHeight="1">
      <c r="A50" s="24" t="s">
        <v>135</v>
      </c>
      <c r="B50" s="58"/>
      <c r="C50" s="59"/>
      <c r="D50" s="49">
        <v>-3025</v>
      </c>
      <c r="E50" s="26"/>
      <c r="F50" s="49">
        <v>-27313</v>
      </c>
      <c r="G50" s="26"/>
      <c r="H50" s="29">
        <v>-1686</v>
      </c>
      <c r="I50" s="26"/>
      <c r="J50" s="29">
        <v>-533</v>
      </c>
    </row>
    <row r="51" spans="1:13" ht="21.75" customHeight="1">
      <c r="A51" s="24" t="s">
        <v>118</v>
      </c>
      <c r="B51" s="58"/>
      <c r="C51" s="59"/>
      <c r="D51" s="26">
        <v>334312</v>
      </c>
      <c r="E51" s="26"/>
      <c r="F51" s="26">
        <v>519086</v>
      </c>
      <c r="G51" s="26"/>
      <c r="H51" s="29">
        <v>-165374</v>
      </c>
      <c r="I51" s="26"/>
      <c r="J51" s="29">
        <v>-135634</v>
      </c>
    </row>
    <row r="52" spans="1:13" ht="21.75" customHeight="1">
      <c r="A52" s="24" t="s">
        <v>142</v>
      </c>
      <c r="B52" s="58"/>
      <c r="C52" s="59"/>
      <c r="D52" s="26"/>
      <c r="E52" s="26"/>
      <c r="F52" s="26"/>
      <c r="G52" s="26"/>
      <c r="H52" s="29"/>
      <c r="I52" s="26"/>
      <c r="J52" s="29"/>
    </row>
    <row r="53" spans="1:13" ht="21.75" customHeight="1">
      <c r="A53" s="24" t="s">
        <v>220</v>
      </c>
      <c r="B53" s="58"/>
      <c r="C53" s="59"/>
      <c r="D53" s="26">
        <v>63135</v>
      </c>
      <c r="E53" s="26"/>
      <c r="F53" s="26">
        <v>71083</v>
      </c>
      <c r="G53" s="26"/>
      <c r="H53" s="29">
        <v>-12000</v>
      </c>
      <c r="I53" s="26"/>
      <c r="J53" s="29">
        <v>0</v>
      </c>
    </row>
    <row r="54" spans="1:13" ht="21.75" customHeight="1">
      <c r="A54" s="24" t="s">
        <v>215</v>
      </c>
      <c r="B54" s="62">
        <v>8</v>
      </c>
      <c r="C54" s="59"/>
      <c r="D54" s="26">
        <v>1945903</v>
      </c>
      <c r="E54" s="26"/>
      <c r="F54" s="26">
        <v>0</v>
      </c>
      <c r="G54" s="26"/>
      <c r="H54" s="29">
        <v>0</v>
      </c>
      <c r="I54" s="26"/>
      <c r="J54" s="26">
        <v>0</v>
      </c>
    </row>
    <row r="55" spans="1:13" ht="21.75" customHeight="1">
      <c r="A55" s="24" t="s">
        <v>136</v>
      </c>
      <c r="B55" s="58"/>
      <c r="C55" s="59"/>
      <c r="D55" s="26">
        <v>7531</v>
      </c>
      <c r="E55" s="26"/>
      <c r="F55" s="26">
        <v>11540</v>
      </c>
      <c r="G55" s="26"/>
      <c r="H55" s="29">
        <v>4493</v>
      </c>
      <c r="I55" s="26"/>
      <c r="J55" s="29">
        <v>6981</v>
      </c>
    </row>
    <row r="56" spans="1:13" ht="21.75" customHeight="1">
      <c r="A56" s="31" t="s">
        <v>191</v>
      </c>
      <c r="B56" s="58"/>
      <c r="C56" s="59"/>
      <c r="D56" s="61">
        <f>SUM(D47:D55)</f>
        <v>2202726</v>
      </c>
      <c r="E56" s="33"/>
      <c r="F56" s="61">
        <f>SUM(F47:F55)</f>
        <v>227765</v>
      </c>
      <c r="G56" s="33"/>
      <c r="H56" s="61">
        <f>SUM(H47:H55)</f>
        <v>-254319</v>
      </c>
      <c r="I56" s="33"/>
      <c r="J56" s="61">
        <f>SUM(J47:J55)</f>
        <v>-245965</v>
      </c>
    </row>
    <row r="57" spans="1:13" ht="21.75" customHeight="1">
      <c r="A57" s="60"/>
      <c r="B57" s="58"/>
      <c r="C57" s="59"/>
      <c r="D57" s="26"/>
      <c r="E57" s="26"/>
      <c r="F57" s="26"/>
      <c r="G57" s="26"/>
      <c r="H57" s="26"/>
      <c r="I57" s="26"/>
      <c r="J57" s="26"/>
    </row>
    <row r="58" spans="1:13" ht="21.75" customHeight="1">
      <c r="A58" s="57" t="s">
        <v>25</v>
      </c>
      <c r="B58" s="58"/>
      <c r="C58" s="59"/>
      <c r="D58" s="26"/>
      <c r="E58" s="26"/>
      <c r="F58" s="26"/>
      <c r="G58" s="26"/>
      <c r="H58" s="52"/>
      <c r="I58" s="26"/>
      <c r="J58" s="52"/>
    </row>
    <row r="59" spans="1:13" ht="21.75" customHeight="1">
      <c r="A59" s="59" t="s">
        <v>26</v>
      </c>
      <c r="B59" s="62">
        <v>10</v>
      </c>
      <c r="C59" s="59"/>
      <c r="D59" s="52">
        <v>0</v>
      </c>
      <c r="E59" s="26"/>
      <c r="F59" s="52">
        <v>480000</v>
      </c>
      <c r="G59" s="26"/>
      <c r="H59" s="52">
        <v>0</v>
      </c>
      <c r="I59" s="26"/>
      <c r="J59" s="52">
        <v>0</v>
      </c>
    </row>
    <row r="60" spans="1:13" ht="21.75" customHeight="1">
      <c r="A60" s="59" t="s">
        <v>137</v>
      </c>
      <c r="B60" s="62">
        <v>10</v>
      </c>
      <c r="C60" s="59"/>
      <c r="D60" s="52">
        <v>0</v>
      </c>
      <c r="E60" s="26"/>
      <c r="F60" s="26">
        <v>-460000</v>
      </c>
      <c r="G60" s="26"/>
      <c r="H60" s="52">
        <v>0</v>
      </c>
      <c r="I60" s="26"/>
      <c r="J60" s="52">
        <v>0</v>
      </c>
    </row>
    <row r="61" spans="1:13" ht="21.75" customHeight="1">
      <c r="A61" s="59" t="s">
        <v>138</v>
      </c>
      <c r="B61" s="62">
        <v>10</v>
      </c>
      <c r="C61" s="59"/>
      <c r="D61" s="29">
        <v>-411937</v>
      </c>
      <c r="E61" s="26"/>
      <c r="F61" s="29">
        <v>-2005769</v>
      </c>
      <c r="G61" s="26"/>
      <c r="H61" s="49">
        <v>0</v>
      </c>
      <c r="I61" s="26"/>
      <c r="J61" s="49">
        <v>0</v>
      </c>
    </row>
    <row r="62" spans="1:13" ht="21.75" customHeight="1">
      <c r="A62" s="24" t="s">
        <v>59</v>
      </c>
      <c r="B62" s="58"/>
      <c r="C62" s="59"/>
      <c r="D62" s="29">
        <v>-219703</v>
      </c>
      <c r="E62" s="26"/>
      <c r="F62" s="29">
        <v>-333440</v>
      </c>
      <c r="G62" s="26"/>
      <c r="H62" s="49">
        <v>0</v>
      </c>
      <c r="I62" s="26"/>
      <c r="J62" s="49">
        <v>0</v>
      </c>
    </row>
    <row r="63" spans="1:13" ht="21.75" customHeight="1">
      <c r="A63" s="24" t="s">
        <v>153</v>
      </c>
      <c r="D63" s="53">
        <v>-9871883</v>
      </c>
      <c r="E63" s="54"/>
      <c r="F63" s="53">
        <v>-9771299</v>
      </c>
      <c r="G63" s="48"/>
      <c r="H63" s="52">
        <v>-8994562</v>
      </c>
      <c r="I63" s="48"/>
      <c r="J63" s="52">
        <v>-9168176</v>
      </c>
      <c r="L63" s="26"/>
      <c r="M63" s="26"/>
    </row>
    <row r="64" spans="1:13" ht="21.75" customHeight="1">
      <c r="A64" s="60" t="s">
        <v>61</v>
      </c>
      <c r="D64" s="61">
        <f>SUM(D59:D63)</f>
        <v>-10503523</v>
      </c>
      <c r="E64" s="33"/>
      <c r="F64" s="61">
        <f>SUM(F59:F63)</f>
        <v>-12090508</v>
      </c>
      <c r="G64" s="33"/>
      <c r="H64" s="61">
        <f>SUM(H59:H63)</f>
        <v>-8994562</v>
      </c>
      <c r="I64" s="33"/>
      <c r="J64" s="61">
        <f>SUM(J59:J63)</f>
        <v>-9168176</v>
      </c>
      <c r="L64" s="26"/>
      <c r="M64" s="26"/>
    </row>
    <row r="65" spans="1:10" s="31" customFormat="1" ht="21.75" customHeight="1">
      <c r="A65" s="24"/>
      <c r="B65" s="32"/>
      <c r="D65" s="33"/>
      <c r="E65" s="33"/>
      <c r="F65" s="33"/>
      <c r="G65" s="33"/>
      <c r="H65" s="33"/>
      <c r="I65" s="33"/>
      <c r="J65" s="33"/>
    </row>
    <row r="66" spans="1:10" s="31" customFormat="1" ht="21.75" customHeight="1">
      <c r="A66" s="60" t="s">
        <v>112</v>
      </c>
      <c r="B66" s="32"/>
      <c r="D66" s="33"/>
      <c r="E66" s="33"/>
      <c r="F66" s="33"/>
      <c r="G66" s="33"/>
      <c r="H66" s="33"/>
      <c r="I66" s="33"/>
      <c r="J66" s="33"/>
    </row>
    <row r="67" spans="1:10" ht="21.75" customHeight="1">
      <c r="A67" s="60" t="s">
        <v>190</v>
      </c>
      <c r="B67" s="59"/>
      <c r="C67" s="59"/>
      <c r="D67" s="33">
        <f>D38+D56+D64</f>
        <v>1696075</v>
      </c>
      <c r="E67" s="33"/>
      <c r="F67" s="33">
        <f>F38+F56+F64</f>
        <v>-185920</v>
      </c>
      <c r="G67" s="33"/>
      <c r="H67" s="33">
        <f>H38+H56+H64</f>
        <v>-40314</v>
      </c>
      <c r="I67" s="33"/>
      <c r="J67" s="33">
        <f>J38+J56+J64</f>
        <v>308960</v>
      </c>
    </row>
    <row r="68" spans="1:10" ht="21.75" customHeight="1">
      <c r="A68" s="59" t="s">
        <v>185</v>
      </c>
      <c r="B68" s="59"/>
      <c r="C68" s="59"/>
      <c r="D68" s="26"/>
      <c r="E68" s="26"/>
      <c r="F68" s="26"/>
      <c r="G68" s="26"/>
      <c r="H68" s="29"/>
      <c r="I68" s="26"/>
      <c r="J68" s="29"/>
    </row>
    <row r="69" spans="1:10" s="13" customFormat="1" ht="21.75" customHeight="1">
      <c r="A69" s="4" t="s">
        <v>186</v>
      </c>
      <c r="B69" s="63"/>
      <c r="C69" s="4"/>
      <c r="D69" s="18">
        <v>-163</v>
      </c>
      <c r="E69" s="18"/>
      <c r="F69" s="18">
        <v>20</v>
      </c>
      <c r="G69" s="18"/>
      <c r="H69" s="6">
        <v>0</v>
      </c>
      <c r="I69" s="18"/>
      <c r="J69" s="6">
        <v>0</v>
      </c>
    </row>
    <row r="70" spans="1:10" ht="21.75" hidden="1" customHeight="1">
      <c r="A70" s="59" t="s">
        <v>187</v>
      </c>
      <c r="B70" s="59"/>
      <c r="C70" s="59"/>
      <c r="D70" s="26"/>
      <c r="E70" s="26"/>
      <c r="F70" s="26"/>
      <c r="G70" s="26"/>
      <c r="H70" s="29"/>
      <c r="I70" s="26"/>
      <c r="J70" s="29"/>
    </row>
    <row r="71" spans="1:10" ht="21.75" hidden="1" customHeight="1">
      <c r="A71" s="59" t="s">
        <v>189</v>
      </c>
      <c r="B71" s="59"/>
      <c r="C71" s="59"/>
      <c r="D71" s="26"/>
      <c r="E71" s="26"/>
      <c r="F71" s="26"/>
      <c r="G71" s="26"/>
      <c r="H71" s="29"/>
      <c r="I71" s="26"/>
      <c r="J71" s="29"/>
    </row>
    <row r="72" spans="1:10" ht="21.75" hidden="1" customHeight="1">
      <c r="A72" s="59" t="s">
        <v>188</v>
      </c>
      <c r="B72" s="59"/>
      <c r="C72" s="59"/>
      <c r="D72" s="18"/>
      <c r="E72" s="18"/>
      <c r="F72" s="16">
        <v>0</v>
      </c>
      <c r="G72" s="18"/>
      <c r="H72" s="16">
        <v>0</v>
      </c>
      <c r="I72" s="18"/>
      <c r="J72" s="16">
        <v>0</v>
      </c>
    </row>
    <row r="73" spans="1:10" ht="21.75" customHeight="1">
      <c r="A73" s="60" t="s">
        <v>112</v>
      </c>
      <c r="B73" s="59"/>
      <c r="C73" s="59"/>
      <c r="D73" s="98">
        <f>SUM(D67:D72)</f>
        <v>1695912</v>
      </c>
      <c r="E73" s="26"/>
      <c r="F73" s="98">
        <f>SUM(F67:F72)</f>
        <v>-185900</v>
      </c>
      <c r="G73" s="26"/>
      <c r="H73" s="98">
        <f>SUM(H67:H72)</f>
        <v>-40314</v>
      </c>
      <c r="I73" s="26"/>
      <c r="J73" s="98">
        <f>SUM(J67:J72)</f>
        <v>308960</v>
      </c>
    </row>
    <row r="74" spans="1:10" ht="21.75" customHeight="1">
      <c r="A74" s="59" t="s">
        <v>128</v>
      </c>
      <c r="B74" s="59"/>
      <c r="C74" s="59"/>
      <c r="D74" s="30">
        <v>2260688</v>
      </c>
      <c r="E74" s="26"/>
      <c r="F74" s="30">
        <v>3065097</v>
      </c>
      <c r="G74" s="26"/>
      <c r="H74" s="34">
        <v>205618</v>
      </c>
      <c r="I74" s="26"/>
      <c r="J74" s="34">
        <v>260238</v>
      </c>
    </row>
    <row r="75" spans="1:10" ht="21.75" customHeight="1">
      <c r="A75" s="60" t="s">
        <v>27</v>
      </c>
      <c r="C75" s="59"/>
      <c r="D75" s="18"/>
      <c r="E75" s="18"/>
      <c r="F75" s="18"/>
      <c r="G75" s="18"/>
      <c r="H75" s="6"/>
      <c r="I75" s="18"/>
      <c r="J75" s="6"/>
    </row>
    <row r="76" spans="1:10" ht="21.75" customHeight="1" thickBot="1">
      <c r="A76" s="60" t="s">
        <v>235</v>
      </c>
      <c r="B76" s="62"/>
      <c r="D76" s="37">
        <f>SUM(D73:D74)</f>
        <v>3956600</v>
      </c>
      <c r="E76" s="33"/>
      <c r="F76" s="37">
        <f>SUM(F73:F74)</f>
        <v>2879197</v>
      </c>
      <c r="G76" s="33"/>
      <c r="H76" s="37">
        <f>SUM(H73:H74)</f>
        <v>165304</v>
      </c>
      <c r="I76" s="33"/>
      <c r="J76" s="37">
        <f>SUM(J73:J74)</f>
        <v>569198</v>
      </c>
    </row>
    <row r="77" spans="1:10" ht="21.75" customHeight="1" thickTop="1">
      <c r="D77" s="26" t="str">
        <f>IF((D76-'2-4'!G11)=0,"",D76-'2-4'!G11)</f>
        <v/>
      </c>
      <c r="F77" s="26" t="str">
        <f>IF((F76-2879197)=0,"",F76-2879197)</f>
        <v/>
      </c>
      <c r="H77" s="26" t="str">
        <f>IF((H76-'2-4'!K11)=0,"",H76-'2-4'!K11)</f>
        <v/>
      </c>
      <c r="J77" s="26" t="str">
        <f>IF((J76-569198)=0,"",J76-569198)</f>
        <v/>
      </c>
    </row>
  </sheetData>
  <customSheetViews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2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3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4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5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6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7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8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9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0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1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  <customSheetView guid="{EF4C1BB4-D942-4057-AFCC-CF320E381EF4}" showPageBreaks="1" printArea="1" hiddenRows="1">
      <selection sqref="A1:J1"/>
      <rowBreaks count="1" manualBreakCount="1">
        <brk id="38" max="16383" man="1"/>
      </rowBreaks>
      <pageMargins left="0.98425196850393704" right="0.511811023622047" top="0.98425196850393704" bottom="0.98425196850393704" header="0.511811023622047" footer="0.511811023622047"/>
      <pageSetup paperSize="9" scale="70" firstPageNumber="13" fitToHeight="0" orientation="portrait" useFirstPageNumber="1" r:id="rId13"/>
      <headerFooter>
        <oddFooter>&amp;L&amp;"Cambria,Regular"&amp;10ดูหมายเหตุประกอบงบการเงินแบบย่อ&amp;C&amp;"Tahoma,Regular"&amp;10- &amp;P -</oddFooter>
      </headerFooter>
    </customSheetView>
  </customSheetViews>
  <mergeCells count="10">
    <mergeCell ref="D43:F43"/>
    <mergeCell ref="H43:J43"/>
    <mergeCell ref="A1:J1"/>
    <mergeCell ref="A2:J2"/>
    <mergeCell ref="A3:J3"/>
    <mergeCell ref="A39:J39"/>
    <mergeCell ref="A40:J40"/>
    <mergeCell ref="A41:J41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3" fitToHeight="0" orientation="portrait" useFirstPageNumber="1" r:id="rId14"/>
  <headerFooter>
    <oddFooter>&amp;L&amp;"Cambria,Regular"&amp;10ดูหมายเหตุประกอบงบการเงินแบบย่อ&amp;C&amp;"Tahoma,Regular"&amp;10- &amp;P -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5-8</vt:lpstr>
      <vt:lpstr>9-10</vt:lpstr>
      <vt:lpstr>11-12</vt:lpstr>
      <vt:lpstr>13-14</vt:lpstr>
      <vt:lpstr>'11-12'!Print_Area</vt:lpstr>
      <vt:lpstr>'13-14'!Print_Area</vt:lpstr>
      <vt:lpstr>'2-4'!Print_Area</vt:lpstr>
      <vt:lpstr>'5-8'!Print_Area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2018-10-17T07:32:40Z</cp:lastPrinted>
  <dcterms:created xsi:type="dcterms:W3CDTF">2002-02-13T03:44:37Z</dcterms:created>
  <dcterms:modified xsi:type="dcterms:W3CDTF">2018-11-02T04:35:49Z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