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updateLinks="never" defaultThemeVersion="124226"/>
  <bookViews>
    <workbookView xWindow="-15" yWindow="-15" windowWidth="10245" windowHeight="8160"/>
  </bookViews>
  <sheets>
    <sheet name="bs 2-4" sheetId="5" r:id="rId1"/>
    <sheet name="pl 5-6" sheetId="1" r:id="rId2"/>
    <sheet name="pl 7-8" sheetId="7" r:id="rId3"/>
    <sheet name="sh 9-10" sheetId="2" r:id="rId4"/>
    <sheet name="sh 11-12" sheetId="4" r:id="rId5"/>
    <sheet name="cf 13-14" sheetId="3" r:id="rId6"/>
  </sheets>
  <definedNames>
    <definedName name="_xlnm.Print_Area" localSheetId="0">'bs 2-4'!$A$1:$L$112</definedName>
    <definedName name="_xlnm.Print_Area" localSheetId="5">'cf 13-14'!$A$1:$J$77</definedName>
    <definedName name="_xlnm.Print_Area" localSheetId="1">'pl 5-6'!$A$1:$L$83</definedName>
    <definedName name="_xlnm.Print_Area" localSheetId="2">'pl 7-8'!$A$1:$L$83</definedName>
    <definedName name="_xlnm.Print_Area" localSheetId="4">'sh 11-12'!$A$1:$AA$53</definedName>
    <definedName name="_xlnm.Print_Area" localSheetId="3">'sh 9-10'!$A$1:$AF$58</definedName>
  </definedNames>
  <calcPr calcId="145621" calcOnSave="0"/>
</workbook>
</file>

<file path=xl/calcChain.xml><?xml version="1.0" encoding="utf-8"?>
<calcChain xmlns="http://schemas.openxmlformats.org/spreadsheetml/2006/main">
  <c r="AC50" i="2" l="1"/>
  <c r="L68" i="7"/>
  <c r="J68" i="7"/>
  <c r="H68" i="7"/>
  <c r="F68" i="7"/>
  <c r="L68" i="1"/>
  <c r="J68" i="1"/>
  <c r="H68" i="1"/>
  <c r="F68" i="1"/>
  <c r="F29" i="1"/>
  <c r="H29" i="1"/>
  <c r="J29" i="1"/>
  <c r="L29" i="1"/>
  <c r="D59" i="3" l="1"/>
  <c r="F59" i="3"/>
  <c r="Y42" i="4"/>
  <c r="AA42" i="4" s="1"/>
  <c r="Y43" i="4"/>
  <c r="AA43" i="4" s="1"/>
  <c r="Y46" i="2"/>
  <c r="AA46" i="2" s="1"/>
  <c r="AE46" i="2" s="1"/>
  <c r="Y47" i="2"/>
  <c r="AA47" i="2" s="1"/>
  <c r="AE47" i="2" s="1"/>
  <c r="F82" i="1" l="1"/>
  <c r="H82" i="1"/>
  <c r="J82" i="1"/>
  <c r="L82" i="1"/>
  <c r="J59" i="3" l="1"/>
  <c r="H59" i="3"/>
  <c r="M46" i="4"/>
  <c r="Y16" i="4"/>
  <c r="AA16" i="4" s="1"/>
  <c r="M18" i="4"/>
  <c r="M50" i="2"/>
  <c r="Y18" i="2"/>
  <c r="AA18" i="2" s="1"/>
  <c r="AE18" i="2" s="1"/>
  <c r="M20" i="2"/>
  <c r="L82" i="7" l="1"/>
  <c r="J82" i="7"/>
  <c r="H82" i="7"/>
  <c r="F82" i="7"/>
  <c r="L73" i="7"/>
  <c r="J73" i="7"/>
  <c r="H73" i="7"/>
  <c r="F73" i="7"/>
  <c r="F75" i="7"/>
  <c r="L41" i="7"/>
  <c r="J41" i="7"/>
  <c r="J56" i="7" s="1"/>
  <c r="H41" i="7"/>
  <c r="F41" i="7"/>
  <c r="L29" i="7"/>
  <c r="J29" i="7"/>
  <c r="H29" i="7"/>
  <c r="F29" i="7"/>
  <c r="L19" i="7"/>
  <c r="J19" i="7"/>
  <c r="J32" i="7" s="1"/>
  <c r="J34" i="7" s="1"/>
  <c r="J36" i="7" s="1"/>
  <c r="H10" i="3" s="1"/>
  <c r="H19" i="7"/>
  <c r="F19" i="7"/>
  <c r="F32" i="7" s="1"/>
  <c r="F34" i="7" s="1"/>
  <c r="F36" i="7" s="1"/>
  <c r="J75" i="7" l="1"/>
  <c r="J77" i="7" s="1"/>
  <c r="F56" i="7"/>
  <c r="F77" i="7" s="1"/>
  <c r="D10" i="3"/>
  <c r="H56" i="7"/>
  <c r="F10" i="3"/>
  <c r="L56" i="7"/>
  <c r="J10" i="3"/>
  <c r="L75" i="7"/>
  <c r="L32" i="7"/>
  <c r="L34" i="7" s="1"/>
  <c r="L36" i="7" s="1"/>
  <c r="H75" i="7"/>
  <c r="H77" i="7" s="1"/>
  <c r="H32" i="7"/>
  <c r="H34" i="7" s="1"/>
  <c r="H36" i="7" s="1"/>
  <c r="L77" i="7" l="1"/>
  <c r="Y44" i="4"/>
  <c r="AA44" i="4" s="1"/>
  <c r="Y48" i="2"/>
  <c r="AA48" i="2" s="1"/>
  <c r="AE48" i="2" s="1"/>
  <c r="J67" i="3" l="1"/>
  <c r="H67" i="3"/>
  <c r="F67" i="3"/>
  <c r="D67" i="3"/>
  <c r="L73" i="1" l="1"/>
  <c r="J73" i="1"/>
  <c r="H73" i="1"/>
  <c r="F73" i="1"/>
  <c r="H40" i="5" l="1"/>
  <c r="L40" i="5"/>
  <c r="J107" i="5"/>
  <c r="J109" i="5" s="1"/>
  <c r="F77" i="5"/>
  <c r="J68" i="5"/>
  <c r="F68" i="5"/>
  <c r="J40" i="5"/>
  <c r="F40" i="5"/>
  <c r="J25" i="5"/>
  <c r="F25" i="5"/>
  <c r="W52" i="4"/>
  <c r="W53" i="4" s="1"/>
  <c r="U52" i="4"/>
  <c r="U53" i="4" s="1"/>
  <c r="S52" i="4"/>
  <c r="S53" i="4" s="1"/>
  <c r="Q52" i="4"/>
  <c r="Q53" i="4" s="1"/>
  <c r="Y51" i="4"/>
  <c r="AA51" i="4" s="1"/>
  <c r="Y49" i="4"/>
  <c r="Y46" i="4"/>
  <c r="Y41" i="4"/>
  <c r="Y40" i="4"/>
  <c r="AA40" i="4" s="1"/>
  <c r="Y38" i="4"/>
  <c r="W24" i="4"/>
  <c r="W25" i="4" s="1"/>
  <c r="S24" i="4"/>
  <c r="S25" i="4" s="1"/>
  <c r="R24" i="4"/>
  <c r="Q24" i="4"/>
  <c r="Q25" i="4" s="1"/>
  <c r="Y23" i="4"/>
  <c r="AA23" i="4" s="1"/>
  <c r="Y21" i="4"/>
  <c r="Y18" i="4"/>
  <c r="Y15" i="4"/>
  <c r="AA15" i="4" s="1"/>
  <c r="Y14" i="4"/>
  <c r="AA14" i="4" s="1"/>
  <c r="Y12" i="4"/>
  <c r="AC56" i="2"/>
  <c r="AC57" i="2" s="1"/>
  <c r="M56" i="2"/>
  <c r="M57" i="2" s="1"/>
  <c r="AC26" i="2"/>
  <c r="AC27" i="2" s="1"/>
  <c r="H41" i="1"/>
  <c r="F41" i="1"/>
  <c r="Y25" i="2"/>
  <c r="AA25" i="2" s="1"/>
  <c r="AE25" i="2" s="1"/>
  <c r="U24" i="4"/>
  <c r="U25" i="4" s="1"/>
  <c r="O24" i="4"/>
  <c r="O25" i="4" s="1"/>
  <c r="K24" i="4"/>
  <c r="K25" i="4" s="1"/>
  <c r="I24" i="4"/>
  <c r="I25" i="4" s="1"/>
  <c r="G24" i="4"/>
  <c r="G25" i="4" s="1"/>
  <c r="W26" i="2"/>
  <c r="W27" i="2" s="1"/>
  <c r="U26" i="2"/>
  <c r="U27" i="2" s="1"/>
  <c r="S26" i="2"/>
  <c r="S27" i="2" s="1"/>
  <c r="Q26" i="2"/>
  <c r="Q27" i="2" s="1"/>
  <c r="O26" i="2"/>
  <c r="O27" i="2" s="1"/>
  <c r="K26" i="2"/>
  <c r="K27" i="2" s="1"/>
  <c r="I26" i="2"/>
  <c r="I27" i="2" s="1"/>
  <c r="G26" i="2"/>
  <c r="G27" i="2" s="1"/>
  <c r="Y14" i="2"/>
  <c r="AA14" i="2" s="1"/>
  <c r="AE14" i="2" s="1"/>
  <c r="Y23" i="2"/>
  <c r="AA23" i="2" s="1"/>
  <c r="AE23" i="2" s="1"/>
  <c r="O52" i="4"/>
  <c r="O53" i="4" s="1"/>
  <c r="K52" i="4"/>
  <c r="K53" i="4" s="1"/>
  <c r="I52" i="4"/>
  <c r="I53" i="4" s="1"/>
  <c r="G52" i="4"/>
  <c r="G53" i="4" s="1"/>
  <c r="G56" i="2"/>
  <c r="I56" i="2"/>
  <c r="I57" i="2" s="1"/>
  <c r="K56" i="2"/>
  <c r="O56" i="2"/>
  <c r="O57" i="2" s="1"/>
  <c r="Q56" i="2"/>
  <c r="Q57" i="2" s="1"/>
  <c r="S56" i="2"/>
  <c r="S57" i="2" s="1"/>
  <c r="U56" i="2"/>
  <c r="U57" i="2" s="1"/>
  <c r="W56" i="2"/>
  <c r="W57" i="2" s="1"/>
  <c r="Y53" i="2"/>
  <c r="AA53" i="2" s="1"/>
  <c r="AE53" i="2" s="1"/>
  <c r="Y55" i="2"/>
  <c r="AA55" i="2" s="1"/>
  <c r="AE55" i="2" s="1"/>
  <c r="L107" i="5"/>
  <c r="L109" i="5" s="1"/>
  <c r="H107" i="5"/>
  <c r="H109" i="5" s="1"/>
  <c r="L77" i="5"/>
  <c r="H77" i="5"/>
  <c r="L68" i="5"/>
  <c r="H68" i="5"/>
  <c r="L25" i="5"/>
  <c r="H25" i="5"/>
  <c r="Y50" i="2"/>
  <c r="AA50" i="2" s="1"/>
  <c r="Y45" i="2"/>
  <c r="AA45" i="2" s="1"/>
  <c r="AE45" i="2" s="1"/>
  <c r="Y44" i="2"/>
  <c r="AA44" i="2" s="1"/>
  <c r="AE44" i="2" s="1"/>
  <c r="Y20" i="2"/>
  <c r="AA20" i="2" s="1"/>
  <c r="AA17" i="2"/>
  <c r="AE17" i="2" s="1"/>
  <c r="Y16" i="2"/>
  <c r="AA16" i="2" s="1"/>
  <c r="AE16" i="2" s="1"/>
  <c r="J19" i="1"/>
  <c r="F19" i="1"/>
  <c r="L19" i="1"/>
  <c r="H19" i="1"/>
  <c r="Y42" i="2"/>
  <c r="AA18" i="4"/>
  <c r="L41" i="1"/>
  <c r="M52" i="4"/>
  <c r="M53" i="4" s="1"/>
  <c r="J41" i="1"/>
  <c r="J77" i="5"/>
  <c r="AA46" i="4"/>
  <c r="F107" i="5"/>
  <c r="F109" i="5" s="1"/>
  <c r="AA41" i="4" l="1"/>
  <c r="AA12" i="4"/>
  <c r="L56" i="1"/>
  <c r="J28" i="3"/>
  <c r="J39" i="3" s="1"/>
  <c r="F56" i="1"/>
  <c r="D28" i="3"/>
  <c r="D39" i="3" s="1"/>
  <c r="J56" i="1"/>
  <c r="H28" i="3"/>
  <c r="H39" i="3" s="1"/>
  <c r="H56" i="1"/>
  <c r="F28" i="3"/>
  <c r="F39" i="3" s="1"/>
  <c r="H42" i="5"/>
  <c r="AA42" i="2"/>
  <c r="AE42" i="2" s="1"/>
  <c r="K57" i="2"/>
  <c r="H79" i="5"/>
  <c r="H111" i="5" s="1"/>
  <c r="Y52" i="4"/>
  <c r="Y53" i="4" s="1"/>
  <c r="F75" i="1"/>
  <c r="F32" i="1"/>
  <c r="F34" i="1" s="1"/>
  <c r="F36" i="1" s="1"/>
  <c r="J75" i="1"/>
  <c r="L79" i="5"/>
  <c r="L111" i="5" s="1"/>
  <c r="F42" i="5"/>
  <c r="L42" i="5"/>
  <c r="Y24" i="4"/>
  <c r="Y25" i="4" s="1"/>
  <c r="Y26" i="2"/>
  <c r="Y27" i="2" s="1"/>
  <c r="L75" i="1"/>
  <c r="H75" i="1"/>
  <c r="H77" i="1" s="1"/>
  <c r="M24" i="4"/>
  <c r="M25" i="4" s="1"/>
  <c r="L32" i="1"/>
  <c r="L34" i="1" s="1"/>
  <c r="L36" i="1" s="1"/>
  <c r="H32" i="1"/>
  <c r="H34" i="1" s="1"/>
  <c r="H36" i="1" s="1"/>
  <c r="J32" i="1"/>
  <c r="J34" i="1" s="1"/>
  <c r="J36" i="1" s="1"/>
  <c r="J79" i="5"/>
  <c r="J111" i="5" s="1"/>
  <c r="J42" i="5"/>
  <c r="AE20" i="2"/>
  <c r="AE26" i="2" s="1"/>
  <c r="AE27" i="2" s="1"/>
  <c r="AA26" i="2"/>
  <c r="AA27" i="2" s="1"/>
  <c r="AA38" i="4"/>
  <c r="F79" i="5"/>
  <c r="F111" i="5" s="1"/>
  <c r="G57" i="2"/>
  <c r="AE50" i="2"/>
  <c r="AE56" i="2" s="1"/>
  <c r="AA56" i="2"/>
  <c r="Y56" i="2"/>
  <c r="Y57" i="2" s="1"/>
  <c r="AA21" i="4"/>
  <c r="AA24" i="4" s="1"/>
  <c r="M26" i="2"/>
  <c r="M27" i="2" s="1"/>
  <c r="AA49" i="4"/>
  <c r="AA52" i="4" s="1"/>
  <c r="AA53" i="4" s="1"/>
  <c r="AA25" i="4" l="1"/>
  <c r="F77" i="1"/>
  <c r="J77" i="1"/>
  <c r="L77" i="1"/>
  <c r="AA57" i="2"/>
  <c r="AE57" i="2"/>
  <c r="H70" i="3" l="1"/>
  <c r="H74" i="3" s="1"/>
  <c r="H77" i="3" s="1"/>
  <c r="F70" i="3"/>
  <c r="F74" i="3" s="1"/>
  <c r="F77" i="3" s="1"/>
  <c r="J70" i="3"/>
  <c r="J74" i="3" s="1"/>
  <c r="J77" i="3" s="1"/>
  <c r="D70" i="3"/>
  <c r="D74" i="3" s="1"/>
  <c r="D77" i="3" s="1"/>
</calcChain>
</file>

<file path=xl/sharedStrings.xml><?xml version="1.0" encoding="utf-8"?>
<sst xmlns="http://schemas.openxmlformats.org/spreadsheetml/2006/main" count="588" uniqueCount="256">
  <si>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</si>
  <si>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</si>
  <si>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</si>
  <si>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</si>
  <si>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</si>
  <si>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</si>
  <si>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</si>
  <si>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</si>
  <si>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</si>
  <si>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</si>
  <si>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</si>
  <si>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</si>
  <si>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</si>
  <si>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</si>
  <si>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Other income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</si>
  <si>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</si>
  <si>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</si>
  <si>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</si>
  <si>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</si>
  <si>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</si>
  <si>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</si>
  <si>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</si>
  <si>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</si>
  <si>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</si>
  <si>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</si>
  <si>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</si>
  <si>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</si>
  <si>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</si>
  <si>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</si>
  <si>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</si>
  <si>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Note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</si>
  <si>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</si>
  <si>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</si>
  <si>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</si>
  <si>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</si>
  <si>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</si>
  <si>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</si>
  <si>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</si>
  <si>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</si>
  <si>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</si>
  <si>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</si>
  <si>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</si>
  <si>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</si>
  <si>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</si>
  <si>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</si>
  <si>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</si>
  <si>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</si>
  <si>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</si>
  <si>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</si>
  <si>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</si>
  <si>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</si>
  <si>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</si>
  <si>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</si>
  <si>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</si>
  <si>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Dividends</t>
  </si>
  <si>
    <t>Operating agreement fee</t>
  </si>
  <si>
    <t xml:space="preserve">Accrued operating agreement fees </t>
  </si>
  <si>
    <t xml:space="preserve">   cash equivalents</t>
  </si>
  <si>
    <t>Unappropriated</t>
  </si>
  <si>
    <t>Long-term borrowings</t>
  </si>
  <si>
    <t>Profit before income tax expense</t>
  </si>
  <si>
    <t>Retain earnings</t>
  </si>
  <si>
    <t xml:space="preserve">Profit before finance costs and </t>
  </si>
  <si>
    <t>Finance costs</t>
  </si>
  <si>
    <t>Purchase of other intangible assets</t>
  </si>
  <si>
    <t>Depreciation and amortisation</t>
  </si>
  <si>
    <t>Trade and other receivables</t>
  </si>
  <si>
    <t>Investments in subsidiaries</t>
  </si>
  <si>
    <t>Investments in associates</t>
  </si>
  <si>
    <t>Trade and other payables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</si>
  <si>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</si>
  <si>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</si>
  <si>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</si>
  <si>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</si>
  <si>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</si>
  <si>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</si>
  <si>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</si>
  <si>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</si>
  <si>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</si>
  <si>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</si>
  <si>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</si>
  <si>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</si>
  <si>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</si>
  <si>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 xml:space="preserve">available-for-sale 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</si>
  <si>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</si>
  <si>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</si>
  <si>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</si>
  <si>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</si>
  <si>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</si>
  <si>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</si>
  <si>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</si>
  <si>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</si>
  <si>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</si>
  <si>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</si>
  <si>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</si>
  <si>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Current investments</t>
  </si>
  <si>
    <t>Net foreign exchange gain</t>
  </si>
  <si>
    <t>Administrative expenses</t>
  </si>
  <si>
    <t>Net cash from operating activities</t>
  </si>
  <si>
    <t>Net increase (decrease) in cash and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</si>
  <si>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</si>
  <si>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</si>
  <si>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</si>
  <si>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</si>
  <si>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</si>
  <si>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</si>
  <si>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</si>
  <si>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Revenue</t>
  </si>
  <si>
    <t>Total revenue</t>
  </si>
  <si>
    <t>(Increase) decrease in current investments</t>
  </si>
  <si>
    <t>Investments in joint ventures</t>
  </si>
  <si>
    <t>Allowance for doubtful accounts</t>
  </si>
  <si>
    <t>Property, plant and equipment</t>
  </si>
  <si>
    <t>Share - based payment</t>
  </si>
  <si>
    <t>Past and current service costs of employee</t>
  </si>
  <si>
    <t>Purchase of property, plant and equipment</t>
  </si>
  <si>
    <t>Cash and cash equivalents at 1 January</t>
  </si>
  <si>
    <t>31 December</t>
  </si>
  <si>
    <t>Amounts due to related parties</t>
  </si>
  <si>
    <t xml:space="preserve">   and share-based payment expense</t>
  </si>
  <si>
    <t>Net cash (used in) provided from investing activities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</si>
  <si>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</si>
  <si>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</si>
  <si>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</si>
  <si>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</si>
  <si>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</si>
  <si>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</si>
  <si>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</si>
  <si>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</si>
  <si>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</si>
  <si>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</si>
  <si>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t>Opening balance at 1 January 2017</t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</si>
  <si>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</si>
  <si>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</si>
  <si>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</si>
  <si>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</si>
  <si>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</si>
  <si>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</si>
  <si>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</si>
  <si>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and loans to related parties</t>
  </si>
  <si>
    <t>Amounts due from, advances</t>
  </si>
  <si>
    <t>Current portion of long-term</t>
  </si>
  <si>
    <t>loans to related parties</t>
  </si>
  <si>
    <t>to related parties</t>
  </si>
  <si>
    <t>operating agreements</t>
  </si>
  <si>
    <t>Intangible assets under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</si>
  <si>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</si>
  <si>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</si>
  <si>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</si>
  <si>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</si>
  <si>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</si>
  <si>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</si>
  <si>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</si>
  <si>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</si>
  <si>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- ordinary shares</t>
  </si>
  <si>
    <t>Issued and paid-up share capital</t>
  </si>
  <si>
    <t>Appropriated</t>
  </si>
  <si>
    <t>Legal reserve</t>
  </si>
  <si>
    <t>holders of the Company</t>
  </si>
  <si>
    <t>income tax expense</t>
  </si>
  <si>
    <t>net of income tax</t>
  </si>
  <si>
    <t xml:space="preserve">Items that are or may be reclassified </t>
  </si>
  <si>
    <t>to profit or loss</t>
  </si>
  <si>
    <t>Items that will never be reclassified</t>
  </si>
  <si>
    <t xml:space="preserve">   loans to related parties</t>
  </si>
  <si>
    <t>Increase in amounts due from, advances and</t>
  </si>
  <si>
    <t>Non-current assets or disposal</t>
  </si>
  <si>
    <t>for sale</t>
  </si>
  <si>
    <t>groups classified as held</t>
  </si>
  <si>
    <t>Other long-term investments</t>
  </si>
  <si>
    <t>Liabilities included in diaposal</t>
  </si>
  <si>
    <t>for employee benefit</t>
  </si>
  <si>
    <t>Distribution costs</t>
  </si>
  <si>
    <t>Exchange differences on translating</t>
  </si>
  <si>
    <t>financial statement</t>
  </si>
  <si>
    <t>Gains (losses) on remeasuring investments</t>
  </si>
  <si>
    <t>held as available for sale</t>
  </si>
  <si>
    <t>Total components of other comprehensive income</t>
  </si>
  <si>
    <t>that will be reclassified to profit or loss</t>
  </si>
  <si>
    <t>Components of other comprehensive income</t>
  </si>
  <si>
    <t>that will not be reclassified to profit or loss</t>
  </si>
  <si>
    <t>Owners of parent</t>
  </si>
  <si>
    <t>Trade and other current</t>
  </si>
  <si>
    <t>receivables</t>
  </si>
  <si>
    <t>Trade and other current payables</t>
  </si>
  <si>
    <t>long-term liabilities</t>
  </si>
  <si>
    <t>Current income tax payable</t>
  </si>
  <si>
    <t>Non-current provisions</t>
  </si>
  <si>
    <t>Shareholders’ equity</t>
  </si>
  <si>
    <t>Share premium on</t>
  </si>
  <si>
    <t>ordinary shares</t>
  </si>
  <si>
    <t>Other components of</t>
  </si>
  <si>
    <t>shareholders’ equity</t>
  </si>
  <si>
    <t>subsidiaries</t>
  </si>
  <si>
    <t>joint ventures</t>
  </si>
  <si>
    <t>to owners of parent (Baht per share)</t>
  </si>
  <si>
    <t>net of tax</t>
  </si>
  <si>
    <t>Translating</t>
  </si>
  <si>
    <t>financial</t>
  </si>
  <si>
    <t>statement</t>
  </si>
  <si>
    <t>Net increase (decrease) in cash and cash</t>
  </si>
  <si>
    <t xml:space="preserve">   equivalents before effects of exchange rate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</si>
  <si>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</si>
  <si>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</si>
  <si>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</si>
  <si>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</si>
  <si>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 xml:space="preserve">   associates</t>
  </si>
  <si>
    <t>Share of other comprehensive income of an associate</t>
  </si>
  <si>
    <t>Unit: Thousand Baht</t>
  </si>
  <si>
    <t>(Unaudited)</t>
  </si>
  <si>
    <t>Profit for the period</t>
  </si>
  <si>
    <t xml:space="preserve">Other comprehensive income for the period, </t>
  </si>
  <si>
    <t>Total comprehensive income for the period</t>
  </si>
  <si>
    <t>Changes in equity for the period</t>
  </si>
  <si>
    <t>Comprehensive income for the period</t>
  </si>
  <si>
    <t>Other comprehensive income for the period</t>
  </si>
  <si>
    <t>Opening balance at 1 January 2018</t>
  </si>
  <si>
    <t>Balance at 1 January 2017</t>
  </si>
  <si>
    <t>Balance at 1 January 2018</t>
  </si>
  <si>
    <t>6, 3</t>
  </si>
  <si>
    <t>3, 11</t>
  </si>
  <si>
    <t>Dividend payable</t>
  </si>
  <si>
    <t>Dividend receivable</t>
  </si>
  <si>
    <t>Net foreign exchange loss</t>
  </si>
  <si>
    <t>Disposal of investment in a subsidiary</t>
  </si>
  <si>
    <t>Allowance for obsolete inventory</t>
  </si>
  <si>
    <t>Cash proceed from disposal of an investment</t>
  </si>
  <si>
    <t>Cash proceed from disposal of equipment</t>
  </si>
  <si>
    <t>Share of profit of</t>
  </si>
  <si>
    <t>Gain on sale of an investment</t>
  </si>
  <si>
    <t>Tax expense</t>
  </si>
  <si>
    <t>Impairment loss on investment</t>
  </si>
  <si>
    <t>Dividend received</t>
  </si>
  <si>
    <t>Dividend paid</t>
  </si>
  <si>
    <t>Change in non-controlling interest in an associate</t>
  </si>
  <si>
    <t>Long-term loans</t>
  </si>
  <si>
    <t>Unrealised gain</t>
  </si>
  <si>
    <t>on dilution from</t>
  </si>
  <si>
    <t>and others</t>
  </si>
  <si>
    <t>AS AT 30 SEPTEMBER 2018</t>
  </si>
  <si>
    <t>30 September</t>
  </si>
  <si>
    <t>FOR THE THREE-MONTH PERIOD ENDED 30 SEPTEMBER 2018 (UNAUDITED)</t>
  </si>
  <si>
    <t>FOR THE NINE-MONTH PERIOD ENDED 30 SEPTEMBER 2018 (UNAUDITED)</t>
  </si>
  <si>
    <t>For the nine-month period ended 30 September 2017</t>
  </si>
  <si>
    <t>Balance at 30 September 2017</t>
  </si>
  <si>
    <t>For the nine-month period ended 30 September 2018</t>
  </si>
  <si>
    <t>Balance at 30 September 2018</t>
  </si>
  <si>
    <t>For the nine-month ended 30 September 2017</t>
  </si>
  <si>
    <t>Cash and cash equivalents at 30 September</t>
  </si>
  <si>
    <t>Increased in share capital of a subsidiary</t>
  </si>
  <si>
    <t>Revenues from sales and revenues from services</t>
  </si>
  <si>
    <t>Costs of sales of goods and costs of rendering of services</t>
  </si>
  <si>
    <r>
      <t xml:space="preserve">STATEMENTS OF CHANGES IN EQUITY </t>
    </r>
    <r>
      <rPr>
        <sz val="11"/>
        <rFont val="Arial"/>
        <family val="2"/>
      </rPr>
      <t>(CONTINUED)</t>
    </r>
  </si>
  <si>
    <t>Cash paid for acquisition of associates</t>
  </si>
  <si>
    <t>Cash paid for long-term investment</t>
  </si>
  <si>
    <t xml:space="preserve">Unrealised (gain) loss on foreign exchange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</si>
</sst>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i/>
      <sz val="11"/>
      <color rgb="FFFF0000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227">
    <xf numFmtId="0" fontId="0" fillId="0" borderId="0" xfId="0"/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41" fontId="1" fillId="0" borderId="0" xfId="4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 vertical="center"/>
    </xf>
    <xf numFmtId="41" fontId="1" fillId="0" borderId="2" xfId="2" applyNumberFormat="1" applyFont="1" applyFill="1" applyBorder="1" applyAlignment="1">
      <alignment horizont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Border="1"/>
    <xf numFmtId="41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/>
    <xf numFmtId="41" fontId="1" fillId="0" borderId="0" xfId="0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Continuous" vertical="center"/>
    </xf>
    <xf numFmtId="164" fontId="1" fillId="0" borderId="0" xfId="1" applyFont="1" applyFill="1"/>
    <xf numFmtId="41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1" fontId="9" fillId="0" borderId="0" xfId="2" applyNumberFormat="1" applyFont="1" applyFill="1" applyBorder="1" applyAlignment="1">
      <alignment horizontal="center"/>
    </xf>
    <xf numFmtId="41" fontId="9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5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65" fontId="1" fillId="0" borderId="0" xfId="0" applyNumberFormat="1" applyFont="1" applyFill="1" applyBorder="1" applyAlignment="1">
      <alignment horizontal="centerContinuous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5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165" fontId="1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168" fontId="1" fillId="0" borderId="4" xfId="0" applyNumberFormat="1" applyFont="1" applyFill="1" applyBorder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41" fontId="1" fillId="0" borderId="0" xfId="2" applyNumberFormat="1" applyFont="1" applyFill="1" applyAlignment="1"/>
    <xf numFmtId="41" fontId="1" fillId="0" borderId="0" xfId="0" quotePrefix="1" applyNumberFormat="1" applyFont="1" applyFill="1" applyAlignment="1">
      <alignment horizontal="right"/>
    </xf>
    <xf numFmtId="41" fontId="1" fillId="0" borderId="0" xfId="0" applyNumberFormat="1" applyFont="1" applyFill="1" applyAlignment="1">
      <alignment horizontal="right"/>
    </xf>
    <xf numFmtId="41" fontId="1" fillId="0" borderId="0" xfId="1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1" fillId="0" borderId="5" xfId="1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centerContinuous" vertical="center"/>
    </xf>
    <xf numFmtId="0" fontId="11" fillId="0" borderId="0" xfId="0" applyFont="1" applyFill="1" applyBorder="1" applyAlignment="1">
      <alignment horizontal="centerContinuous"/>
    </xf>
    <xf numFmtId="165" fontId="10" fillId="0" borderId="0" xfId="0" applyNumberFormat="1" applyFont="1" applyFill="1" applyBorder="1" applyAlignment="1">
      <alignment horizontal="centerContinuous"/>
    </xf>
    <xf numFmtId="0" fontId="11" fillId="0" borderId="2" xfId="0" applyFont="1" applyFill="1" applyBorder="1" applyAlignment="1">
      <alignment horizontal="centerContinuous"/>
    </xf>
    <xf numFmtId="165" fontId="10" fillId="0" borderId="2" xfId="0" applyNumberFormat="1" applyFont="1" applyFill="1" applyBorder="1" applyAlignment="1">
      <alignment horizontal="centerContinuous"/>
    </xf>
    <xf numFmtId="0" fontId="1" fillId="0" borderId="0" xfId="0" quotePrefix="1" applyFont="1" applyFill="1" applyAlignment="1"/>
    <xf numFmtId="0" fontId="1" fillId="0" borderId="0" xfId="0" quotePrefix="1" applyFont="1" applyFill="1" applyAlignment="1">
      <alignment vertical="center"/>
    </xf>
    <xf numFmtId="166" fontId="1" fillId="0" borderId="0" xfId="1" applyNumberFormat="1" applyFont="1" applyFill="1" applyBorder="1" applyAlignment="1">
      <alignment horizontal="right"/>
    </xf>
    <xf numFmtId="0" fontId="0" fillId="0" borderId="0" xfId="0" applyFill="1"/>
    <xf numFmtId="41" fontId="1" fillId="0" borderId="2" xfId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Continuous"/>
    </xf>
    <xf numFmtId="0" fontId="13" fillId="0" borderId="0" xfId="0" applyFont="1" applyFill="1" applyBorder="1" applyAlignment="1">
      <alignment horizontal="centerContinuous"/>
    </xf>
    <xf numFmtId="165" fontId="14" fillId="0" borderId="0" xfId="0" applyNumberFormat="1" applyFont="1" applyFill="1" applyBorder="1" applyAlignment="1">
      <alignment horizontal="centerContinuous"/>
    </xf>
    <xf numFmtId="0" fontId="14" fillId="0" borderId="0" xfId="0" applyFont="1" applyFill="1" applyAlignment="1">
      <alignment horizontal="centerContinuous"/>
    </xf>
    <xf numFmtId="0" fontId="14" fillId="0" borderId="0" xfId="0" applyFont="1" applyFill="1" applyBorder="1" applyAlignment="1">
      <alignment horizontal="centerContinuous"/>
    </xf>
    <xf numFmtId="0" fontId="14" fillId="0" borderId="0" xfId="0" applyFont="1" applyFill="1" applyBorder="1" applyAlignment="1"/>
    <xf numFmtId="0" fontId="15" fillId="0" borderId="0" xfId="0" applyFont="1" applyFill="1" applyBorder="1" applyAlignment="1">
      <alignment horizontal="centerContinuous"/>
    </xf>
    <xf numFmtId="49" fontId="12" fillId="0" borderId="0" xfId="0" applyNumberFormat="1" applyFont="1" applyFill="1" applyBorder="1" applyAlignment="1">
      <alignment horizontal="centerContinuous"/>
    </xf>
    <xf numFmtId="49" fontId="12" fillId="0" borderId="2" xfId="0" applyNumberFormat="1" applyFont="1" applyFill="1" applyBorder="1" applyAlignment="1">
      <alignment horizontal="centerContinuous"/>
    </xf>
    <xf numFmtId="0" fontId="13" fillId="0" borderId="2" xfId="0" applyFont="1" applyFill="1" applyBorder="1" applyAlignment="1">
      <alignment horizontal="centerContinuous"/>
    </xf>
    <xf numFmtId="0" fontId="12" fillId="0" borderId="2" xfId="0" applyFont="1" applyFill="1" applyBorder="1" applyAlignment="1">
      <alignment horizontal="centerContinuous"/>
    </xf>
    <xf numFmtId="0" fontId="15" fillId="0" borderId="2" xfId="0" applyFont="1" applyFill="1" applyBorder="1" applyAlignment="1">
      <alignment horizontal="centerContinuous"/>
    </xf>
    <xf numFmtId="165" fontId="14" fillId="0" borderId="2" xfId="0" applyNumberFormat="1" applyFont="1" applyFill="1" applyBorder="1" applyAlignment="1">
      <alignment horizontal="centerContinuous"/>
    </xf>
    <xf numFmtId="165" fontId="12" fillId="0" borderId="2" xfId="0" applyNumberFormat="1" applyFont="1" applyFill="1" applyBorder="1" applyAlignment="1">
      <alignment horizontal="right"/>
    </xf>
    <xf numFmtId="0" fontId="14" fillId="0" borderId="2" xfId="0" applyFont="1" applyFill="1" applyBorder="1" applyAlignment="1">
      <alignment horizontal="centerContinuous"/>
    </xf>
    <xf numFmtId="0" fontId="13" fillId="0" borderId="0" xfId="0" applyFont="1" applyFill="1" applyBorder="1" applyAlignment="1"/>
    <xf numFmtId="165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5" fontId="14" fillId="0" borderId="0" xfId="0" applyNumberFormat="1" applyFont="1" applyFill="1" applyBorder="1" applyAlignment="1">
      <alignment horizontal="center"/>
    </xf>
    <xf numFmtId="165" fontId="14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0" fontId="12" fillId="0" borderId="0" xfId="0" applyFont="1" applyFill="1" applyBorder="1" applyAlignment="1"/>
    <xf numFmtId="165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/>
    <xf numFmtId="0" fontId="13" fillId="0" borderId="0" xfId="0" applyFont="1" applyFill="1" applyAlignment="1">
      <alignment horizontal="center"/>
    </xf>
    <xf numFmtId="0" fontId="14" fillId="0" borderId="0" xfId="0" applyFont="1" applyFill="1" applyAlignment="1"/>
    <xf numFmtId="41" fontId="12" fillId="0" borderId="0" xfId="1" applyNumberFormat="1" applyFont="1" applyFill="1" applyBorder="1" applyAlignment="1">
      <alignment horizontal="right"/>
    </xf>
    <xf numFmtId="41" fontId="14" fillId="0" borderId="0" xfId="1" applyNumberFormat="1" applyFont="1" applyFill="1" applyBorder="1" applyAlignment="1">
      <alignment horizontal="right"/>
    </xf>
    <xf numFmtId="41" fontId="12" fillId="0" borderId="0" xfId="0" applyNumberFormat="1" applyFont="1" applyFill="1" applyAlignment="1"/>
    <xf numFmtId="41" fontId="14" fillId="0" borderId="0" xfId="1" applyNumberFormat="1" applyFont="1" applyFill="1" applyAlignment="1"/>
    <xf numFmtId="41" fontId="14" fillId="0" borderId="0" xfId="0" applyNumberFormat="1" applyFont="1" applyFill="1" applyAlignment="1">
      <alignment horizontal="right"/>
    </xf>
    <xf numFmtId="41" fontId="12" fillId="0" borderId="3" xfId="1" applyNumberFormat="1" applyFont="1" applyFill="1" applyBorder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/>
    <xf numFmtId="165" fontId="12" fillId="0" borderId="5" xfId="0" applyNumberFormat="1" applyFont="1" applyFill="1" applyBorder="1" applyAlignment="1"/>
    <xf numFmtId="165" fontId="12" fillId="0" borderId="5" xfId="0" applyNumberFormat="1" applyFont="1" applyFill="1" applyBorder="1" applyAlignment="1">
      <alignment horizontal="centerContinuous"/>
    </xf>
    <xf numFmtId="165" fontId="13" fillId="0" borderId="0" xfId="0" applyNumberFormat="1" applyFont="1" applyFill="1" applyBorder="1" applyAlignment="1"/>
    <xf numFmtId="41" fontId="12" fillId="0" borderId="0" xfId="2" applyNumberFormat="1" applyFont="1" applyFill="1" applyBorder="1" applyAlignment="1">
      <alignment horizontal="right"/>
    </xf>
    <xf numFmtId="41" fontId="12" fillId="0" borderId="0" xfId="2" applyNumberFormat="1" applyFont="1" applyFill="1" applyBorder="1" applyAlignment="1">
      <alignment horizontal="center"/>
    </xf>
    <xf numFmtId="41" fontId="14" fillId="0" borderId="0" xfId="0" applyNumberFormat="1" applyFont="1" applyFill="1" applyAlignment="1"/>
    <xf numFmtId="0" fontId="13" fillId="0" borderId="0" xfId="0" applyFont="1" applyFill="1" applyAlignment="1"/>
    <xf numFmtId="165" fontId="14" fillId="0" borderId="0" xfId="0" applyNumberFormat="1" applyFont="1" applyFill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0" fontId="17" fillId="0" borderId="0" xfId="0" applyFont="1" applyFill="1" applyAlignment="1"/>
    <xf numFmtId="0" fontId="12" fillId="0" borderId="0" xfId="0" applyFont="1" applyFill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Continuous" vertical="center"/>
    </xf>
    <xf numFmtId="165" fontId="14" fillId="0" borderId="0" xfId="0" applyNumberFormat="1" applyFont="1" applyFill="1" applyBorder="1" applyAlignment="1">
      <alignment horizontal="centerContinuous" vertical="center"/>
    </xf>
    <xf numFmtId="0" fontId="14" fillId="0" borderId="0" xfId="0" applyFont="1" applyFill="1" applyBorder="1"/>
    <xf numFmtId="0" fontId="15" fillId="0" borderId="0" xfId="0" applyFont="1" applyFill="1" applyBorder="1" applyAlignment="1">
      <alignment horizontal="centerContinuous" vertical="center"/>
    </xf>
    <xf numFmtId="49" fontId="12" fillId="0" borderId="0" xfId="0" applyNumberFormat="1" applyFont="1" applyFill="1" applyBorder="1" applyAlignment="1">
      <alignment horizontal="centerContinuous" vertical="center"/>
    </xf>
    <xf numFmtId="49" fontId="12" fillId="0" borderId="2" xfId="0" applyNumberFormat="1" applyFont="1" applyFill="1" applyBorder="1" applyAlignment="1">
      <alignment horizontal="centerContinuous" vertical="center"/>
    </xf>
    <xf numFmtId="0" fontId="13" fillId="0" borderId="2" xfId="0" applyFont="1" applyFill="1" applyBorder="1" applyAlignment="1">
      <alignment horizontal="centerContinuous" vertical="center"/>
    </xf>
    <xf numFmtId="0" fontId="12" fillId="0" borderId="2" xfId="0" applyFont="1" applyFill="1" applyBorder="1" applyAlignment="1">
      <alignment horizontal="centerContinuous" vertical="center"/>
    </xf>
    <xf numFmtId="0" fontId="15" fillId="0" borderId="2" xfId="0" applyFont="1" applyFill="1" applyBorder="1" applyAlignment="1">
      <alignment horizontal="centerContinuous" vertical="center"/>
    </xf>
    <xf numFmtId="165" fontId="14" fillId="0" borderId="2" xfId="0" applyNumberFormat="1" applyFont="1" applyFill="1" applyBorder="1" applyAlignment="1">
      <alignment horizontal="centerContinuous" vertical="center"/>
    </xf>
    <xf numFmtId="165" fontId="12" fillId="0" borderId="2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Continuous" vertical="center"/>
    </xf>
    <xf numFmtId="165" fontId="14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0" fontId="12" fillId="0" borderId="0" xfId="0" applyFont="1" applyFill="1"/>
    <xf numFmtId="0" fontId="14" fillId="0" borderId="0" xfId="0" applyFont="1" applyFill="1" applyAlignment="1">
      <alignment vertical="center"/>
    </xf>
    <xf numFmtId="41" fontId="14" fillId="0" borderId="0" xfId="1" applyNumberFormat="1" applyFont="1" applyFill="1" applyBorder="1" applyAlignment="1">
      <alignment horizontal="right" vertical="center"/>
    </xf>
    <xf numFmtId="0" fontId="14" fillId="0" borderId="0" xfId="0" applyFont="1" applyFill="1"/>
    <xf numFmtId="41" fontId="14" fillId="0" borderId="2" xfId="1" applyNumberFormat="1" applyFont="1" applyFill="1" applyBorder="1" applyAlignment="1">
      <alignment horizontal="right" vertical="center"/>
    </xf>
    <xf numFmtId="41" fontId="12" fillId="0" borderId="3" xfId="1" applyNumberFormat="1" applyFont="1" applyFill="1" applyBorder="1" applyAlignment="1">
      <alignment horizontal="right" vertical="center"/>
    </xf>
    <xf numFmtId="41" fontId="12" fillId="0" borderId="1" xfId="1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right" vertical="center"/>
    </xf>
    <xf numFmtId="0" fontId="12" fillId="0" borderId="0" xfId="0" applyFont="1" applyFill="1" applyBorder="1"/>
    <xf numFmtId="41" fontId="12" fillId="0" borderId="5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65" fontId="14" fillId="0" borderId="0" xfId="0" applyNumberFormat="1" applyFont="1" applyFill="1" applyAlignment="1">
      <alignment horizontal="right" vertical="center"/>
    </xf>
    <xf numFmtId="165" fontId="1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165" fontId="12" fillId="0" borderId="3" xfId="0" applyNumberFormat="1" applyFont="1" applyFill="1" applyBorder="1" applyAlignment="1">
      <alignment horizontal="center"/>
    </xf>
    <xf numFmtId="165" fontId="14" fillId="0" borderId="3" xfId="0" applyNumberFormat="1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zoomScale="90" zoomScaleNormal="90" zoomScaleSheetLayoutView="100" workbookViewId="0"/>
  </sheetViews>
  <sheetFormatPr defaultColWidth="9.140625" defaultRowHeight="20.25" customHeight="1" x14ac:dyDescent="0.2"/>
  <cols>
    <col min="1" max="3" width="1.7109375" style="18" customWidth="1"/>
    <col min="4" max="4" width="30.42578125" style="18" customWidth="1"/>
    <col min="5" max="5" width="6.7109375" style="4" customWidth="1"/>
    <col min="6" max="6" width="16.85546875" style="26" bestFit="1" customWidth="1"/>
    <col min="7" max="7" width="1" style="26" customWidth="1"/>
    <col min="8" max="8" width="16.85546875" style="26" bestFit="1" customWidth="1"/>
    <col min="9" max="9" width="1" style="26" customWidth="1"/>
    <col min="10" max="10" width="15.7109375" style="26" bestFit="1" customWidth="1"/>
    <col min="11" max="11" width="1" style="26" customWidth="1"/>
    <col min="12" max="12" width="15.7109375" style="26" bestFit="1" customWidth="1"/>
    <col min="13" max="16384" width="9.140625" style="22"/>
  </cols>
  <sheetData>
    <row r="1" spans="1:12" s="19" customFormat="1" ht="20.25" customHeight="1" x14ac:dyDescent="0.2">
      <c r="A1" s="78" t="s">
        <v>123</v>
      </c>
      <c r="B1" s="78"/>
      <c r="C1" s="78"/>
      <c r="D1" s="78"/>
      <c r="E1" s="12"/>
      <c r="F1" s="80"/>
      <c r="G1" s="80"/>
      <c r="H1" s="117"/>
      <c r="I1" s="117"/>
      <c r="J1" s="80"/>
      <c r="K1" s="80"/>
      <c r="L1" s="80"/>
    </row>
    <row r="2" spans="1:12" s="19" customFormat="1" ht="20.25" customHeight="1" x14ac:dyDescent="0.2">
      <c r="A2" s="78" t="s">
        <v>124</v>
      </c>
      <c r="B2" s="78"/>
      <c r="C2" s="78"/>
      <c r="D2" s="78"/>
      <c r="E2" s="12"/>
      <c r="F2" s="80"/>
      <c r="G2" s="80"/>
      <c r="H2" s="80"/>
      <c r="I2" s="80"/>
      <c r="J2" s="80"/>
      <c r="K2" s="80"/>
      <c r="L2" s="80"/>
    </row>
    <row r="3" spans="1:12" s="19" customFormat="1" ht="20.25" customHeight="1" x14ac:dyDescent="0.2">
      <c r="A3" s="83" t="s">
        <v>239</v>
      </c>
      <c r="B3" s="83"/>
      <c r="C3" s="83"/>
      <c r="D3" s="83"/>
      <c r="E3" s="12"/>
      <c r="F3" s="80"/>
      <c r="G3" s="80"/>
      <c r="H3" s="80"/>
      <c r="I3" s="80"/>
      <c r="J3" s="80"/>
      <c r="K3" s="80"/>
      <c r="L3" s="80"/>
    </row>
    <row r="4" spans="1:12" s="19" customFormat="1" ht="20.25" customHeight="1" x14ac:dyDescent="0.2">
      <c r="A4" s="89"/>
      <c r="B4" s="89"/>
      <c r="C4" s="89"/>
      <c r="D4" s="89"/>
      <c r="E4" s="90"/>
      <c r="F4" s="58"/>
      <c r="G4" s="58"/>
      <c r="H4" s="58"/>
      <c r="I4" s="58"/>
      <c r="J4" s="58"/>
      <c r="K4" s="58"/>
      <c r="L4" s="91" t="s">
        <v>208</v>
      </c>
    </row>
    <row r="5" spans="1:12" s="19" customFormat="1" ht="20.25" customHeight="1" x14ac:dyDescent="0.2">
      <c r="A5" s="1"/>
      <c r="B5" s="1"/>
      <c r="C5" s="1"/>
      <c r="D5" s="1"/>
      <c r="E5" s="2"/>
      <c r="F5" s="217" t="s">
        <v>0</v>
      </c>
      <c r="G5" s="217"/>
      <c r="H5" s="217"/>
      <c r="I5" s="217"/>
      <c r="J5" s="217" t="s">
        <v>33</v>
      </c>
      <c r="K5" s="217"/>
      <c r="L5" s="217"/>
    </row>
    <row r="6" spans="1:12" s="19" customFormat="1" ht="20.25" customHeight="1" x14ac:dyDescent="0.2">
      <c r="A6" s="3"/>
      <c r="B6" s="3"/>
      <c r="C6" s="3"/>
      <c r="D6" s="3"/>
      <c r="E6" s="2"/>
      <c r="F6" s="217" t="s">
        <v>32</v>
      </c>
      <c r="G6" s="217"/>
      <c r="H6" s="217"/>
      <c r="I6" s="217"/>
      <c r="J6" s="217" t="s">
        <v>32</v>
      </c>
      <c r="K6" s="217"/>
      <c r="L6" s="217"/>
    </row>
    <row r="7" spans="1:12" s="19" customFormat="1" ht="20.25" customHeight="1" x14ac:dyDescent="0.2">
      <c r="A7" s="3"/>
      <c r="B7" s="3"/>
      <c r="C7" s="3"/>
      <c r="D7" s="3"/>
      <c r="F7" s="97" t="s">
        <v>240</v>
      </c>
      <c r="G7" s="98"/>
      <c r="H7" s="97" t="s">
        <v>117</v>
      </c>
      <c r="I7" s="56"/>
      <c r="J7" s="97" t="s">
        <v>240</v>
      </c>
      <c r="K7" s="98"/>
      <c r="L7" s="97" t="s">
        <v>117</v>
      </c>
    </row>
    <row r="8" spans="1:12" s="19" customFormat="1" ht="20.25" customHeight="1" x14ac:dyDescent="0.2">
      <c r="E8" s="2"/>
      <c r="F8" s="20">
        <v>2018</v>
      </c>
      <c r="G8" s="20"/>
      <c r="H8" s="20">
        <v>2017</v>
      </c>
      <c r="I8" s="20"/>
      <c r="J8" s="20">
        <v>2018</v>
      </c>
      <c r="K8" s="20"/>
      <c r="L8" s="20">
        <v>2017</v>
      </c>
    </row>
    <row r="9" spans="1:12" s="19" customFormat="1" ht="20.25" customHeight="1" x14ac:dyDescent="0.2">
      <c r="A9" s="3"/>
      <c r="B9" s="3"/>
      <c r="C9" s="3"/>
      <c r="D9" s="3"/>
      <c r="E9" s="11" t="s">
        <v>138</v>
      </c>
      <c r="F9" s="56" t="s">
        <v>209</v>
      </c>
      <c r="G9" s="14"/>
      <c r="H9" s="14"/>
      <c r="I9" s="14"/>
      <c r="J9" s="56" t="s">
        <v>209</v>
      </c>
      <c r="K9" s="14"/>
      <c r="L9" s="56"/>
    </row>
    <row r="10" spans="1:12" s="19" customFormat="1" ht="20.25" customHeight="1" x14ac:dyDescent="0.2">
      <c r="A10" s="3" t="s">
        <v>29</v>
      </c>
      <c r="B10" s="3"/>
      <c r="C10" s="3"/>
      <c r="D10" s="3"/>
      <c r="E10" s="17"/>
      <c r="F10" s="56"/>
      <c r="G10" s="14"/>
      <c r="H10" s="14"/>
      <c r="I10" s="14"/>
      <c r="J10" s="56"/>
      <c r="K10" s="14"/>
      <c r="L10" s="14"/>
    </row>
    <row r="11" spans="1:12" ht="20.25" customHeight="1" x14ac:dyDescent="0.2">
      <c r="A11" s="63" t="s">
        <v>1</v>
      </c>
      <c r="B11" s="63"/>
      <c r="C11" s="63"/>
      <c r="D11" s="63"/>
      <c r="E11" s="61"/>
      <c r="F11" s="64"/>
      <c r="G11" s="64"/>
      <c r="H11" s="64"/>
      <c r="I11" s="64"/>
      <c r="J11" s="64"/>
      <c r="K11" s="64"/>
      <c r="L11" s="64"/>
    </row>
    <row r="12" spans="1:12" ht="20.25" customHeight="1" x14ac:dyDescent="0.2">
      <c r="A12" s="65" t="s">
        <v>2</v>
      </c>
      <c r="B12" s="65"/>
      <c r="C12" s="65"/>
      <c r="D12" s="65"/>
      <c r="E12" s="61"/>
      <c r="F12" s="35">
        <v>3956600</v>
      </c>
      <c r="G12" s="35"/>
      <c r="H12" s="124">
        <v>2260688</v>
      </c>
      <c r="I12" s="35"/>
      <c r="J12" s="35">
        <v>165304</v>
      </c>
      <c r="K12" s="35"/>
      <c r="L12" s="35">
        <v>205618</v>
      </c>
    </row>
    <row r="13" spans="1:12" ht="20.25" customHeight="1" x14ac:dyDescent="0.2">
      <c r="A13" s="65" t="s">
        <v>95</v>
      </c>
      <c r="B13" s="65"/>
      <c r="C13" s="65"/>
      <c r="D13" s="65"/>
      <c r="E13" s="61">
        <v>5</v>
      </c>
      <c r="F13" s="35">
        <v>5850359</v>
      </c>
      <c r="G13" s="35"/>
      <c r="H13" s="35">
        <v>6156679</v>
      </c>
      <c r="I13" s="35"/>
      <c r="J13" s="35">
        <v>1840895</v>
      </c>
      <c r="K13" s="35"/>
      <c r="L13" s="35">
        <v>1662758</v>
      </c>
    </row>
    <row r="14" spans="1:12" ht="20.25" customHeight="1" x14ac:dyDescent="0.2">
      <c r="A14" s="65" t="s">
        <v>182</v>
      </c>
      <c r="B14" s="65"/>
      <c r="C14" s="65"/>
      <c r="D14" s="65"/>
      <c r="E14" s="61"/>
      <c r="F14" s="35"/>
      <c r="G14" s="35"/>
      <c r="H14" s="35"/>
      <c r="I14" s="35"/>
      <c r="J14" s="35"/>
      <c r="K14" s="35"/>
      <c r="L14" s="35"/>
    </row>
    <row r="15" spans="1:12" ht="20.25" customHeight="1" x14ac:dyDescent="0.2">
      <c r="A15" s="22"/>
      <c r="B15" s="65" t="s">
        <v>183</v>
      </c>
      <c r="C15" s="65"/>
      <c r="D15" s="65"/>
      <c r="E15" s="61" t="s">
        <v>219</v>
      </c>
      <c r="F15" s="35">
        <v>1916204</v>
      </c>
      <c r="G15" s="35"/>
      <c r="H15" s="35">
        <v>1806336</v>
      </c>
      <c r="I15" s="35"/>
      <c r="J15" s="35">
        <v>14411</v>
      </c>
      <c r="K15" s="35"/>
      <c r="L15" s="36">
        <v>10859</v>
      </c>
    </row>
    <row r="16" spans="1:12" ht="20.25" hidden="1" customHeight="1" x14ac:dyDescent="0.2">
      <c r="A16" s="22" t="s">
        <v>222</v>
      </c>
      <c r="B16" s="65"/>
      <c r="C16" s="65"/>
      <c r="D16" s="65"/>
      <c r="E16" s="61"/>
      <c r="F16" s="35"/>
      <c r="G16" s="35"/>
      <c r="H16" s="35">
        <v>0</v>
      </c>
      <c r="I16" s="35"/>
      <c r="J16" s="35"/>
      <c r="K16" s="35"/>
      <c r="L16" s="36">
        <v>0</v>
      </c>
    </row>
    <row r="17" spans="1:12" ht="20.25" customHeight="1" x14ac:dyDescent="0.2">
      <c r="A17" s="65" t="s">
        <v>140</v>
      </c>
      <c r="B17" s="65"/>
      <c r="C17" s="65"/>
      <c r="D17" s="65"/>
      <c r="E17" s="61"/>
      <c r="F17" s="35"/>
      <c r="G17" s="35"/>
      <c r="H17" s="35"/>
      <c r="I17" s="35"/>
      <c r="J17" s="35"/>
      <c r="K17" s="35"/>
      <c r="L17" s="35"/>
    </row>
    <row r="18" spans="1:12" ht="20.25" customHeight="1" x14ac:dyDescent="0.2">
      <c r="A18" s="65"/>
      <c r="B18" s="65" t="s">
        <v>139</v>
      </c>
      <c r="C18" s="65"/>
      <c r="D18" s="22"/>
      <c r="E18" s="61">
        <v>3</v>
      </c>
      <c r="F18" s="35">
        <v>27154</v>
      </c>
      <c r="G18" s="35"/>
      <c r="H18" s="35">
        <v>90825</v>
      </c>
      <c r="I18" s="35"/>
      <c r="J18" s="35">
        <v>12332</v>
      </c>
      <c r="K18" s="35"/>
      <c r="L18" s="35">
        <v>0</v>
      </c>
    </row>
    <row r="19" spans="1:12" ht="20.25" customHeight="1" x14ac:dyDescent="0.2">
      <c r="A19" s="65" t="s">
        <v>141</v>
      </c>
      <c r="B19" s="65"/>
      <c r="C19" s="65"/>
      <c r="D19" s="65"/>
      <c r="E19" s="61"/>
      <c r="F19" s="35"/>
      <c r="G19" s="35"/>
      <c r="H19" s="35"/>
      <c r="I19" s="35"/>
      <c r="J19" s="35"/>
      <c r="K19" s="35"/>
      <c r="L19" s="35"/>
    </row>
    <row r="20" spans="1:12" ht="20.25" customHeight="1" x14ac:dyDescent="0.2">
      <c r="A20" s="65"/>
      <c r="B20" s="65" t="s">
        <v>142</v>
      </c>
      <c r="C20" s="65"/>
      <c r="D20" s="22"/>
      <c r="E20" s="61">
        <v>3</v>
      </c>
      <c r="F20" s="35">
        <v>242498</v>
      </c>
      <c r="G20" s="35"/>
      <c r="H20" s="35">
        <v>244591</v>
      </c>
      <c r="I20" s="35"/>
      <c r="J20" s="35">
        <v>0</v>
      </c>
      <c r="K20" s="35"/>
      <c r="L20" s="35">
        <v>0</v>
      </c>
    </row>
    <row r="21" spans="1:12" ht="20.25" customHeight="1" x14ac:dyDescent="0.2">
      <c r="A21" s="65" t="s">
        <v>34</v>
      </c>
      <c r="B21" s="65"/>
      <c r="C21" s="65"/>
      <c r="D21" s="65"/>
      <c r="E21" s="61"/>
      <c r="F21" s="35">
        <v>120653</v>
      </c>
      <c r="G21" s="35"/>
      <c r="H21" s="35">
        <v>124814</v>
      </c>
      <c r="I21" s="35"/>
      <c r="J21" s="36">
        <v>0</v>
      </c>
      <c r="K21" s="35"/>
      <c r="L21" s="36">
        <v>0</v>
      </c>
    </row>
    <row r="22" spans="1:12" ht="20.25" customHeight="1" x14ac:dyDescent="0.2">
      <c r="A22" s="65" t="s">
        <v>166</v>
      </c>
      <c r="B22" s="65"/>
      <c r="C22" s="65"/>
      <c r="D22" s="65"/>
      <c r="E22" s="61"/>
      <c r="F22" s="35"/>
      <c r="G22" s="35"/>
      <c r="H22" s="35"/>
      <c r="I22" s="35"/>
      <c r="J22" s="36"/>
      <c r="K22" s="35"/>
      <c r="L22" s="36"/>
    </row>
    <row r="23" spans="1:12" ht="20.25" customHeight="1" x14ac:dyDescent="0.2">
      <c r="A23" s="65"/>
      <c r="B23" s="65" t="s">
        <v>168</v>
      </c>
      <c r="C23" s="65"/>
      <c r="D23" s="22"/>
      <c r="E23" s="61"/>
      <c r="F23" s="35"/>
      <c r="G23" s="35"/>
      <c r="H23" s="35"/>
      <c r="I23" s="35"/>
      <c r="J23" s="36"/>
      <c r="K23" s="35"/>
      <c r="L23" s="36"/>
    </row>
    <row r="24" spans="1:12" ht="20.25" customHeight="1" x14ac:dyDescent="0.2">
      <c r="A24" s="22"/>
      <c r="B24" s="22"/>
      <c r="C24" s="65" t="s">
        <v>167</v>
      </c>
      <c r="E24" s="61">
        <v>7</v>
      </c>
      <c r="F24" s="35">
        <v>53166</v>
      </c>
      <c r="G24" s="35"/>
      <c r="H24" s="35">
        <v>1887716</v>
      </c>
      <c r="I24" s="35"/>
      <c r="J24" s="36">
        <v>0</v>
      </c>
      <c r="K24" s="35"/>
      <c r="L24" s="36">
        <v>0</v>
      </c>
    </row>
    <row r="25" spans="1:12" s="1" customFormat="1" ht="20.25" customHeight="1" x14ac:dyDescent="0.2">
      <c r="A25" s="66" t="s">
        <v>3</v>
      </c>
      <c r="B25" s="66"/>
      <c r="C25" s="66"/>
      <c r="D25" s="66"/>
      <c r="E25" s="62"/>
      <c r="F25" s="67">
        <f>SUM(F12:F24)</f>
        <v>12166634</v>
      </c>
      <c r="G25" s="45"/>
      <c r="H25" s="67">
        <f>SUM(H12:H24)</f>
        <v>12571649</v>
      </c>
      <c r="I25" s="74"/>
      <c r="J25" s="67">
        <f>SUM(J12:J24)</f>
        <v>2032942</v>
      </c>
      <c r="K25" s="45"/>
      <c r="L25" s="67">
        <f>SUM(L12:L24)</f>
        <v>1879235</v>
      </c>
    </row>
    <row r="26" spans="1:12" ht="20.25" customHeight="1" x14ac:dyDescent="0.2">
      <c r="A26" s="65"/>
      <c r="B26" s="65"/>
      <c r="C26" s="65"/>
      <c r="D26" s="65"/>
      <c r="E26" s="61"/>
      <c r="F26" s="31"/>
      <c r="G26" s="31"/>
      <c r="H26" s="31"/>
      <c r="I26" s="31"/>
      <c r="J26" s="31"/>
      <c r="K26" s="31"/>
      <c r="L26" s="31"/>
    </row>
    <row r="27" spans="1:12" ht="20.25" customHeight="1" x14ac:dyDescent="0.2">
      <c r="A27" s="63" t="s">
        <v>4</v>
      </c>
      <c r="B27" s="63"/>
      <c r="C27" s="63"/>
      <c r="D27" s="63"/>
      <c r="E27" s="61"/>
      <c r="F27" s="31"/>
      <c r="G27" s="31"/>
      <c r="H27" s="31"/>
      <c r="I27" s="31"/>
      <c r="J27" s="31"/>
      <c r="K27" s="31"/>
      <c r="L27" s="31"/>
    </row>
    <row r="28" spans="1:12" ht="20.25" customHeight="1" x14ac:dyDescent="0.2">
      <c r="A28" s="65" t="s">
        <v>235</v>
      </c>
      <c r="B28" s="65"/>
      <c r="C28" s="65"/>
      <c r="D28" s="65"/>
      <c r="E28" s="61"/>
      <c r="F28" s="31"/>
      <c r="G28" s="31"/>
      <c r="H28" s="31"/>
      <c r="I28" s="31"/>
      <c r="J28" s="31"/>
      <c r="K28" s="31"/>
      <c r="L28" s="31"/>
    </row>
    <row r="29" spans="1:12" ht="20.25" customHeight="1" x14ac:dyDescent="0.2">
      <c r="A29" s="22"/>
      <c r="B29" s="65" t="s">
        <v>143</v>
      </c>
      <c r="C29" s="65"/>
      <c r="D29" s="65"/>
      <c r="E29" s="61">
        <v>3</v>
      </c>
      <c r="F29" s="31">
        <v>1697488</v>
      </c>
      <c r="G29" s="31"/>
      <c r="H29" s="31">
        <v>1712138</v>
      </c>
      <c r="I29" s="31"/>
      <c r="J29" s="31">
        <v>0</v>
      </c>
      <c r="K29" s="31"/>
      <c r="L29" s="31">
        <v>0</v>
      </c>
    </row>
    <row r="30" spans="1:12" ht="20.25" customHeight="1" x14ac:dyDescent="0.2">
      <c r="A30" s="65" t="s">
        <v>67</v>
      </c>
      <c r="B30" s="65"/>
      <c r="C30" s="65"/>
      <c r="D30" s="65"/>
      <c r="E30" s="61">
        <v>8</v>
      </c>
      <c r="F30" s="31">
        <v>0</v>
      </c>
      <c r="G30" s="31"/>
      <c r="H30" s="35">
        <v>0</v>
      </c>
      <c r="I30" s="35"/>
      <c r="J30" s="31">
        <v>6325936</v>
      </c>
      <c r="K30" s="31"/>
      <c r="L30" s="31">
        <v>6430138</v>
      </c>
    </row>
    <row r="31" spans="1:12" ht="20.25" customHeight="1" x14ac:dyDescent="0.2">
      <c r="A31" s="65" t="s">
        <v>110</v>
      </c>
      <c r="B31" s="65"/>
      <c r="C31" s="65"/>
      <c r="D31" s="65"/>
      <c r="E31" s="61">
        <v>8</v>
      </c>
      <c r="F31" s="31">
        <v>1496591</v>
      </c>
      <c r="G31" s="31"/>
      <c r="H31" s="35">
        <v>1439489</v>
      </c>
      <c r="I31" s="35"/>
      <c r="J31" s="31">
        <v>0</v>
      </c>
      <c r="K31" s="31"/>
      <c r="L31" s="31">
        <v>0</v>
      </c>
    </row>
    <row r="32" spans="1:12" ht="20.25" customHeight="1" x14ac:dyDescent="0.2">
      <c r="A32" s="65" t="s">
        <v>68</v>
      </c>
      <c r="B32" s="65"/>
      <c r="C32" s="65"/>
      <c r="D32" s="65"/>
      <c r="E32" s="61">
        <v>8</v>
      </c>
      <c r="F32" s="31">
        <v>21495646</v>
      </c>
      <c r="G32" s="31"/>
      <c r="H32" s="31">
        <v>21538386</v>
      </c>
      <c r="I32" s="31"/>
      <c r="J32" s="31">
        <v>21495646</v>
      </c>
      <c r="K32" s="31"/>
      <c r="L32" s="31">
        <v>21538386</v>
      </c>
    </row>
    <row r="33" spans="1:12" ht="20.25" customHeight="1" x14ac:dyDescent="0.2">
      <c r="A33" s="65" t="s">
        <v>169</v>
      </c>
      <c r="B33" s="65"/>
      <c r="C33" s="65"/>
      <c r="D33" s="65"/>
      <c r="E33" s="61">
        <v>5</v>
      </c>
      <c r="F33" s="31">
        <v>41653</v>
      </c>
      <c r="G33" s="31"/>
      <c r="H33" s="31">
        <v>50252</v>
      </c>
      <c r="I33" s="31"/>
      <c r="J33" s="31">
        <v>41653</v>
      </c>
      <c r="K33" s="31"/>
      <c r="L33" s="31">
        <v>50252</v>
      </c>
    </row>
    <row r="34" spans="1:12" ht="20.25" customHeight="1" x14ac:dyDescent="0.2">
      <c r="A34" s="65" t="s">
        <v>112</v>
      </c>
      <c r="B34" s="65"/>
      <c r="C34" s="65"/>
      <c r="D34" s="65"/>
      <c r="E34" s="61">
        <v>9</v>
      </c>
      <c r="F34" s="31">
        <v>7466043</v>
      </c>
      <c r="G34" s="31"/>
      <c r="H34" s="31">
        <v>7943051</v>
      </c>
      <c r="I34" s="31"/>
      <c r="J34" s="31">
        <v>30923</v>
      </c>
      <c r="K34" s="31"/>
      <c r="L34" s="31">
        <v>36556</v>
      </c>
    </row>
    <row r="35" spans="1:12" ht="20.25" customHeight="1" x14ac:dyDescent="0.2">
      <c r="A35" s="65" t="s">
        <v>145</v>
      </c>
      <c r="B35" s="65"/>
      <c r="C35" s="65"/>
      <c r="D35" s="65"/>
      <c r="E35" s="61"/>
      <c r="F35" s="31"/>
      <c r="G35" s="31"/>
      <c r="H35" s="31"/>
      <c r="I35" s="31"/>
      <c r="J35" s="31"/>
      <c r="K35" s="31"/>
      <c r="L35" s="31"/>
    </row>
    <row r="36" spans="1:12" ht="20.25" customHeight="1" x14ac:dyDescent="0.2">
      <c r="A36" s="65"/>
      <c r="B36" s="65" t="s">
        <v>144</v>
      </c>
      <c r="C36" s="65"/>
      <c r="D36" s="65"/>
      <c r="E36" s="61">
        <v>9</v>
      </c>
      <c r="F36" s="31">
        <v>3141187</v>
      </c>
      <c r="G36" s="31"/>
      <c r="H36" s="31">
        <v>3986569</v>
      </c>
      <c r="I36" s="31"/>
      <c r="J36" s="31">
        <v>0</v>
      </c>
      <c r="K36" s="31"/>
      <c r="L36" s="35">
        <v>0</v>
      </c>
    </row>
    <row r="37" spans="1:12" ht="20.25" customHeight="1" x14ac:dyDescent="0.2">
      <c r="A37" s="65" t="s">
        <v>106</v>
      </c>
      <c r="B37" s="65"/>
      <c r="C37" s="65"/>
      <c r="D37" s="65"/>
      <c r="E37" s="61">
        <v>9</v>
      </c>
      <c r="F37" s="31">
        <v>470657</v>
      </c>
      <c r="G37" s="31"/>
      <c r="H37" s="31">
        <v>553976</v>
      </c>
      <c r="I37" s="31"/>
      <c r="J37" s="31">
        <v>3525</v>
      </c>
      <c r="K37" s="31"/>
      <c r="L37" s="31">
        <v>3659</v>
      </c>
    </row>
    <row r="38" spans="1:12" ht="20.25" customHeight="1" x14ac:dyDescent="0.2">
      <c r="A38" s="65" t="s">
        <v>5</v>
      </c>
      <c r="B38" s="65"/>
      <c r="C38" s="65"/>
      <c r="D38" s="65"/>
      <c r="E38" s="61"/>
      <c r="F38" s="31">
        <v>703655</v>
      </c>
      <c r="G38" s="31"/>
      <c r="H38" s="31">
        <v>779638</v>
      </c>
      <c r="I38" s="31"/>
      <c r="J38" s="31">
        <v>0</v>
      </c>
      <c r="K38" s="31"/>
      <c r="L38" s="35">
        <v>0</v>
      </c>
    </row>
    <row r="39" spans="1:12" ht="20.25" customHeight="1" x14ac:dyDescent="0.2">
      <c r="A39" s="65" t="s">
        <v>46</v>
      </c>
      <c r="B39" s="65"/>
      <c r="C39" s="65"/>
      <c r="D39" s="65"/>
      <c r="E39" s="61"/>
      <c r="F39" s="68">
        <v>395959</v>
      </c>
      <c r="G39" s="31"/>
      <c r="H39" s="68">
        <v>384461</v>
      </c>
      <c r="I39" s="31"/>
      <c r="J39" s="68">
        <v>4023</v>
      </c>
      <c r="K39" s="31"/>
      <c r="L39" s="68">
        <v>4038</v>
      </c>
    </row>
    <row r="40" spans="1:12" s="1" customFormat="1" ht="20.25" customHeight="1" x14ac:dyDescent="0.2">
      <c r="A40" s="66" t="s">
        <v>6</v>
      </c>
      <c r="B40" s="66"/>
      <c r="C40" s="66"/>
      <c r="D40" s="66"/>
      <c r="E40" s="62"/>
      <c r="F40" s="69">
        <f>SUM(F29:F39)</f>
        <v>36908879</v>
      </c>
      <c r="G40" s="45"/>
      <c r="H40" s="69">
        <f>SUM(H29:H39)</f>
        <v>38387960</v>
      </c>
      <c r="I40" s="31"/>
      <c r="J40" s="69">
        <f>SUM(J29:J39)</f>
        <v>27901706</v>
      </c>
      <c r="K40" s="31"/>
      <c r="L40" s="69">
        <f>SUM(L29:L39)</f>
        <v>28063029</v>
      </c>
    </row>
    <row r="41" spans="1:12" ht="20.25" customHeight="1" x14ac:dyDescent="0.2">
      <c r="A41" s="65"/>
      <c r="B41" s="65"/>
      <c r="C41" s="65"/>
      <c r="D41" s="65"/>
      <c r="E41" s="61"/>
      <c r="F41" s="31"/>
      <c r="G41" s="31"/>
      <c r="H41" s="31"/>
      <c r="I41" s="31"/>
      <c r="J41" s="31"/>
      <c r="K41" s="31"/>
      <c r="L41" s="31"/>
    </row>
    <row r="42" spans="1:12" s="1" customFormat="1" ht="20.25" customHeight="1" thickBot="1" x14ac:dyDescent="0.25">
      <c r="A42" s="66" t="s">
        <v>7</v>
      </c>
      <c r="B42" s="66"/>
      <c r="C42" s="66"/>
      <c r="D42" s="66"/>
      <c r="E42" s="62"/>
      <c r="F42" s="70">
        <f>F25+F40</f>
        <v>49075513</v>
      </c>
      <c r="G42" s="45"/>
      <c r="H42" s="70">
        <f>H25+H40</f>
        <v>50959609</v>
      </c>
      <c r="I42" s="74"/>
      <c r="J42" s="70">
        <f>J25+J40</f>
        <v>29934648</v>
      </c>
      <c r="K42" s="31"/>
      <c r="L42" s="70">
        <f>L25+L40</f>
        <v>29942264</v>
      </c>
    </row>
    <row r="43" spans="1:12" ht="20.25" customHeight="1" thickTop="1" x14ac:dyDescent="0.2">
      <c r="A43" s="71"/>
      <c r="B43" s="71"/>
      <c r="C43" s="71"/>
      <c r="D43" s="71"/>
      <c r="E43" s="15"/>
      <c r="F43" s="108"/>
      <c r="G43" s="108"/>
      <c r="H43" s="108"/>
      <c r="I43" s="108"/>
      <c r="J43" s="108"/>
      <c r="K43" s="31"/>
      <c r="L43" s="108"/>
    </row>
    <row r="44" spans="1:12" s="19" customFormat="1" ht="20.25" customHeight="1" x14ac:dyDescent="0.2">
      <c r="A44" s="78" t="s">
        <v>123</v>
      </c>
      <c r="B44" s="78"/>
      <c r="C44" s="78"/>
      <c r="D44" s="78"/>
      <c r="E44" s="87"/>
      <c r="F44" s="88"/>
      <c r="G44" s="88"/>
      <c r="H44" s="88"/>
      <c r="I44" s="88"/>
      <c r="J44" s="88"/>
      <c r="K44" s="88"/>
      <c r="L44" s="88"/>
    </row>
    <row r="45" spans="1:12" s="19" customFormat="1" ht="20.25" customHeight="1" x14ac:dyDescent="0.2">
      <c r="A45" s="78" t="s">
        <v>125</v>
      </c>
      <c r="B45" s="78"/>
      <c r="C45" s="78"/>
      <c r="D45" s="78"/>
      <c r="E45" s="87"/>
      <c r="F45" s="118"/>
      <c r="G45" s="88"/>
      <c r="H45" s="119"/>
      <c r="I45" s="119"/>
      <c r="J45" s="88"/>
      <c r="K45" s="88"/>
      <c r="L45" s="88"/>
    </row>
    <row r="46" spans="1:12" s="19" customFormat="1" ht="20.25" customHeight="1" x14ac:dyDescent="0.2">
      <c r="A46" s="83" t="s">
        <v>239</v>
      </c>
      <c r="B46" s="83"/>
      <c r="C46" s="83"/>
      <c r="D46" s="83"/>
      <c r="E46" s="87"/>
      <c r="F46" s="118"/>
      <c r="G46" s="88"/>
      <c r="H46" s="119"/>
      <c r="I46" s="119"/>
      <c r="J46" s="88"/>
      <c r="K46" s="88"/>
      <c r="L46" s="88"/>
    </row>
    <row r="47" spans="1:12" s="19" customFormat="1" ht="20.25" customHeight="1" x14ac:dyDescent="0.2">
      <c r="A47" s="92"/>
      <c r="B47" s="92"/>
      <c r="C47" s="92"/>
      <c r="D47" s="92"/>
      <c r="E47" s="93"/>
      <c r="F47" s="120"/>
      <c r="G47" s="94"/>
      <c r="H47" s="121"/>
      <c r="I47" s="121"/>
      <c r="J47" s="94"/>
      <c r="K47" s="94"/>
      <c r="L47" s="91" t="s">
        <v>208</v>
      </c>
    </row>
    <row r="48" spans="1:12" s="19" customFormat="1" ht="20.25" customHeight="1" x14ac:dyDescent="0.2">
      <c r="A48" s="71"/>
      <c r="B48" s="71"/>
      <c r="C48" s="71"/>
      <c r="D48" s="71"/>
      <c r="E48" s="15"/>
      <c r="F48" s="218" t="s">
        <v>0</v>
      </c>
      <c r="G48" s="218"/>
      <c r="H48" s="218"/>
      <c r="I48" s="218"/>
      <c r="J48" s="218" t="s">
        <v>33</v>
      </c>
      <c r="K48" s="218"/>
      <c r="L48" s="218"/>
    </row>
    <row r="49" spans="1:12" s="19" customFormat="1" ht="20.25" customHeight="1" x14ac:dyDescent="0.2">
      <c r="A49" s="71"/>
      <c r="B49" s="71"/>
      <c r="C49" s="71"/>
      <c r="D49" s="71"/>
      <c r="E49" s="15"/>
      <c r="F49" s="218" t="s">
        <v>32</v>
      </c>
      <c r="G49" s="218"/>
      <c r="H49" s="218"/>
      <c r="I49" s="218"/>
      <c r="J49" s="218" t="s">
        <v>32</v>
      </c>
      <c r="K49" s="218"/>
      <c r="L49" s="218"/>
    </row>
    <row r="50" spans="1:12" s="19" customFormat="1" ht="20.25" customHeight="1" x14ac:dyDescent="0.2">
      <c r="A50" s="71"/>
      <c r="B50" s="71"/>
      <c r="C50" s="71"/>
      <c r="D50" s="71"/>
      <c r="F50" s="97" t="s">
        <v>240</v>
      </c>
      <c r="G50" s="98"/>
      <c r="H50" s="97" t="s">
        <v>117</v>
      </c>
      <c r="I50" s="56"/>
      <c r="J50" s="97" t="s">
        <v>240</v>
      </c>
      <c r="K50" s="98"/>
      <c r="L50" s="97" t="s">
        <v>117</v>
      </c>
    </row>
    <row r="51" spans="1:12" s="19" customFormat="1" ht="20.25" customHeight="1" x14ac:dyDescent="0.2">
      <c r="E51" s="15"/>
      <c r="F51" s="20">
        <v>2018</v>
      </c>
      <c r="G51" s="20"/>
      <c r="H51" s="20">
        <v>2017</v>
      </c>
      <c r="I51" s="20"/>
      <c r="J51" s="20">
        <v>2018</v>
      </c>
      <c r="K51" s="20"/>
      <c r="L51" s="20">
        <v>2017</v>
      </c>
    </row>
    <row r="52" spans="1:12" s="19" customFormat="1" ht="20.25" customHeight="1" x14ac:dyDescent="0.2">
      <c r="A52" s="71"/>
      <c r="B52" s="71"/>
      <c r="C52" s="71"/>
      <c r="D52" s="71"/>
      <c r="E52" s="11" t="s">
        <v>138</v>
      </c>
      <c r="F52" s="56" t="s">
        <v>209</v>
      </c>
      <c r="G52" s="14"/>
      <c r="H52" s="14"/>
      <c r="I52" s="14"/>
      <c r="J52" s="56" t="s">
        <v>209</v>
      </c>
      <c r="K52" s="14"/>
      <c r="L52" s="56"/>
    </row>
    <row r="53" spans="1:12" s="19" customFormat="1" ht="20.25" customHeight="1" x14ac:dyDescent="0.2">
      <c r="A53" s="72" t="s">
        <v>47</v>
      </c>
      <c r="B53" s="72"/>
      <c r="C53" s="72"/>
      <c r="D53" s="72"/>
      <c r="E53" s="71"/>
      <c r="F53" s="56"/>
      <c r="G53" s="99"/>
      <c r="H53" s="99"/>
      <c r="I53" s="99"/>
      <c r="J53" s="56"/>
      <c r="K53" s="99"/>
      <c r="L53" s="99"/>
    </row>
    <row r="54" spans="1:12" ht="20.25" customHeight="1" x14ac:dyDescent="0.2">
      <c r="A54" s="63" t="s">
        <v>8</v>
      </c>
      <c r="B54" s="63"/>
      <c r="C54" s="63"/>
      <c r="D54" s="63"/>
      <c r="E54" s="61"/>
      <c r="F54" s="64"/>
      <c r="G54" s="64"/>
      <c r="H54" s="64"/>
      <c r="I54" s="64"/>
      <c r="J54" s="64"/>
      <c r="K54" s="64"/>
      <c r="L54" s="64"/>
    </row>
    <row r="55" spans="1:12" ht="20.25" customHeight="1" x14ac:dyDescent="0.2">
      <c r="A55" s="65" t="s">
        <v>184</v>
      </c>
      <c r="B55" s="65"/>
      <c r="C55" s="65"/>
      <c r="D55" s="65"/>
      <c r="E55" s="61" t="s">
        <v>220</v>
      </c>
      <c r="F55" s="31">
        <v>1080113</v>
      </c>
      <c r="G55" s="23"/>
      <c r="H55" s="25">
        <v>1293927</v>
      </c>
      <c r="I55" s="25"/>
      <c r="J55" s="31">
        <v>61732</v>
      </c>
      <c r="K55" s="23"/>
      <c r="L55" s="24">
        <v>87824</v>
      </c>
    </row>
    <row r="56" spans="1:12" ht="20.25" hidden="1" customHeight="1" x14ac:dyDescent="0.2">
      <c r="A56" s="65" t="s">
        <v>221</v>
      </c>
      <c r="B56" s="65"/>
      <c r="C56" s="65"/>
      <c r="D56" s="65"/>
      <c r="E56" s="61"/>
      <c r="F56" s="31"/>
      <c r="G56" s="23"/>
      <c r="H56" s="25">
        <v>0</v>
      </c>
      <c r="I56" s="25"/>
      <c r="J56" s="31"/>
      <c r="K56" s="23"/>
      <c r="L56" s="24">
        <v>0</v>
      </c>
    </row>
    <row r="57" spans="1:12" ht="20.25" customHeight="1" x14ac:dyDescent="0.2">
      <c r="A57" s="65" t="s">
        <v>118</v>
      </c>
      <c r="B57" s="65"/>
      <c r="C57" s="65"/>
      <c r="D57" s="65"/>
      <c r="E57" s="61">
        <v>3</v>
      </c>
      <c r="F57" s="31">
        <v>355</v>
      </c>
      <c r="G57" s="23"/>
      <c r="H57" s="25">
        <v>1601</v>
      </c>
      <c r="I57" s="25"/>
      <c r="J57" s="31">
        <v>379</v>
      </c>
      <c r="K57" s="23"/>
      <c r="L57" s="25">
        <v>1442</v>
      </c>
    </row>
    <row r="58" spans="1:12" ht="20.25" customHeight="1" x14ac:dyDescent="0.2">
      <c r="A58" s="65" t="s">
        <v>146</v>
      </c>
      <c r="B58" s="65"/>
      <c r="C58" s="65"/>
      <c r="D58" s="65"/>
      <c r="E58" s="61"/>
      <c r="F58" s="31"/>
      <c r="G58" s="23"/>
      <c r="H58" s="25"/>
      <c r="I58" s="25"/>
      <c r="J58" s="31"/>
      <c r="K58" s="23"/>
      <c r="L58" s="25"/>
    </row>
    <row r="59" spans="1:12" ht="20.25" customHeight="1" x14ac:dyDescent="0.2">
      <c r="A59" s="22"/>
      <c r="B59" s="65" t="s">
        <v>185</v>
      </c>
      <c r="C59" s="65"/>
      <c r="D59" s="65"/>
      <c r="E59" s="61">
        <v>10</v>
      </c>
      <c r="F59" s="31">
        <v>420857</v>
      </c>
      <c r="G59" s="23"/>
      <c r="H59" s="25">
        <v>421789</v>
      </c>
      <c r="I59" s="25"/>
      <c r="J59" s="25">
        <v>0</v>
      </c>
      <c r="K59" s="23"/>
      <c r="L59" s="25">
        <v>0</v>
      </c>
    </row>
    <row r="60" spans="1:12" ht="20.25" customHeight="1" x14ac:dyDescent="0.2">
      <c r="A60" s="65" t="s">
        <v>147</v>
      </c>
      <c r="B60" s="65"/>
      <c r="C60" s="65"/>
      <c r="D60" s="65"/>
      <c r="E60" s="61"/>
      <c r="F60" s="31"/>
      <c r="G60" s="23"/>
      <c r="H60" s="25"/>
      <c r="I60" s="25"/>
      <c r="J60" s="25"/>
      <c r="K60" s="23"/>
      <c r="L60" s="25"/>
    </row>
    <row r="61" spans="1:12" ht="20.25" customHeight="1" x14ac:dyDescent="0.2">
      <c r="A61" s="22"/>
      <c r="B61" s="65" t="s">
        <v>148</v>
      </c>
      <c r="C61" s="65"/>
      <c r="D61" s="65"/>
      <c r="E61" s="61"/>
      <c r="F61" s="31">
        <v>51154</v>
      </c>
      <c r="G61" s="31"/>
      <c r="H61" s="31">
        <v>263345</v>
      </c>
      <c r="I61" s="31"/>
      <c r="J61" s="25">
        <v>0</v>
      </c>
      <c r="K61" s="31"/>
      <c r="L61" s="24">
        <v>0</v>
      </c>
    </row>
    <row r="62" spans="1:12" ht="20.25" customHeight="1" x14ac:dyDescent="0.2">
      <c r="A62" s="65" t="s">
        <v>150</v>
      </c>
      <c r="B62" s="65"/>
      <c r="C62" s="65"/>
      <c r="D62" s="65"/>
      <c r="E62" s="61"/>
      <c r="F62" s="31"/>
      <c r="G62" s="31"/>
      <c r="H62" s="31"/>
      <c r="I62" s="31"/>
      <c r="J62" s="31"/>
      <c r="K62" s="31"/>
      <c r="L62" s="31"/>
    </row>
    <row r="63" spans="1:12" ht="20.25" customHeight="1" x14ac:dyDescent="0.2">
      <c r="A63" s="22"/>
      <c r="B63" s="65" t="s">
        <v>149</v>
      </c>
      <c r="C63" s="65"/>
      <c r="D63" s="65"/>
      <c r="E63" s="61"/>
      <c r="F63" s="31">
        <v>2890345</v>
      </c>
      <c r="G63" s="31"/>
      <c r="H63" s="31">
        <v>2890345</v>
      </c>
      <c r="I63" s="31"/>
      <c r="J63" s="25">
        <v>0</v>
      </c>
      <c r="K63" s="31"/>
      <c r="L63" s="24">
        <v>0</v>
      </c>
    </row>
    <row r="64" spans="1:12" ht="20.25" customHeight="1" x14ac:dyDescent="0.2">
      <c r="A64" s="65" t="s">
        <v>186</v>
      </c>
      <c r="B64" s="65"/>
      <c r="C64" s="65"/>
      <c r="D64" s="65"/>
      <c r="E64" s="61"/>
      <c r="F64" s="31">
        <v>33941</v>
      </c>
      <c r="G64" s="35"/>
      <c r="H64" s="35">
        <v>8441</v>
      </c>
      <c r="I64" s="35"/>
      <c r="J64" s="25">
        <v>0</v>
      </c>
      <c r="K64" s="35"/>
      <c r="L64" s="24">
        <v>0</v>
      </c>
    </row>
    <row r="65" spans="1:12" ht="20.25" customHeight="1" x14ac:dyDescent="0.2">
      <c r="A65" s="65" t="s">
        <v>170</v>
      </c>
      <c r="B65" s="65"/>
      <c r="C65" s="65"/>
      <c r="D65" s="65"/>
      <c r="E65" s="61"/>
      <c r="F65" s="31"/>
      <c r="G65" s="35"/>
      <c r="H65" s="35"/>
      <c r="I65" s="35"/>
      <c r="J65" s="25"/>
      <c r="K65" s="35"/>
      <c r="L65" s="24"/>
    </row>
    <row r="66" spans="1:12" ht="20.25" customHeight="1" x14ac:dyDescent="0.2">
      <c r="A66" s="65"/>
      <c r="B66" s="65" t="s">
        <v>168</v>
      </c>
      <c r="C66" s="65"/>
      <c r="D66" s="65"/>
      <c r="E66" s="61"/>
      <c r="F66" s="31"/>
      <c r="G66" s="35"/>
      <c r="H66" s="35"/>
      <c r="I66" s="35"/>
      <c r="J66" s="25"/>
      <c r="K66" s="35"/>
      <c r="L66" s="24"/>
    </row>
    <row r="67" spans="1:12" ht="20.25" customHeight="1" x14ac:dyDescent="0.2">
      <c r="A67" s="65"/>
      <c r="B67" s="22"/>
      <c r="C67" s="65" t="s">
        <v>167</v>
      </c>
      <c r="D67" s="65"/>
      <c r="E67" s="61">
        <v>7</v>
      </c>
      <c r="F67" s="31">
        <v>91</v>
      </c>
      <c r="G67" s="35"/>
      <c r="H67" s="35">
        <v>1055132</v>
      </c>
      <c r="I67" s="77"/>
      <c r="J67" s="25">
        <v>0</v>
      </c>
      <c r="K67" s="77"/>
      <c r="L67" s="76">
        <v>0</v>
      </c>
    </row>
    <row r="68" spans="1:12" s="1" customFormat="1" ht="20.25" customHeight="1" x14ac:dyDescent="0.2">
      <c r="A68" s="66" t="s">
        <v>9</v>
      </c>
      <c r="B68" s="66"/>
      <c r="C68" s="66"/>
      <c r="D68" s="66"/>
      <c r="E68" s="62"/>
      <c r="F68" s="67">
        <f>SUM(F55:F67)</f>
        <v>4476856</v>
      </c>
      <c r="G68" s="45"/>
      <c r="H68" s="67">
        <f>SUM(H55:H67)</f>
        <v>5934580</v>
      </c>
      <c r="I68" s="74"/>
      <c r="J68" s="67">
        <f>SUM(J55:J67)</f>
        <v>62111</v>
      </c>
      <c r="K68" s="45"/>
      <c r="L68" s="67">
        <f>SUM(L55:L67)</f>
        <v>89266</v>
      </c>
    </row>
    <row r="69" spans="1:12" ht="20.25" customHeight="1" x14ac:dyDescent="0.2">
      <c r="A69" s="65"/>
      <c r="B69" s="65"/>
      <c r="C69" s="65"/>
      <c r="D69" s="65"/>
      <c r="E69" s="61"/>
      <c r="F69" s="31"/>
      <c r="G69" s="31"/>
      <c r="H69" s="31"/>
      <c r="I69" s="31"/>
      <c r="J69" s="31"/>
      <c r="K69" s="31"/>
      <c r="L69" s="31"/>
    </row>
    <row r="70" spans="1:12" ht="20.25" customHeight="1" x14ac:dyDescent="0.2">
      <c r="A70" s="63" t="s">
        <v>10</v>
      </c>
      <c r="B70" s="63"/>
      <c r="C70" s="63"/>
      <c r="D70" s="63"/>
      <c r="E70" s="61"/>
      <c r="F70" s="31"/>
      <c r="G70" s="31"/>
      <c r="H70" s="31"/>
      <c r="I70" s="31"/>
      <c r="J70" s="31"/>
      <c r="K70" s="31"/>
      <c r="L70" s="31"/>
    </row>
    <row r="71" spans="1:12" ht="20.25" customHeight="1" x14ac:dyDescent="0.2">
      <c r="A71" s="65" t="s">
        <v>151</v>
      </c>
      <c r="B71" s="63"/>
      <c r="C71" s="63"/>
      <c r="D71" s="63"/>
      <c r="E71" s="61"/>
      <c r="F71" s="31"/>
      <c r="G71" s="31"/>
      <c r="H71" s="31"/>
      <c r="I71" s="31"/>
      <c r="J71" s="31"/>
      <c r="K71" s="31"/>
      <c r="L71" s="31"/>
    </row>
    <row r="72" spans="1:12" ht="20.25" customHeight="1" x14ac:dyDescent="0.2">
      <c r="A72" s="22"/>
      <c r="B72" s="122" t="s">
        <v>152</v>
      </c>
      <c r="C72" s="65"/>
      <c r="D72" s="65"/>
      <c r="E72" s="61"/>
      <c r="F72" s="31">
        <v>224779</v>
      </c>
      <c r="G72" s="31"/>
      <c r="H72" s="31">
        <v>226646</v>
      </c>
      <c r="I72" s="31"/>
      <c r="J72" s="31">
        <v>0</v>
      </c>
      <c r="K72" s="31"/>
      <c r="L72" s="31">
        <v>0</v>
      </c>
    </row>
    <row r="73" spans="1:12" ht="20.25" customHeight="1" x14ac:dyDescent="0.2">
      <c r="A73" s="65" t="s">
        <v>59</v>
      </c>
      <c r="B73" s="65"/>
      <c r="C73" s="65"/>
      <c r="D73" s="65"/>
      <c r="E73" s="61">
        <v>10</v>
      </c>
      <c r="F73" s="31">
        <v>6536382</v>
      </c>
      <c r="G73" s="31"/>
      <c r="H73" s="31">
        <v>6912628</v>
      </c>
      <c r="I73" s="31"/>
      <c r="J73" s="31">
        <v>0</v>
      </c>
      <c r="K73" s="31"/>
      <c r="L73" s="31">
        <v>0</v>
      </c>
    </row>
    <row r="74" spans="1:12" customFormat="1" ht="20.25" customHeight="1" x14ac:dyDescent="0.25">
      <c r="A74" s="65" t="s">
        <v>187</v>
      </c>
      <c r="E74" s="125"/>
    </row>
    <row r="75" spans="1:12" ht="20.25" customHeight="1" x14ac:dyDescent="0.2">
      <c r="A75" s="22"/>
      <c r="B75" s="65" t="s">
        <v>171</v>
      </c>
      <c r="C75" s="65"/>
      <c r="D75" s="65"/>
      <c r="E75" s="61"/>
      <c r="F75" s="31">
        <v>274083</v>
      </c>
      <c r="G75" s="31"/>
      <c r="H75" s="31">
        <v>246939</v>
      </c>
      <c r="I75" s="31"/>
      <c r="J75" s="31">
        <v>71139</v>
      </c>
      <c r="K75" s="31"/>
      <c r="L75" s="31">
        <v>52553</v>
      </c>
    </row>
    <row r="76" spans="1:12" ht="20.25" customHeight="1" x14ac:dyDescent="0.2">
      <c r="A76" s="65" t="s">
        <v>48</v>
      </c>
      <c r="B76" s="65"/>
      <c r="C76" s="65"/>
      <c r="D76" s="65"/>
      <c r="E76" s="61"/>
      <c r="F76" s="31">
        <v>296448</v>
      </c>
      <c r="G76" s="31"/>
      <c r="H76" s="31">
        <v>312312</v>
      </c>
      <c r="I76" s="31"/>
      <c r="J76" s="31">
        <v>0</v>
      </c>
      <c r="K76" s="31"/>
      <c r="L76" s="24">
        <v>0</v>
      </c>
    </row>
    <row r="77" spans="1:12" s="1" customFormat="1" ht="20.25" customHeight="1" x14ac:dyDescent="0.2">
      <c r="A77" s="66" t="s">
        <v>11</v>
      </c>
      <c r="B77" s="66"/>
      <c r="C77" s="66"/>
      <c r="D77" s="66"/>
      <c r="E77" s="62"/>
      <c r="F77" s="73">
        <f>SUM(F72:F76)</f>
        <v>7331692</v>
      </c>
      <c r="G77" s="74"/>
      <c r="H77" s="73">
        <f>SUM(H72:H76)</f>
        <v>7698525</v>
      </c>
      <c r="I77" s="31"/>
      <c r="J77" s="73">
        <f>SUM(J72:J76)</f>
        <v>71139</v>
      </c>
      <c r="K77" s="74"/>
      <c r="L77" s="73">
        <f>SUM(L72:L76)</f>
        <v>52553</v>
      </c>
    </row>
    <row r="78" spans="1:12" s="1" customFormat="1" ht="20.25" customHeight="1" x14ac:dyDescent="0.2">
      <c r="A78" s="66"/>
      <c r="B78" s="66"/>
      <c r="C78" s="66"/>
      <c r="D78" s="66"/>
      <c r="E78" s="62"/>
      <c r="F78" s="73"/>
      <c r="G78" s="74"/>
      <c r="H78" s="73"/>
      <c r="I78" s="31"/>
      <c r="J78" s="73"/>
      <c r="K78" s="74"/>
      <c r="L78" s="73"/>
    </row>
    <row r="79" spans="1:12" ht="20.25" customHeight="1" x14ac:dyDescent="0.2">
      <c r="A79" s="66" t="s">
        <v>12</v>
      </c>
      <c r="B79" s="66"/>
      <c r="C79" s="66"/>
      <c r="D79" s="66"/>
      <c r="E79" s="61"/>
      <c r="F79" s="69">
        <f>F68+F77</f>
        <v>11808548</v>
      </c>
      <c r="G79" s="45"/>
      <c r="H79" s="69">
        <f>H68+H77</f>
        <v>13633105</v>
      </c>
      <c r="I79" s="31"/>
      <c r="J79" s="69">
        <f>J68+J77</f>
        <v>133250</v>
      </c>
      <c r="K79" s="45"/>
      <c r="L79" s="69">
        <f>L68+L77</f>
        <v>141819</v>
      </c>
    </row>
    <row r="80" spans="1:12" ht="20.25" customHeight="1" x14ac:dyDescent="0.2">
      <c r="A80" s="3"/>
      <c r="B80" s="3"/>
      <c r="C80" s="3"/>
      <c r="D80" s="3"/>
      <c r="F80" s="5"/>
      <c r="G80" s="8"/>
      <c r="H80" s="5"/>
      <c r="I80" s="31"/>
      <c r="J80" s="5"/>
      <c r="K80" s="8"/>
      <c r="L80" s="5"/>
    </row>
    <row r="81" spans="1:12" s="19" customFormat="1" ht="20.25" customHeight="1" x14ac:dyDescent="0.2">
      <c r="A81" s="78" t="s">
        <v>123</v>
      </c>
      <c r="B81" s="78"/>
      <c r="C81" s="78"/>
      <c r="D81" s="78"/>
      <c r="E81" s="12"/>
      <c r="F81" s="80"/>
      <c r="G81" s="80"/>
      <c r="H81" s="80"/>
      <c r="I81" s="80"/>
      <c r="J81" s="80"/>
      <c r="K81" s="80"/>
      <c r="L81" s="80"/>
    </row>
    <row r="82" spans="1:12" s="19" customFormat="1" ht="20.25" customHeight="1" x14ac:dyDescent="0.2">
      <c r="A82" s="78" t="s">
        <v>125</v>
      </c>
      <c r="B82" s="78"/>
      <c r="C82" s="78"/>
      <c r="D82" s="78"/>
      <c r="E82" s="12"/>
      <c r="F82" s="80"/>
      <c r="G82" s="80"/>
      <c r="H82" s="80"/>
      <c r="I82" s="80"/>
      <c r="J82" s="80"/>
      <c r="K82" s="80"/>
      <c r="L82" s="80"/>
    </row>
    <row r="83" spans="1:12" s="19" customFormat="1" ht="20.25" customHeight="1" x14ac:dyDescent="0.2">
      <c r="A83" s="83" t="s">
        <v>239</v>
      </c>
      <c r="B83" s="83"/>
      <c r="C83" s="83"/>
      <c r="D83" s="83"/>
      <c r="E83" s="12"/>
      <c r="F83" s="80"/>
      <c r="G83" s="80"/>
      <c r="H83" s="80"/>
      <c r="I83" s="80"/>
      <c r="J83" s="80"/>
      <c r="K83" s="80"/>
      <c r="L83" s="80"/>
    </row>
    <row r="84" spans="1:12" s="19" customFormat="1" ht="20.25" customHeight="1" x14ac:dyDescent="0.2">
      <c r="A84" s="89"/>
      <c r="B84" s="89"/>
      <c r="C84" s="89"/>
      <c r="D84" s="89"/>
      <c r="E84" s="90"/>
      <c r="F84" s="58"/>
      <c r="G84" s="58"/>
      <c r="H84" s="58"/>
      <c r="I84" s="58"/>
      <c r="J84" s="58"/>
      <c r="K84" s="58"/>
      <c r="L84" s="91" t="s">
        <v>208</v>
      </c>
    </row>
    <row r="85" spans="1:12" s="19" customFormat="1" ht="20.25" customHeight="1" x14ac:dyDescent="0.2">
      <c r="A85" s="17"/>
      <c r="B85" s="17"/>
      <c r="C85" s="17"/>
      <c r="D85" s="17"/>
      <c r="E85" s="2"/>
      <c r="F85" s="217" t="s">
        <v>0</v>
      </c>
      <c r="G85" s="217"/>
      <c r="H85" s="217"/>
      <c r="I85" s="217"/>
      <c r="J85" s="217" t="s">
        <v>33</v>
      </c>
      <c r="K85" s="217"/>
      <c r="L85" s="217"/>
    </row>
    <row r="86" spans="1:12" s="19" customFormat="1" ht="20.25" customHeight="1" x14ac:dyDescent="0.2">
      <c r="A86" s="17"/>
      <c r="B86" s="17"/>
      <c r="C86" s="17"/>
      <c r="D86" s="17"/>
      <c r="E86" s="2"/>
      <c r="F86" s="217" t="s">
        <v>32</v>
      </c>
      <c r="G86" s="217"/>
      <c r="H86" s="217"/>
      <c r="I86" s="217"/>
      <c r="J86" s="217" t="s">
        <v>32</v>
      </c>
      <c r="K86" s="217"/>
      <c r="L86" s="217"/>
    </row>
    <row r="87" spans="1:12" s="19" customFormat="1" ht="20.25" customHeight="1" x14ac:dyDescent="0.2">
      <c r="A87" s="17"/>
      <c r="B87" s="17"/>
      <c r="C87" s="17"/>
      <c r="D87" s="17"/>
      <c r="F87" s="97" t="s">
        <v>240</v>
      </c>
      <c r="G87" s="98"/>
      <c r="H87" s="97" t="s">
        <v>117</v>
      </c>
      <c r="I87" s="56"/>
      <c r="J87" s="97" t="s">
        <v>240</v>
      </c>
      <c r="K87" s="98"/>
      <c r="L87" s="97" t="s">
        <v>117</v>
      </c>
    </row>
    <row r="88" spans="1:12" s="19" customFormat="1" ht="20.25" customHeight="1" x14ac:dyDescent="0.2">
      <c r="E88" s="2"/>
      <c r="F88" s="20">
        <v>2018</v>
      </c>
      <c r="G88" s="20"/>
      <c r="H88" s="20">
        <v>2017</v>
      </c>
      <c r="I88" s="20"/>
      <c r="J88" s="20">
        <v>2018</v>
      </c>
      <c r="K88" s="20"/>
      <c r="L88" s="20">
        <v>2017</v>
      </c>
    </row>
    <row r="89" spans="1:12" s="19" customFormat="1" ht="20.25" customHeight="1" x14ac:dyDescent="0.2">
      <c r="A89" s="17"/>
      <c r="B89" s="17"/>
      <c r="C89" s="17"/>
      <c r="D89" s="17"/>
      <c r="E89" s="11" t="s">
        <v>138</v>
      </c>
      <c r="F89" s="56" t="s">
        <v>209</v>
      </c>
      <c r="G89" s="14"/>
      <c r="H89" s="14"/>
      <c r="I89" s="14"/>
      <c r="J89" s="56" t="s">
        <v>209</v>
      </c>
      <c r="K89" s="14"/>
      <c r="L89" s="56"/>
    </row>
    <row r="90" spans="1:12" s="19" customFormat="1" ht="20.25" customHeight="1" x14ac:dyDescent="0.2">
      <c r="A90" s="6" t="s">
        <v>47</v>
      </c>
      <c r="B90" s="6"/>
      <c r="C90" s="6"/>
      <c r="D90" s="6"/>
      <c r="E90" s="17"/>
      <c r="F90" s="56"/>
      <c r="G90" s="14"/>
      <c r="H90" s="14"/>
      <c r="I90" s="14"/>
      <c r="J90" s="56"/>
      <c r="K90" s="14"/>
      <c r="L90" s="14"/>
    </row>
    <row r="91" spans="1:12" ht="20.25" customHeight="1" x14ac:dyDescent="0.2">
      <c r="A91" s="7" t="s">
        <v>188</v>
      </c>
      <c r="B91" s="7"/>
      <c r="C91" s="7"/>
      <c r="D91" s="7"/>
      <c r="F91" s="21"/>
      <c r="G91" s="21"/>
      <c r="H91" s="21"/>
      <c r="I91" s="21"/>
      <c r="J91" s="21"/>
      <c r="K91" s="21"/>
      <c r="L91" s="21"/>
    </row>
    <row r="92" spans="1:12" ht="20.25" customHeight="1" x14ac:dyDescent="0.2">
      <c r="A92" s="18" t="s">
        <v>13</v>
      </c>
      <c r="E92" s="4">
        <v>12</v>
      </c>
      <c r="F92" s="21"/>
      <c r="G92" s="21"/>
      <c r="H92" s="21"/>
      <c r="I92" s="21"/>
      <c r="J92" s="21"/>
      <c r="K92" s="21"/>
      <c r="L92" s="21"/>
    </row>
    <row r="93" spans="1:12" ht="20.25" customHeight="1" x14ac:dyDescent="0.2">
      <c r="B93" s="18" t="s">
        <v>153</v>
      </c>
      <c r="F93" s="21"/>
      <c r="G93" s="21"/>
      <c r="H93" s="21"/>
      <c r="I93" s="21"/>
      <c r="J93" s="21"/>
      <c r="K93" s="21"/>
      <c r="L93" s="21"/>
    </row>
    <row r="94" spans="1:12" ht="20.25" customHeight="1" thickBot="1" x14ac:dyDescent="0.25">
      <c r="A94" s="22"/>
      <c r="B94" s="22"/>
      <c r="C94" s="123" t="s">
        <v>154</v>
      </c>
      <c r="F94" s="39">
        <v>5000000</v>
      </c>
      <c r="G94" s="30"/>
      <c r="H94" s="39">
        <v>5000000</v>
      </c>
      <c r="I94" s="37"/>
      <c r="J94" s="39">
        <v>5000000</v>
      </c>
      <c r="K94" s="30"/>
      <c r="L94" s="39">
        <v>5000000</v>
      </c>
    </row>
    <row r="95" spans="1:12" ht="20.25" customHeight="1" thickTop="1" x14ac:dyDescent="0.2">
      <c r="A95" s="22"/>
      <c r="B95" s="18" t="s">
        <v>155</v>
      </c>
      <c r="C95" s="123"/>
      <c r="F95" s="37"/>
      <c r="G95" s="30"/>
      <c r="H95" s="37"/>
      <c r="I95" s="37"/>
      <c r="J95" s="37"/>
      <c r="K95" s="30"/>
      <c r="L95" s="37"/>
    </row>
    <row r="96" spans="1:12" ht="20.25" customHeight="1" x14ac:dyDescent="0.2">
      <c r="A96" s="22"/>
      <c r="B96" s="22"/>
      <c r="C96" s="123" t="s">
        <v>154</v>
      </c>
      <c r="F96" s="37">
        <v>3206420</v>
      </c>
      <c r="G96" s="40"/>
      <c r="H96" s="37">
        <v>3206420</v>
      </c>
      <c r="I96" s="37"/>
      <c r="J96" s="37">
        <v>3206420</v>
      </c>
      <c r="K96" s="40"/>
      <c r="L96" s="37">
        <v>3206420</v>
      </c>
    </row>
    <row r="97" spans="1:12" ht="20.25" customHeight="1" x14ac:dyDescent="0.2">
      <c r="A97" s="18" t="s">
        <v>122</v>
      </c>
      <c r="E97" s="9">
        <v>12</v>
      </c>
      <c r="F97" s="30"/>
      <c r="G97" s="31"/>
      <c r="H97" s="30"/>
      <c r="I97" s="30"/>
      <c r="J97" s="30"/>
      <c r="K97" s="30"/>
      <c r="L97" s="30"/>
    </row>
    <row r="98" spans="1:12" ht="20.25" customHeight="1" x14ac:dyDescent="0.2">
      <c r="A98" s="22"/>
      <c r="B98" s="18" t="s">
        <v>189</v>
      </c>
      <c r="E98" s="9"/>
      <c r="F98" s="30"/>
      <c r="G98" s="31"/>
      <c r="H98" s="30"/>
      <c r="I98" s="30"/>
      <c r="J98" s="30"/>
      <c r="K98" s="30"/>
      <c r="L98" s="30"/>
    </row>
    <row r="99" spans="1:12" ht="20.25" customHeight="1" x14ac:dyDescent="0.2">
      <c r="A99" s="22"/>
      <c r="B99" s="22"/>
      <c r="C99" s="123" t="s">
        <v>190</v>
      </c>
      <c r="E99" s="9"/>
      <c r="F99" s="37">
        <v>10347863</v>
      </c>
      <c r="G99" s="31"/>
      <c r="H99" s="37">
        <v>10347863</v>
      </c>
      <c r="I99" s="37"/>
      <c r="J99" s="37">
        <v>10347863</v>
      </c>
      <c r="K99" s="30"/>
      <c r="L99" s="37">
        <v>10347863</v>
      </c>
    </row>
    <row r="100" spans="1:12" ht="20.25" customHeight="1" x14ac:dyDescent="0.2">
      <c r="A100" s="18" t="s">
        <v>28</v>
      </c>
      <c r="F100" s="37"/>
      <c r="G100" s="30"/>
      <c r="H100" s="37"/>
      <c r="I100" s="37"/>
      <c r="J100" s="37"/>
      <c r="K100" s="30"/>
      <c r="L100" s="37"/>
    </row>
    <row r="101" spans="1:12" ht="20.25" customHeight="1" x14ac:dyDescent="0.2">
      <c r="B101" s="18" t="s">
        <v>156</v>
      </c>
      <c r="F101" s="37"/>
      <c r="G101" s="30"/>
      <c r="H101" s="37"/>
      <c r="I101" s="37"/>
      <c r="J101" s="37"/>
      <c r="K101" s="30"/>
      <c r="L101" s="37"/>
    </row>
    <row r="102" spans="1:12" ht="20.25" customHeight="1" x14ac:dyDescent="0.2">
      <c r="C102" s="18" t="s">
        <v>157</v>
      </c>
      <c r="F102" s="37">
        <v>500000</v>
      </c>
      <c r="G102" s="30"/>
      <c r="H102" s="37">
        <v>500000</v>
      </c>
      <c r="I102" s="37"/>
      <c r="J102" s="37">
        <v>500000</v>
      </c>
      <c r="K102" s="30"/>
      <c r="L102" s="37">
        <v>500000</v>
      </c>
    </row>
    <row r="103" spans="1:12" ht="20.25" customHeight="1" x14ac:dyDescent="0.2">
      <c r="B103" s="18" t="s">
        <v>58</v>
      </c>
      <c r="F103" s="37">
        <v>11224002</v>
      </c>
      <c r="G103" s="30"/>
      <c r="H103" s="37">
        <v>10574986</v>
      </c>
      <c r="I103" s="37"/>
      <c r="J103" s="37">
        <v>12106264</v>
      </c>
      <c r="K103" s="30"/>
      <c r="L103" s="37">
        <v>11464223</v>
      </c>
    </row>
    <row r="104" spans="1:12" ht="20.25" customHeight="1" x14ac:dyDescent="0.2">
      <c r="A104" s="18" t="s">
        <v>191</v>
      </c>
      <c r="F104" s="37"/>
      <c r="G104" s="30"/>
      <c r="H104" s="37"/>
      <c r="I104" s="37"/>
      <c r="J104" s="37"/>
      <c r="K104" s="30"/>
      <c r="L104" s="37"/>
    </row>
    <row r="105" spans="1:12" ht="20.25" customHeight="1" x14ac:dyDescent="0.2">
      <c r="A105" s="22"/>
      <c r="B105" s="18" t="s">
        <v>192</v>
      </c>
      <c r="E105" s="9"/>
      <c r="F105" s="32">
        <v>3640705</v>
      </c>
      <c r="G105" s="35"/>
      <c r="H105" s="32">
        <v>4285867</v>
      </c>
      <c r="I105" s="37"/>
      <c r="J105" s="32">
        <v>3640851</v>
      </c>
      <c r="K105" s="37"/>
      <c r="L105" s="32">
        <v>4281939</v>
      </c>
    </row>
    <row r="106" spans="1:12" ht="20.25" customHeight="1" x14ac:dyDescent="0.2">
      <c r="A106" s="3" t="s">
        <v>50</v>
      </c>
      <c r="B106" s="3"/>
      <c r="C106" s="3"/>
      <c r="D106" s="3"/>
      <c r="E106" s="7"/>
      <c r="F106" s="41"/>
      <c r="G106" s="41"/>
      <c r="H106" s="41"/>
      <c r="I106" s="41"/>
      <c r="J106" s="41"/>
      <c r="K106" s="41"/>
      <c r="L106" s="42"/>
    </row>
    <row r="107" spans="1:12" ht="20.25" customHeight="1" x14ac:dyDescent="0.2">
      <c r="B107" s="3" t="s">
        <v>158</v>
      </c>
      <c r="C107" s="3"/>
      <c r="D107" s="3"/>
      <c r="E107" s="7"/>
      <c r="F107" s="38">
        <f>SUM(F96:F105)</f>
        <v>28918990</v>
      </c>
      <c r="G107" s="29"/>
      <c r="H107" s="38">
        <f>SUM(H96:H105)</f>
        <v>28915136</v>
      </c>
      <c r="I107" s="38"/>
      <c r="J107" s="38">
        <f>SUM(J96:J105)</f>
        <v>29801398</v>
      </c>
      <c r="K107" s="29"/>
      <c r="L107" s="38">
        <f>SUM(L96:L105)</f>
        <v>29800445</v>
      </c>
    </row>
    <row r="108" spans="1:12" ht="20.25" customHeight="1" x14ac:dyDescent="0.2">
      <c r="A108" s="18" t="s">
        <v>71</v>
      </c>
      <c r="E108" s="7"/>
      <c r="F108" s="37">
        <v>8347975</v>
      </c>
      <c r="G108" s="31"/>
      <c r="H108" s="37">
        <v>8411368</v>
      </c>
      <c r="I108" s="37"/>
      <c r="J108" s="24">
        <v>0</v>
      </c>
      <c r="K108" s="30"/>
      <c r="L108" s="24">
        <v>0</v>
      </c>
    </row>
    <row r="109" spans="1:12" ht="20.25" customHeight="1" x14ac:dyDescent="0.2">
      <c r="A109" s="3" t="s">
        <v>37</v>
      </c>
      <c r="B109" s="3"/>
      <c r="C109" s="3"/>
      <c r="D109" s="3"/>
      <c r="F109" s="28">
        <f>SUM(F107:F108)</f>
        <v>37266965</v>
      </c>
      <c r="G109" s="29"/>
      <c r="H109" s="28">
        <f>SUM(H107:H108)</f>
        <v>37326504</v>
      </c>
      <c r="I109" s="38"/>
      <c r="J109" s="28">
        <f>SUM(J107:J108)</f>
        <v>29801398</v>
      </c>
      <c r="K109" s="29"/>
      <c r="L109" s="28">
        <f>SUM(L107:L108)</f>
        <v>29800445</v>
      </c>
    </row>
    <row r="110" spans="1:12" ht="20.25" customHeight="1" x14ac:dyDescent="0.2">
      <c r="F110" s="40"/>
      <c r="G110" s="40"/>
      <c r="H110" s="40"/>
      <c r="I110" s="40"/>
      <c r="J110" s="40"/>
      <c r="K110" s="40"/>
      <c r="L110" s="40"/>
    </row>
    <row r="111" spans="1:12" ht="20.25" customHeight="1" thickBot="1" x14ac:dyDescent="0.25">
      <c r="A111" s="3" t="s">
        <v>49</v>
      </c>
      <c r="B111" s="3"/>
      <c r="C111" s="3"/>
      <c r="D111" s="3"/>
      <c r="F111" s="34">
        <f>F79+F109</f>
        <v>49075513</v>
      </c>
      <c r="G111" s="29"/>
      <c r="H111" s="34">
        <f>H79+H109</f>
        <v>50959609</v>
      </c>
      <c r="I111" s="38"/>
      <c r="J111" s="34">
        <f>J79+J109</f>
        <v>29934648</v>
      </c>
      <c r="K111" s="29"/>
      <c r="L111" s="34">
        <f>L79+L109</f>
        <v>29942264</v>
      </c>
    </row>
    <row r="112" spans="1:12" ht="20.25" customHeight="1" thickTop="1" x14ac:dyDescent="0.2">
      <c r="A112" s="17"/>
      <c r="B112" s="17"/>
      <c r="C112" s="17"/>
      <c r="D112" s="17"/>
      <c r="E112" s="2"/>
      <c r="F112" s="10"/>
      <c r="G112" s="10"/>
      <c r="H112" s="10"/>
      <c r="I112" s="10"/>
      <c r="J112" s="10"/>
      <c r="K112" s="10"/>
      <c r="L112" s="10"/>
    </row>
  </sheetData>
  <mergeCells count="12">
    <mergeCell ref="J86:L86"/>
    <mergeCell ref="J48:L48"/>
    <mergeCell ref="F85:I85"/>
    <mergeCell ref="F86:I86"/>
    <mergeCell ref="F48:I48"/>
    <mergeCell ref="F49:I49"/>
    <mergeCell ref="J85:L85"/>
    <mergeCell ref="F6:I6"/>
    <mergeCell ref="F5:I5"/>
    <mergeCell ref="J49:L49"/>
    <mergeCell ref="J5:L5"/>
    <mergeCell ref="J6:L6"/>
  </mergeCells>
  <pageMargins left="1" right="0.25" top="0.98425196850393704" bottom="0.5" header="0.511811023622047" footer="0.5"/>
  <pageSetup paperSize="9" scale="80" firstPageNumber="2" orientation="portrait" useFirstPageNumber="1" r:id="rId1"/>
  <headerFooter alignWithMargins="0">
    <oddFooter>&amp;L&amp;"Arial,Regular"&amp;10See condensed notes to the financial statements&amp;C&amp;"Arial,Regular"&amp;10&amp;P</oddFooter>
  </headerFooter>
  <rowBreaks count="2" manualBreakCount="2">
    <brk id="43" max="8" man="1"/>
    <brk id="80" max="16383" man="1"/>
  </rowBreaks>
  <ignoredErrors>
    <ignoredError sqref="F107 H107 J107 L10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zoomScale="90" zoomScaleNormal="90" zoomScaleSheetLayoutView="100" workbookViewId="0"/>
  </sheetViews>
  <sheetFormatPr defaultColWidth="9.140625" defaultRowHeight="20.25" customHeight="1" x14ac:dyDescent="0.2"/>
  <cols>
    <col min="1" max="3" width="1.7109375" style="18" customWidth="1"/>
    <col min="4" max="4" width="43.42578125" style="18" customWidth="1"/>
    <col min="5" max="5" width="7.85546875" style="4" customWidth="1"/>
    <col min="6" max="6" width="15" style="26" bestFit="1" customWidth="1"/>
    <col min="7" max="7" width="1" style="26" customWidth="1"/>
    <col min="8" max="8" width="15" style="26" bestFit="1" customWidth="1"/>
    <col min="9" max="9" width="1" style="26" customWidth="1"/>
    <col min="10" max="10" width="15" style="26" bestFit="1" customWidth="1"/>
    <col min="11" max="11" width="1" style="26" customWidth="1"/>
    <col min="12" max="12" width="15" style="26" bestFit="1" customWidth="1"/>
    <col min="13" max="16384" width="9.140625" style="22"/>
  </cols>
  <sheetData>
    <row r="1" spans="1:12" s="19" customFormat="1" ht="16.899999999999999" customHeight="1" x14ac:dyDescent="0.2">
      <c r="A1" s="78" t="s">
        <v>123</v>
      </c>
      <c r="B1" s="78"/>
      <c r="C1" s="78"/>
      <c r="D1" s="78"/>
      <c r="E1" s="84"/>
      <c r="F1" s="79"/>
      <c r="G1" s="79"/>
      <c r="H1" s="79"/>
      <c r="I1" s="79"/>
      <c r="J1" s="79"/>
      <c r="K1" s="79"/>
      <c r="L1" s="79"/>
    </row>
    <row r="2" spans="1:12" s="19" customFormat="1" ht="16.899999999999999" customHeight="1" x14ac:dyDescent="0.2">
      <c r="A2" s="78" t="s">
        <v>126</v>
      </c>
      <c r="B2" s="78"/>
      <c r="C2" s="78"/>
      <c r="D2" s="78"/>
      <c r="E2" s="84"/>
      <c r="F2" s="79"/>
      <c r="G2" s="79"/>
      <c r="H2" s="79"/>
      <c r="I2" s="79"/>
      <c r="J2" s="79"/>
      <c r="K2" s="79"/>
      <c r="L2" s="79"/>
    </row>
    <row r="3" spans="1:12" s="19" customFormat="1" ht="16.899999999999999" customHeight="1" x14ac:dyDescent="0.2">
      <c r="A3" s="79" t="s">
        <v>241</v>
      </c>
      <c r="B3" s="79"/>
      <c r="C3" s="79"/>
      <c r="D3" s="79"/>
      <c r="E3" s="84"/>
      <c r="F3" s="79"/>
      <c r="G3" s="79"/>
      <c r="H3" s="79"/>
      <c r="I3" s="79"/>
      <c r="J3" s="79"/>
      <c r="K3" s="79"/>
      <c r="L3" s="79"/>
    </row>
    <row r="4" spans="1:12" s="19" customFormat="1" ht="16.899999999999999" customHeight="1" x14ac:dyDescent="0.2">
      <c r="A4" s="13"/>
      <c r="B4" s="13"/>
      <c r="C4" s="13"/>
      <c r="D4" s="13"/>
      <c r="E4" s="95"/>
      <c r="F4" s="13"/>
      <c r="G4" s="13"/>
      <c r="H4" s="13"/>
      <c r="I4" s="13"/>
      <c r="J4" s="13"/>
      <c r="K4" s="13"/>
      <c r="L4" s="91" t="s">
        <v>208</v>
      </c>
    </row>
    <row r="5" spans="1:12" s="19" customFormat="1" ht="16.899999999999999" customHeight="1" x14ac:dyDescent="0.2">
      <c r="A5" s="17"/>
      <c r="B5" s="17"/>
      <c r="C5" s="17"/>
      <c r="D5" s="17"/>
      <c r="E5" s="2"/>
      <c r="F5" s="217" t="s">
        <v>0</v>
      </c>
      <c r="G5" s="217"/>
      <c r="H5" s="217"/>
      <c r="I5" s="16"/>
      <c r="J5" s="217" t="s">
        <v>33</v>
      </c>
      <c r="K5" s="217"/>
      <c r="L5" s="217"/>
    </row>
    <row r="6" spans="1:12" s="19" customFormat="1" ht="16.899999999999999" customHeight="1" x14ac:dyDescent="0.2">
      <c r="A6" s="17"/>
      <c r="B6" s="17"/>
      <c r="C6" s="17"/>
      <c r="D6" s="17"/>
      <c r="E6" s="2"/>
      <c r="F6" s="217" t="s">
        <v>32</v>
      </c>
      <c r="G6" s="217"/>
      <c r="H6" s="217"/>
      <c r="I6" s="16"/>
      <c r="J6" s="217" t="s">
        <v>32</v>
      </c>
      <c r="K6" s="217"/>
      <c r="L6" s="217"/>
    </row>
    <row r="7" spans="1:12" s="19" customFormat="1" ht="16.899999999999999" customHeight="1" x14ac:dyDescent="0.2">
      <c r="A7" s="17"/>
      <c r="B7" s="17"/>
      <c r="C7" s="17"/>
      <c r="D7" s="17"/>
      <c r="E7" s="11" t="s">
        <v>138</v>
      </c>
      <c r="F7" s="20">
        <v>2018</v>
      </c>
      <c r="G7" s="20"/>
      <c r="H7" s="20">
        <v>2017</v>
      </c>
      <c r="I7" s="20"/>
      <c r="J7" s="20">
        <v>2018</v>
      </c>
      <c r="K7" s="20"/>
      <c r="L7" s="20">
        <v>2017</v>
      </c>
    </row>
    <row r="8" spans="1:12" s="19" customFormat="1" ht="16.899999999999999" customHeight="1" x14ac:dyDescent="0.2">
      <c r="A8" s="17"/>
      <c r="B8" s="17"/>
      <c r="C8" s="17"/>
      <c r="D8" s="17"/>
      <c r="E8" s="11"/>
      <c r="F8" s="14"/>
      <c r="G8" s="14"/>
      <c r="H8" s="14"/>
      <c r="I8" s="14"/>
      <c r="J8" s="14"/>
      <c r="K8" s="14"/>
      <c r="L8" s="14"/>
    </row>
    <row r="9" spans="1:12" ht="19.5" customHeight="1" x14ac:dyDescent="0.2">
      <c r="A9" s="7" t="s">
        <v>107</v>
      </c>
      <c r="B9" s="7"/>
      <c r="C9" s="7"/>
      <c r="D9" s="7"/>
      <c r="E9" s="4">
        <v>14</v>
      </c>
      <c r="F9" s="21"/>
      <c r="G9" s="21"/>
      <c r="H9" s="21"/>
      <c r="I9" s="21"/>
      <c r="J9" s="21"/>
      <c r="K9" s="21"/>
      <c r="L9" s="21"/>
    </row>
    <row r="10" spans="1:12" ht="19.5" customHeight="1" x14ac:dyDescent="0.2">
      <c r="A10" s="18" t="s">
        <v>250</v>
      </c>
      <c r="E10" s="9"/>
      <c r="F10" s="37">
        <v>1536980</v>
      </c>
      <c r="G10" s="37"/>
      <c r="H10" s="37">
        <v>2349596</v>
      </c>
      <c r="I10" s="37"/>
      <c r="J10" s="24">
        <v>0</v>
      </c>
      <c r="K10" s="30"/>
      <c r="L10" s="24">
        <v>0</v>
      </c>
    </row>
    <row r="11" spans="1:12" ht="19.5" hidden="1" customHeight="1" x14ac:dyDescent="0.2">
      <c r="A11" s="18" t="s">
        <v>136</v>
      </c>
      <c r="E11" s="9"/>
      <c r="F11" s="24">
        <v>0</v>
      </c>
      <c r="G11" s="37"/>
      <c r="H11" s="24">
        <v>0</v>
      </c>
      <c r="I11" s="37"/>
      <c r="J11" s="24">
        <v>0</v>
      </c>
      <c r="K11" s="30"/>
      <c r="L11" s="24">
        <v>0</v>
      </c>
    </row>
    <row r="12" spans="1:12" ht="19.5" customHeight="1" x14ac:dyDescent="0.2">
      <c r="A12" s="18" t="s">
        <v>228</v>
      </c>
      <c r="E12" s="9"/>
      <c r="F12" s="22"/>
      <c r="G12" s="37"/>
      <c r="H12" s="24"/>
      <c r="I12" s="24"/>
      <c r="J12" s="37"/>
      <c r="K12" s="37"/>
      <c r="L12" s="37"/>
    </row>
    <row r="13" spans="1:12" ht="19.5" customHeight="1" x14ac:dyDescent="0.2">
      <c r="B13" s="18" t="s">
        <v>193</v>
      </c>
      <c r="E13" s="9"/>
      <c r="F13" s="24">
        <v>0</v>
      </c>
      <c r="G13" s="37"/>
      <c r="H13" s="24">
        <v>0</v>
      </c>
      <c r="I13" s="24"/>
      <c r="J13" s="37">
        <v>34836</v>
      </c>
      <c r="K13" s="37"/>
      <c r="L13" s="37">
        <v>18873</v>
      </c>
    </row>
    <row r="14" spans="1:12" ht="19.5" customHeight="1" x14ac:dyDescent="0.2">
      <c r="B14" s="18" t="s">
        <v>194</v>
      </c>
      <c r="E14" s="9"/>
      <c r="F14" s="24">
        <v>19302</v>
      </c>
      <c r="G14" s="37"/>
      <c r="H14" s="24">
        <v>46828</v>
      </c>
      <c r="I14" s="24"/>
      <c r="J14" s="24">
        <v>0</v>
      </c>
      <c r="K14" s="30"/>
      <c r="L14" s="24">
        <v>0</v>
      </c>
    </row>
    <row r="15" spans="1:12" ht="19.5" customHeight="1" x14ac:dyDescent="0.2">
      <c r="B15" s="18" t="s">
        <v>88</v>
      </c>
      <c r="E15" s="9"/>
      <c r="F15" s="24">
        <v>2732663</v>
      </c>
      <c r="G15" s="37"/>
      <c r="H15" s="24">
        <v>2982560</v>
      </c>
      <c r="I15" s="24"/>
      <c r="J15" s="37">
        <v>2732663</v>
      </c>
      <c r="K15" s="37"/>
      <c r="L15" s="37">
        <v>2982560</v>
      </c>
    </row>
    <row r="16" spans="1:12" ht="19.5" hidden="1" customHeight="1" x14ac:dyDescent="0.2">
      <c r="A16" s="18" t="s">
        <v>229</v>
      </c>
      <c r="E16" s="9">
        <v>8</v>
      </c>
      <c r="F16" s="24">
        <v>0</v>
      </c>
      <c r="G16" s="37"/>
      <c r="H16" s="24">
        <v>0</v>
      </c>
      <c r="I16" s="24"/>
      <c r="J16" s="37">
        <v>0</v>
      </c>
      <c r="K16" s="37"/>
      <c r="L16" s="37">
        <v>0</v>
      </c>
    </row>
    <row r="17" spans="1:12" ht="19.5" customHeight="1" x14ac:dyDescent="0.2">
      <c r="A17" s="18" t="s">
        <v>96</v>
      </c>
      <c r="E17" s="9"/>
      <c r="F17" s="37">
        <v>0</v>
      </c>
      <c r="G17" s="37"/>
      <c r="H17" s="37">
        <v>32150</v>
      </c>
      <c r="I17" s="37"/>
      <c r="J17" s="24">
        <v>0</v>
      </c>
      <c r="K17" s="37"/>
      <c r="L17" s="24">
        <v>0</v>
      </c>
    </row>
    <row r="18" spans="1:12" ht="19.5" customHeight="1" x14ac:dyDescent="0.2">
      <c r="A18" s="18" t="s">
        <v>14</v>
      </c>
      <c r="E18" s="9"/>
      <c r="F18" s="32">
        <v>71610</v>
      </c>
      <c r="G18" s="37"/>
      <c r="H18" s="32">
        <v>85136</v>
      </c>
      <c r="I18" s="37"/>
      <c r="J18" s="27">
        <v>23684</v>
      </c>
      <c r="K18" s="37"/>
      <c r="L18" s="27">
        <v>10717</v>
      </c>
    </row>
    <row r="19" spans="1:12" ht="19.5" customHeight="1" x14ac:dyDescent="0.2">
      <c r="A19" s="3" t="s">
        <v>108</v>
      </c>
      <c r="B19" s="3"/>
      <c r="C19" s="3"/>
      <c r="D19" s="3"/>
      <c r="F19" s="33">
        <f>SUM(F10:F18)</f>
        <v>4360555</v>
      </c>
      <c r="G19" s="38"/>
      <c r="H19" s="33">
        <f>SUM(H10:H18)</f>
        <v>5496270</v>
      </c>
      <c r="I19" s="38"/>
      <c r="J19" s="33">
        <f>SUM(J10:J18)</f>
        <v>2791183</v>
      </c>
      <c r="K19" s="38"/>
      <c r="L19" s="33">
        <f>SUM(L10:L18)</f>
        <v>3012150</v>
      </c>
    </row>
    <row r="20" spans="1:12" ht="19.5" customHeight="1" x14ac:dyDescent="0.2">
      <c r="A20" s="3"/>
      <c r="B20" s="3"/>
      <c r="C20" s="3"/>
      <c r="D20" s="3"/>
      <c r="F20" s="38"/>
      <c r="G20" s="38"/>
      <c r="H20" s="38"/>
      <c r="I20" s="38"/>
      <c r="J20" s="38"/>
      <c r="K20" s="38"/>
      <c r="L20" s="38"/>
    </row>
    <row r="21" spans="1:12" ht="19.5" customHeight="1" x14ac:dyDescent="0.2">
      <c r="A21" s="7" t="s">
        <v>15</v>
      </c>
      <c r="B21" s="7"/>
      <c r="C21" s="7"/>
      <c r="D21" s="7"/>
      <c r="E21" s="4">
        <v>14</v>
      </c>
      <c r="F21" s="30"/>
      <c r="G21" s="30"/>
      <c r="H21" s="30"/>
      <c r="I21" s="30"/>
      <c r="J21" s="30"/>
      <c r="K21" s="30"/>
      <c r="L21" s="30"/>
    </row>
    <row r="22" spans="1:12" ht="19.5" customHeight="1" x14ac:dyDescent="0.2">
      <c r="A22" s="18" t="s">
        <v>251</v>
      </c>
      <c r="E22" s="9"/>
      <c r="F22" s="37">
        <v>832559</v>
      </c>
      <c r="G22" s="31"/>
      <c r="H22" s="37">
        <v>1500202</v>
      </c>
      <c r="I22" s="37"/>
      <c r="J22" s="24">
        <v>0</v>
      </c>
      <c r="K22" s="30"/>
      <c r="L22" s="24">
        <v>0</v>
      </c>
    </row>
    <row r="23" spans="1:12" ht="19.5" hidden="1" customHeight="1" x14ac:dyDescent="0.2">
      <c r="A23" s="18" t="s">
        <v>137</v>
      </c>
      <c r="E23" s="9"/>
      <c r="F23" s="37">
        <v>0</v>
      </c>
      <c r="G23" s="31"/>
      <c r="H23" s="37">
        <v>0</v>
      </c>
      <c r="I23" s="37"/>
      <c r="J23" s="24">
        <v>0</v>
      </c>
      <c r="K23" s="30"/>
      <c r="L23" s="24">
        <v>0</v>
      </c>
    </row>
    <row r="24" spans="1:12" ht="19.5" customHeight="1" x14ac:dyDescent="0.2">
      <c r="A24" s="18" t="s">
        <v>55</v>
      </c>
      <c r="E24" s="9"/>
      <c r="F24" s="37">
        <v>225587</v>
      </c>
      <c r="G24" s="31"/>
      <c r="H24" s="37">
        <v>230969</v>
      </c>
      <c r="I24" s="37"/>
      <c r="J24" s="24">
        <v>0</v>
      </c>
      <c r="K24" s="30"/>
      <c r="L24" s="24">
        <v>0</v>
      </c>
    </row>
    <row r="25" spans="1:12" ht="19.5" customHeight="1" x14ac:dyDescent="0.2">
      <c r="A25" s="18" t="s">
        <v>172</v>
      </c>
      <c r="E25" s="9"/>
      <c r="F25" s="37">
        <v>16899</v>
      </c>
      <c r="G25" s="31"/>
      <c r="H25" s="37">
        <v>51283</v>
      </c>
      <c r="I25" s="37"/>
      <c r="J25" s="24">
        <v>0</v>
      </c>
      <c r="K25" s="30"/>
      <c r="L25" s="24">
        <v>0</v>
      </c>
    </row>
    <row r="26" spans="1:12" ht="19.5" customHeight="1" x14ac:dyDescent="0.2">
      <c r="A26" s="18" t="s">
        <v>97</v>
      </c>
      <c r="E26" s="9"/>
      <c r="F26" s="37">
        <v>318191</v>
      </c>
      <c r="G26" s="31"/>
      <c r="H26" s="37">
        <v>480040</v>
      </c>
      <c r="I26" s="37"/>
      <c r="J26" s="37">
        <v>71743</v>
      </c>
      <c r="K26" s="30"/>
      <c r="L26" s="37">
        <v>71284</v>
      </c>
    </row>
    <row r="27" spans="1:12" ht="19.5" customHeight="1" x14ac:dyDescent="0.2">
      <c r="A27" s="18" t="s">
        <v>223</v>
      </c>
      <c r="E27" s="9"/>
      <c r="F27" s="37">
        <v>36154</v>
      </c>
      <c r="G27" s="31"/>
      <c r="H27" s="37">
        <v>0</v>
      </c>
      <c r="I27" s="37"/>
      <c r="J27" s="37">
        <v>0</v>
      </c>
      <c r="K27" s="30"/>
      <c r="L27" s="37">
        <v>0</v>
      </c>
    </row>
    <row r="28" spans="1:12" ht="19.5" customHeight="1" x14ac:dyDescent="0.2">
      <c r="A28" s="18" t="s">
        <v>121</v>
      </c>
      <c r="E28" s="4">
        <v>3</v>
      </c>
      <c r="F28" s="32">
        <v>29912</v>
      </c>
      <c r="G28" s="31"/>
      <c r="H28" s="32">
        <v>40226</v>
      </c>
      <c r="I28" s="37"/>
      <c r="J28" s="32">
        <v>14923</v>
      </c>
      <c r="K28" s="30"/>
      <c r="L28" s="32">
        <v>14027</v>
      </c>
    </row>
    <row r="29" spans="1:12" ht="19.5" customHeight="1" x14ac:dyDescent="0.2">
      <c r="A29" s="3" t="s">
        <v>31</v>
      </c>
      <c r="B29" s="3"/>
      <c r="C29" s="3"/>
      <c r="D29" s="3"/>
      <c r="F29" s="33">
        <f>SUM(F22:F28)</f>
        <v>1459302</v>
      </c>
      <c r="G29" s="29"/>
      <c r="H29" s="33">
        <f>SUM(H22:H28)</f>
        <v>2302720</v>
      </c>
      <c r="I29" s="38"/>
      <c r="J29" s="33">
        <f>SUM(J22:J28)</f>
        <v>86666</v>
      </c>
      <c r="K29" s="29"/>
      <c r="L29" s="33">
        <f>SUM(L22:L28)</f>
        <v>85311</v>
      </c>
    </row>
    <row r="30" spans="1:12" ht="19.5" customHeight="1" x14ac:dyDescent="0.2">
      <c r="A30" s="3"/>
      <c r="B30" s="3"/>
      <c r="C30" s="3"/>
      <c r="D30" s="3"/>
      <c r="F30" s="38"/>
      <c r="G30" s="29"/>
      <c r="H30" s="38"/>
      <c r="I30" s="38"/>
      <c r="J30" s="38"/>
      <c r="K30" s="29"/>
      <c r="L30" s="38"/>
    </row>
    <row r="31" spans="1:12" ht="19.5" customHeight="1" x14ac:dyDescent="0.2">
      <c r="A31" s="3" t="s">
        <v>62</v>
      </c>
      <c r="B31" s="3"/>
      <c r="C31" s="3"/>
      <c r="D31" s="3"/>
      <c r="F31" s="43"/>
      <c r="G31" s="43"/>
      <c r="H31" s="43"/>
      <c r="I31" s="43"/>
      <c r="J31" s="43"/>
      <c r="K31" s="43"/>
      <c r="L31" s="44"/>
    </row>
    <row r="32" spans="1:12" ht="19.5" customHeight="1" x14ac:dyDescent="0.2">
      <c r="A32" s="3"/>
      <c r="B32" s="3" t="s">
        <v>159</v>
      </c>
      <c r="C32" s="3"/>
      <c r="F32" s="38">
        <f>F19-F29</f>
        <v>2901253</v>
      </c>
      <c r="G32" s="29"/>
      <c r="H32" s="38">
        <f>H19-H29</f>
        <v>3193550</v>
      </c>
      <c r="I32" s="38"/>
      <c r="J32" s="38">
        <f>J19-J29</f>
        <v>2704517</v>
      </c>
      <c r="K32" s="38"/>
      <c r="L32" s="38">
        <f>L19-L29</f>
        <v>2926839</v>
      </c>
    </row>
    <row r="33" spans="1:12" ht="19.5" customHeight="1" x14ac:dyDescent="0.2">
      <c r="A33" s="18" t="s">
        <v>63</v>
      </c>
      <c r="E33" s="9"/>
      <c r="F33" s="32">
        <v>-82388</v>
      </c>
      <c r="G33" s="31"/>
      <c r="H33" s="32">
        <v>-102346</v>
      </c>
      <c r="I33" s="37"/>
      <c r="J33" s="32">
        <v>-549</v>
      </c>
      <c r="K33" s="30"/>
      <c r="L33" s="32">
        <v>-1063</v>
      </c>
    </row>
    <row r="34" spans="1:12" ht="19.5" customHeight="1" x14ac:dyDescent="0.2">
      <c r="A34" s="3" t="s">
        <v>60</v>
      </c>
      <c r="B34" s="3"/>
      <c r="C34" s="3"/>
      <c r="D34" s="3"/>
      <c r="E34" s="9"/>
      <c r="F34" s="38">
        <f>SUM(F32:F33)</f>
        <v>2818865</v>
      </c>
      <c r="G34" s="45"/>
      <c r="H34" s="38">
        <f>SUM(H32:H33)</f>
        <v>3091204</v>
      </c>
      <c r="I34" s="38"/>
      <c r="J34" s="38">
        <f>SUM(J32:J33)</f>
        <v>2703968</v>
      </c>
      <c r="K34" s="29"/>
      <c r="L34" s="38">
        <f>SUM(L32:L33)</f>
        <v>2925776</v>
      </c>
    </row>
    <row r="35" spans="1:12" ht="19.5" customHeight="1" x14ac:dyDescent="0.2">
      <c r="A35" s="18" t="s">
        <v>230</v>
      </c>
      <c r="E35" s="9"/>
      <c r="F35" s="32">
        <v>-50831</v>
      </c>
      <c r="G35" s="31"/>
      <c r="H35" s="32">
        <v>-74808</v>
      </c>
      <c r="I35" s="37"/>
      <c r="J35" s="24">
        <v>0</v>
      </c>
      <c r="K35" s="30"/>
      <c r="L35" s="24">
        <v>0</v>
      </c>
    </row>
    <row r="36" spans="1:12" ht="19.5" customHeight="1" thickBot="1" x14ac:dyDescent="0.25">
      <c r="A36" s="3" t="s">
        <v>210</v>
      </c>
      <c r="B36" s="3"/>
      <c r="C36" s="3"/>
      <c r="D36" s="3"/>
      <c r="F36" s="46">
        <f>SUM(F34:F35)</f>
        <v>2768034</v>
      </c>
      <c r="G36" s="29"/>
      <c r="H36" s="46">
        <f>SUM(H34:H35)</f>
        <v>3016396</v>
      </c>
      <c r="I36" s="38"/>
      <c r="J36" s="46">
        <f>SUM(J34:J35)</f>
        <v>2703968</v>
      </c>
      <c r="K36" s="29"/>
      <c r="L36" s="46">
        <f>SUM(L34:L35)</f>
        <v>2925776</v>
      </c>
    </row>
    <row r="37" spans="1:12" ht="19.5" customHeight="1" thickTop="1" x14ac:dyDescent="0.2">
      <c r="A37" s="3"/>
      <c r="B37" s="3"/>
      <c r="C37" s="3"/>
      <c r="D37" s="3"/>
      <c r="F37" s="38"/>
      <c r="G37" s="29"/>
      <c r="H37" s="38"/>
      <c r="I37" s="38"/>
      <c r="J37" s="38"/>
      <c r="K37" s="29"/>
      <c r="L37" s="38"/>
    </row>
    <row r="38" spans="1:12" ht="19.5" customHeight="1" x14ac:dyDescent="0.2">
      <c r="A38" s="3" t="s">
        <v>45</v>
      </c>
      <c r="B38" s="3"/>
      <c r="C38" s="3"/>
      <c r="D38" s="3"/>
      <c r="F38" s="30"/>
      <c r="G38" s="30"/>
      <c r="H38" s="30"/>
      <c r="I38" s="30"/>
      <c r="J38" s="30"/>
      <c r="K38" s="30"/>
      <c r="L38" s="30"/>
    </row>
    <row r="39" spans="1:12" ht="19.5" customHeight="1" x14ac:dyDescent="0.2">
      <c r="B39" s="18" t="s">
        <v>181</v>
      </c>
      <c r="F39" s="37">
        <v>2705453</v>
      </c>
      <c r="G39" s="30"/>
      <c r="H39" s="37">
        <v>2928425</v>
      </c>
      <c r="I39" s="37"/>
      <c r="J39" s="37">
        <v>2703968</v>
      </c>
      <c r="K39" s="30"/>
      <c r="L39" s="37">
        <v>2925776</v>
      </c>
    </row>
    <row r="40" spans="1:12" ht="19.5" customHeight="1" x14ac:dyDescent="0.2">
      <c r="B40" s="18" t="s">
        <v>71</v>
      </c>
      <c r="F40" s="37">
        <v>62581</v>
      </c>
      <c r="G40" s="30"/>
      <c r="H40" s="37">
        <v>87971</v>
      </c>
      <c r="I40" s="37"/>
      <c r="J40" s="37">
        <v>0</v>
      </c>
      <c r="K40" s="37"/>
      <c r="L40" s="37">
        <v>0</v>
      </c>
    </row>
    <row r="41" spans="1:12" ht="19.5" customHeight="1" thickBot="1" x14ac:dyDescent="0.25">
      <c r="A41" s="3" t="s">
        <v>210</v>
      </c>
      <c r="B41" s="3"/>
      <c r="C41" s="3"/>
      <c r="D41" s="3"/>
      <c r="F41" s="46">
        <f>SUM(F39:F40)</f>
        <v>2768034</v>
      </c>
      <c r="G41" s="29"/>
      <c r="H41" s="46">
        <f>SUM(H39:H40)</f>
        <v>3016396</v>
      </c>
      <c r="I41" s="38"/>
      <c r="J41" s="46">
        <f>SUM(J39:J40)</f>
        <v>2703968</v>
      </c>
      <c r="K41" s="29"/>
      <c r="L41" s="46">
        <f>SUM(L39:L40)</f>
        <v>2925776</v>
      </c>
    </row>
    <row r="42" spans="1:12" ht="19.5" customHeight="1" thickTop="1" x14ac:dyDescent="0.2">
      <c r="A42" s="3"/>
      <c r="B42" s="3"/>
      <c r="C42" s="3"/>
      <c r="D42" s="3"/>
      <c r="F42" s="38"/>
      <c r="G42" s="29"/>
      <c r="H42" s="38"/>
      <c r="I42" s="38"/>
      <c r="J42" s="38"/>
      <c r="K42" s="29"/>
      <c r="L42" s="38"/>
    </row>
    <row r="43" spans="1:12" ht="19.5" customHeight="1" x14ac:dyDescent="0.2">
      <c r="A43" s="3" t="s">
        <v>134</v>
      </c>
      <c r="B43" s="3"/>
      <c r="C43" s="3"/>
      <c r="D43" s="3"/>
      <c r="F43" s="38"/>
      <c r="G43" s="29"/>
      <c r="H43" s="38"/>
      <c r="I43" s="38"/>
      <c r="J43" s="38"/>
      <c r="K43" s="29"/>
      <c r="L43" s="38"/>
    </row>
    <row r="44" spans="1:12" ht="19.5" customHeight="1" x14ac:dyDescent="0.2">
      <c r="B44" s="3" t="s">
        <v>195</v>
      </c>
      <c r="C44" s="3"/>
      <c r="E44" s="4">
        <v>15</v>
      </c>
      <c r="F44" s="38"/>
      <c r="G44" s="29"/>
      <c r="H44" s="38"/>
      <c r="I44" s="38"/>
      <c r="J44" s="38"/>
      <c r="K44" s="29"/>
      <c r="L44" s="38"/>
    </row>
    <row r="45" spans="1:12" ht="19.5" customHeight="1" thickBot="1" x14ac:dyDescent="0.25">
      <c r="C45" s="18" t="s">
        <v>132</v>
      </c>
      <c r="F45" s="107">
        <v>0.84</v>
      </c>
      <c r="G45" s="48"/>
      <c r="H45" s="107">
        <v>0.9099999999999997</v>
      </c>
      <c r="I45" s="48"/>
      <c r="J45" s="107">
        <v>0.84</v>
      </c>
      <c r="K45" s="48"/>
      <c r="L45" s="107">
        <v>0.9099999999999997</v>
      </c>
    </row>
    <row r="46" spans="1:12" ht="19.5" customHeight="1" thickTop="1" thickBot="1" x14ac:dyDescent="0.25">
      <c r="C46" s="18" t="s">
        <v>133</v>
      </c>
      <c r="E46" s="18"/>
      <c r="F46" s="107">
        <v>0.84</v>
      </c>
      <c r="G46" s="48"/>
      <c r="H46" s="107">
        <v>0.9099999999999997</v>
      </c>
      <c r="I46" s="48"/>
      <c r="J46" s="107">
        <v>0.84</v>
      </c>
      <c r="K46" s="48"/>
      <c r="L46" s="107">
        <v>0.9099999999999997</v>
      </c>
    </row>
    <row r="47" spans="1:12" ht="19.5" customHeight="1" thickTop="1" x14ac:dyDescent="0.2">
      <c r="A47" s="3"/>
      <c r="B47" s="3"/>
      <c r="C47" s="3"/>
      <c r="D47" s="3"/>
      <c r="F47" s="38"/>
      <c r="G47" s="30"/>
      <c r="H47" s="38"/>
      <c r="I47" s="38"/>
      <c r="J47" s="38"/>
      <c r="K47" s="30"/>
      <c r="L47" s="38"/>
    </row>
    <row r="48" spans="1:12" ht="20.25" customHeight="1" x14ac:dyDescent="0.2">
      <c r="A48" s="78" t="s">
        <v>123</v>
      </c>
      <c r="B48" s="78"/>
      <c r="C48" s="78"/>
      <c r="D48" s="78"/>
      <c r="E48" s="85"/>
      <c r="F48" s="86"/>
      <c r="G48" s="86"/>
      <c r="H48" s="86"/>
      <c r="I48" s="86"/>
      <c r="J48" s="86"/>
      <c r="K48" s="86"/>
      <c r="L48" s="86"/>
    </row>
    <row r="49" spans="1:12" ht="20.25" customHeight="1" x14ac:dyDescent="0.2">
      <c r="A49" s="78" t="s">
        <v>127</v>
      </c>
      <c r="B49" s="78"/>
      <c r="C49" s="78"/>
      <c r="D49" s="78"/>
      <c r="E49" s="85"/>
      <c r="F49" s="86"/>
      <c r="G49" s="86"/>
      <c r="H49" s="86"/>
      <c r="I49" s="86"/>
      <c r="J49" s="86"/>
      <c r="K49" s="86"/>
      <c r="L49" s="86"/>
    </row>
    <row r="50" spans="1:12" ht="20.25" customHeight="1" x14ac:dyDescent="0.2">
      <c r="A50" s="79" t="s">
        <v>241</v>
      </c>
      <c r="B50" s="79"/>
      <c r="C50" s="79"/>
      <c r="D50" s="79"/>
      <c r="E50" s="85"/>
      <c r="F50" s="86"/>
      <c r="G50" s="86"/>
      <c r="H50" s="86"/>
      <c r="I50" s="86"/>
      <c r="J50" s="86"/>
      <c r="K50" s="86"/>
      <c r="L50" s="86"/>
    </row>
    <row r="51" spans="1:12" ht="20.25" customHeight="1" x14ac:dyDescent="0.2">
      <c r="A51" s="13"/>
      <c r="B51" s="13"/>
      <c r="C51" s="13"/>
      <c r="D51" s="13"/>
      <c r="E51" s="90"/>
      <c r="F51" s="58"/>
      <c r="G51" s="58"/>
      <c r="H51" s="58"/>
      <c r="I51" s="58"/>
      <c r="J51" s="58"/>
      <c r="K51" s="58"/>
      <c r="L51" s="91" t="s">
        <v>208</v>
      </c>
    </row>
    <row r="52" spans="1:12" ht="20.25" customHeight="1" x14ac:dyDescent="0.2">
      <c r="F52" s="217" t="s">
        <v>0</v>
      </c>
      <c r="G52" s="217"/>
      <c r="H52" s="217"/>
      <c r="I52" s="16"/>
      <c r="J52" s="217" t="s">
        <v>33</v>
      </c>
      <c r="K52" s="217"/>
      <c r="L52" s="217"/>
    </row>
    <row r="53" spans="1:12" ht="20.25" customHeight="1" x14ac:dyDescent="0.2">
      <c r="F53" s="217" t="s">
        <v>32</v>
      </c>
      <c r="G53" s="217"/>
      <c r="H53" s="217"/>
      <c r="I53" s="16"/>
      <c r="J53" s="217" t="s">
        <v>32</v>
      </c>
      <c r="K53" s="217"/>
      <c r="L53" s="217"/>
    </row>
    <row r="54" spans="1:12" ht="20.25" customHeight="1" x14ac:dyDescent="0.2">
      <c r="E54" s="11"/>
      <c r="F54" s="20">
        <v>2018</v>
      </c>
      <c r="G54" s="20"/>
      <c r="H54" s="20">
        <v>2017</v>
      </c>
      <c r="I54" s="20"/>
      <c r="J54" s="20">
        <v>2018</v>
      </c>
      <c r="K54" s="20"/>
      <c r="L54" s="20">
        <v>2017</v>
      </c>
    </row>
    <row r="55" spans="1:12" ht="20.25" customHeight="1" x14ac:dyDescent="0.2">
      <c r="F55" s="14"/>
      <c r="G55" s="14"/>
      <c r="H55" s="14"/>
      <c r="I55" s="14"/>
      <c r="J55" s="14"/>
      <c r="K55" s="14"/>
      <c r="L55" s="56"/>
    </row>
    <row r="56" spans="1:12" ht="20.25" customHeight="1" x14ac:dyDescent="0.2">
      <c r="A56" s="3" t="s">
        <v>210</v>
      </c>
      <c r="B56" s="3"/>
      <c r="C56" s="3"/>
      <c r="D56" s="3"/>
      <c r="F56" s="49">
        <f>F41</f>
        <v>2768034</v>
      </c>
      <c r="G56" s="38">
        <v>0</v>
      </c>
      <c r="H56" s="49">
        <f>H41</f>
        <v>3016396</v>
      </c>
      <c r="I56" s="49"/>
      <c r="J56" s="49">
        <f>J41</f>
        <v>2703968</v>
      </c>
      <c r="K56" s="38">
        <v>0</v>
      </c>
      <c r="L56" s="49">
        <f>L41</f>
        <v>2925776</v>
      </c>
    </row>
    <row r="57" spans="1:12" ht="20.25" customHeight="1" x14ac:dyDescent="0.2">
      <c r="F57" s="40"/>
      <c r="G57" s="40"/>
      <c r="H57" s="40"/>
      <c r="I57" s="40"/>
      <c r="J57" s="40"/>
      <c r="K57" s="40"/>
      <c r="L57" s="40"/>
    </row>
    <row r="58" spans="1:12" ht="20.25" customHeight="1" x14ac:dyDescent="0.2">
      <c r="A58" s="3" t="s">
        <v>72</v>
      </c>
      <c r="B58" s="3"/>
      <c r="C58" s="3"/>
      <c r="D58" s="3"/>
      <c r="F58" s="40"/>
      <c r="G58" s="40"/>
      <c r="H58" s="40"/>
      <c r="I58" s="40"/>
      <c r="J58" s="40"/>
      <c r="K58" s="40"/>
      <c r="L58" s="40"/>
    </row>
    <row r="59" spans="1:12" ht="20.25" customHeight="1" x14ac:dyDescent="0.2">
      <c r="B59" s="3" t="s">
        <v>196</v>
      </c>
      <c r="C59" s="3"/>
      <c r="D59" s="3"/>
      <c r="F59" s="40"/>
      <c r="G59" s="40"/>
      <c r="H59" s="40"/>
      <c r="I59" s="40"/>
      <c r="J59" s="40"/>
      <c r="K59" s="40"/>
      <c r="L59" s="40"/>
    </row>
    <row r="60" spans="1:12" ht="20.25" customHeight="1" x14ac:dyDescent="0.2">
      <c r="A60" s="3" t="s">
        <v>179</v>
      </c>
      <c r="B60" s="3"/>
      <c r="C60" s="3"/>
      <c r="D60" s="3"/>
      <c r="F60" s="40"/>
      <c r="G60" s="40"/>
      <c r="H60" s="40"/>
      <c r="I60" s="40"/>
      <c r="J60" s="40"/>
      <c r="K60" s="40"/>
      <c r="L60" s="40"/>
    </row>
    <row r="61" spans="1:12" ht="20.25" customHeight="1" x14ac:dyDescent="0.2">
      <c r="A61" s="3"/>
      <c r="B61" s="3" t="s">
        <v>178</v>
      </c>
      <c r="C61" s="3"/>
      <c r="D61" s="3"/>
      <c r="F61" s="40"/>
      <c r="G61" s="40"/>
      <c r="H61" s="40"/>
      <c r="I61" s="40"/>
      <c r="J61" s="40"/>
      <c r="K61" s="40"/>
      <c r="L61" s="40"/>
    </row>
    <row r="62" spans="1:12" ht="20.25" customHeight="1" x14ac:dyDescent="0.2">
      <c r="A62" s="22"/>
      <c r="B62" s="18" t="s">
        <v>173</v>
      </c>
      <c r="C62" s="22"/>
      <c r="F62" s="40"/>
      <c r="G62" s="40"/>
      <c r="H62" s="40"/>
      <c r="I62" s="40"/>
      <c r="J62" s="40"/>
      <c r="K62" s="40"/>
      <c r="L62" s="40"/>
    </row>
    <row r="63" spans="1:12" ht="20.25" customHeight="1" x14ac:dyDescent="0.2">
      <c r="A63" s="22"/>
      <c r="B63" s="22"/>
      <c r="C63" s="18" t="s">
        <v>174</v>
      </c>
      <c r="F63" s="40">
        <v>-65218</v>
      </c>
      <c r="G63" s="40"/>
      <c r="H63" s="40">
        <v>-56546</v>
      </c>
      <c r="I63" s="40"/>
      <c r="J63" s="115">
        <v>-26827</v>
      </c>
      <c r="K63" s="37"/>
      <c r="L63" s="115">
        <v>-23260</v>
      </c>
    </row>
    <row r="64" spans="1:12" ht="20.25" customHeight="1" x14ac:dyDescent="0.2">
      <c r="A64" s="22"/>
      <c r="B64" s="18" t="s">
        <v>175</v>
      </c>
      <c r="F64" s="40"/>
      <c r="G64" s="40"/>
      <c r="H64" s="40"/>
      <c r="I64" s="40"/>
      <c r="J64" s="47"/>
      <c r="K64" s="47"/>
      <c r="L64" s="47"/>
    </row>
    <row r="65" spans="1:12" ht="20.25" customHeight="1" x14ac:dyDescent="0.2">
      <c r="A65" s="22"/>
      <c r="C65" s="18" t="s">
        <v>176</v>
      </c>
      <c r="F65" s="47">
        <v>-17121</v>
      </c>
      <c r="G65" s="40"/>
      <c r="H65" s="47">
        <v>8031</v>
      </c>
      <c r="I65" s="40"/>
      <c r="J65" s="47">
        <v>-8616</v>
      </c>
      <c r="K65" s="40"/>
      <c r="L65" s="47">
        <v>4937</v>
      </c>
    </row>
    <row r="66" spans="1:12" ht="20.25" customHeight="1" x14ac:dyDescent="0.2">
      <c r="A66" s="22"/>
      <c r="B66" s="18" t="s">
        <v>207</v>
      </c>
      <c r="F66" s="60">
        <v>-46</v>
      </c>
      <c r="G66" s="40"/>
      <c r="H66" s="60">
        <v>0</v>
      </c>
      <c r="I66" s="40"/>
      <c r="J66" s="60">
        <v>-46</v>
      </c>
      <c r="K66" s="40"/>
      <c r="L66" s="60">
        <v>0</v>
      </c>
    </row>
    <row r="67" spans="1:12" ht="20.25" customHeight="1" x14ac:dyDescent="0.2">
      <c r="A67" s="18" t="s">
        <v>177</v>
      </c>
      <c r="F67" s="47"/>
      <c r="G67" s="47"/>
      <c r="H67" s="47"/>
      <c r="I67" s="47"/>
      <c r="J67" s="47"/>
      <c r="K67" s="47"/>
      <c r="L67" s="47"/>
    </row>
    <row r="68" spans="1:12" ht="20.25" customHeight="1" x14ac:dyDescent="0.2">
      <c r="A68" s="22"/>
      <c r="B68" s="18" t="s">
        <v>178</v>
      </c>
      <c r="F68" s="60">
        <f>SUM(F63:F66)</f>
        <v>-82385</v>
      </c>
      <c r="G68" s="47">
        <v>0</v>
      </c>
      <c r="H68" s="60">
        <f>SUM(H63:H66)</f>
        <v>-48515</v>
      </c>
      <c r="I68" s="47"/>
      <c r="J68" s="60">
        <f>SUM(J63:J66)</f>
        <v>-35489</v>
      </c>
      <c r="K68" s="47">
        <v>0</v>
      </c>
      <c r="L68" s="60">
        <f>SUM(L63:L66)</f>
        <v>-18323</v>
      </c>
    </row>
    <row r="69" spans="1:12" ht="20.25" customHeight="1" x14ac:dyDescent="0.2">
      <c r="A69" s="3" t="s">
        <v>179</v>
      </c>
      <c r="B69" s="3"/>
      <c r="C69" s="3"/>
      <c r="D69" s="3"/>
      <c r="F69" s="47"/>
      <c r="G69" s="47"/>
      <c r="H69" s="47"/>
      <c r="I69" s="47"/>
      <c r="J69" s="47"/>
      <c r="K69" s="47"/>
      <c r="L69" s="47"/>
    </row>
    <row r="70" spans="1:12" ht="20.25" customHeight="1" x14ac:dyDescent="0.2">
      <c r="A70" s="3"/>
      <c r="B70" s="3" t="s">
        <v>180</v>
      </c>
      <c r="C70" s="3"/>
      <c r="D70" s="3"/>
      <c r="F70" s="47"/>
      <c r="G70" s="47"/>
      <c r="H70" s="47"/>
      <c r="I70" s="47"/>
      <c r="J70" s="47"/>
      <c r="K70" s="47"/>
      <c r="L70" s="47"/>
    </row>
    <row r="71" spans="1:12" ht="20.25" customHeight="1" x14ac:dyDescent="0.2">
      <c r="B71" s="18" t="s">
        <v>207</v>
      </c>
      <c r="F71" s="60">
        <v>2474</v>
      </c>
      <c r="G71" s="47"/>
      <c r="H71" s="60">
        <v>5668</v>
      </c>
      <c r="I71" s="47"/>
      <c r="J71" s="60">
        <v>2474</v>
      </c>
      <c r="K71" s="37"/>
      <c r="L71" s="60">
        <v>5668</v>
      </c>
    </row>
    <row r="72" spans="1:12" ht="20.25" customHeight="1" x14ac:dyDescent="0.2">
      <c r="A72" s="18" t="s">
        <v>177</v>
      </c>
      <c r="F72" s="47"/>
      <c r="G72" s="47"/>
      <c r="H72" s="47"/>
      <c r="I72" s="47"/>
      <c r="J72" s="47"/>
      <c r="K72" s="37"/>
      <c r="L72" s="47"/>
    </row>
    <row r="73" spans="1:12" ht="20.25" customHeight="1" x14ac:dyDescent="0.2">
      <c r="A73" s="22"/>
      <c r="B73" s="18" t="s">
        <v>180</v>
      </c>
      <c r="F73" s="60">
        <f>SUM(F71:F71)</f>
        <v>2474</v>
      </c>
      <c r="G73" s="47"/>
      <c r="H73" s="60">
        <f>SUM(H71:H71)</f>
        <v>5668</v>
      </c>
      <c r="I73" s="47"/>
      <c r="J73" s="60">
        <f>SUM(J71:J71)</f>
        <v>2474</v>
      </c>
      <c r="K73" s="47"/>
      <c r="L73" s="60">
        <f>SUM(L71:L71)</f>
        <v>5668</v>
      </c>
    </row>
    <row r="74" spans="1:12" ht="20.25" customHeight="1" x14ac:dyDescent="0.2">
      <c r="A74" s="3" t="s">
        <v>211</v>
      </c>
      <c r="B74" s="3"/>
      <c r="C74" s="3"/>
      <c r="D74" s="3"/>
      <c r="F74" s="47"/>
      <c r="G74" s="47"/>
      <c r="H74" s="47"/>
      <c r="I74" s="47"/>
      <c r="J74" s="47"/>
      <c r="K74" s="47"/>
      <c r="L74" s="47"/>
    </row>
    <row r="75" spans="1:12" ht="20.25" customHeight="1" x14ac:dyDescent="0.2">
      <c r="A75" s="22"/>
      <c r="B75" s="3" t="s">
        <v>160</v>
      </c>
      <c r="C75" s="3"/>
      <c r="D75" s="3"/>
      <c r="F75" s="50">
        <f>F68+F73</f>
        <v>-79911</v>
      </c>
      <c r="G75" s="47"/>
      <c r="H75" s="50">
        <f>H68+H73</f>
        <v>-42847</v>
      </c>
      <c r="I75" s="47"/>
      <c r="J75" s="50">
        <f>J68+J73</f>
        <v>-33015</v>
      </c>
      <c r="K75" s="47"/>
      <c r="L75" s="50">
        <f>L68+L73</f>
        <v>-12655</v>
      </c>
    </row>
    <row r="76" spans="1:12" ht="20.25" customHeight="1" x14ac:dyDescent="0.2">
      <c r="F76" s="47"/>
      <c r="G76" s="47"/>
      <c r="H76" s="47"/>
      <c r="I76" s="47"/>
      <c r="J76" s="47"/>
      <c r="K76" s="47"/>
      <c r="L76" s="47"/>
    </row>
    <row r="77" spans="1:12" ht="20.25" customHeight="1" thickBot="1" x14ac:dyDescent="0.25">
      <c r="A77" s="3" t="s">
        <v>212</v>
      </c>
      <c r="B77" s="3"/>
      <c r="C77" s="3"/>
      <c r="D77" s="3"/>
      <c r="F77" s="52">
        <f>F56+F75</f>
        <v>2688123</v>
      </c>
      <c r="G77" s="51">
        <v>0</v>
      </c>
      <c r="H77" s="52">
        <f>H56+H75</f>
        <v>2973549</v>
      </c>
      <c r="I77" s="51"/>
      <c r="J77" s="52">
        <f>J56+J75</f>
        <v>2670953</v>
      </c>
      <c r="K77" s="51">
        <v>0</v>
      </c>
      <c r="L77" s="52">
        <f>L56+L75</f>
        <v>2913121</v>
      </c>
    </row>
    <row r="78" spans="1:12" ht="20.25" customHeight="1" thickTop="1" x14ac:dyDescent="0.2">
      <c r="A78" s="3"/>
      <c r="B78" s="3"/>
      <c r="C78" s="3"/>
      <c r="D78" s="3"/>
      <c r="F78" s="51"/>
      <c r="G78" s="51"/>
      <c r="H78" s="51"/>
      <c r="I78" s="51"/>
      <c r="J78" s="51"/>
      <c r="K78" s="51"/>
      <c r="L78" s="51"/>
    </row>
    <row r="79" spans="1:12" ht="20.25" customHeight="1" x14ac:dyDescent="0.2">
      <c r="A79" s="3" t="s">
        <v>73</v>
      </c>
      <c r="B79" s="3"/>
      <c r="C79" s="3"/>
      <c r="D79" s="3"/>
      <c r="F79" s="40"/>
      <c r="G79" s="40"/>
      <c r="H79" s="40"/>
      <c r="I79" s="40"/>
      <c r="J79" s="40"/>
      <c r="K79" s="40"/>
      <c r="L79" s="40"/>
    </row>
    <row r="80" spans="1:12" ht="20.25" customHeight="1" x14ac:dyDescent="0.2">
      <c r="A80" s="22"/>
      <c r="B80" s="18" t="s">
        <v>181</v>
      </c>
      <c r="F80" s="40">
        <v>2669958</v>
      </c>
      <c r="G80" s="40"/>
      <c r="H80" s="40">
        <v>2916801</v>
      </c>
      <c r="I80" s="40"/>
      <c r="J80" s="40">
        <v>2670953</v>
      </c>
      <c r="K80" s="40"/>
      <c r="L80" s="40">
        <v>2913121</v>
      </c>
    </row>
    <row r="81" spans="1:12" ht="20.25" customHeight="1" x14ac:dyDescent="0.2">
      <c r="A81" s="22"/>
      <c r="B81" s="18" t="s">
        <v>71</v>
      </c>
      <c r="F81" s="40">
        <v>18165</v>
      </c>
      <c r="G81" s="40"/>
      <c r="H81" s="40">
        <v>56748</v>
      </c>
      <c r="I81" s="40"/>
      <c r="J81" s="24">
        <v>0</v>
      </c>
      <c r="K81" s="30"/>
      <c r="L81" s="24">
        <v>0</v>
      </c>
    </row>
    <row r="82" spans="1:12" ht="20.25" customHeight="1" thickBot="1" x14ac:dyDescent="0.25">
      <c r="A82" s="22"/>
      <c r="B82" s="22"/>
      <c r="C82" s="22"/>
      <c r="D82" s="22"/>
      <c r="E82" s="22"/>
      <c r="F82" s="53">
        <f>SUM(F80:F81)</f>
        <v>2688123</v>
      </c>
      <c r="G82" s="40"/>
      <c r="H82" s="53">
        <f>SUM(H80:H81)</f>
        <v>2973549</v>
      </c>
      <c r="I82" s="51"/>
      <c r="J82" s="53">
        <f>SUM(J80:J81)</f>
        <v>2670953</v>
      </c>
      <c r="K82" s="40"/>
      <c r="L82" s="53">
        <f>SUM(L80:L81)</f>
        <v>2913121</v>
      </c>
    </row>
    <row r="83" spans="1:12" ht="20.25" customHeight="1" thickTop="1" x14ac:dyDescent="0.2">
      <c r="A83" s="22"/>
      <c r="B83" s="22"/>
      <c r="C83" s="22"/>
      <c r="D83" s="22"/>
      <c r="E83" s="22"/>
    </row>
  </sheetData>
  <mergeCells count="8">
    <mergeCell ref="F5:H5"/>
    <mergeCell ref="J5:L5"/>
    <mergeCell ref="F6:H6"/>
    <mergeCell ref="J6:L6"/>
    <mergeCell ref="F53:H53"/>
    <mergeCell ref="J53:L53"/>
    <mergeCell ref="F52:H52"/>
    <mergeCell ref="J52:L52"/>
  </mergeCells>
  <phoneticPr fontId="0" type="noConversion"/>
  <pageMargins left="0.90551181102362199" right="0.39370078740157499" top="0.98425196850393704" bottom="0.5" header="0.511811023622047" footer="0.5"/>
  <pageSetup paperSize="9" scale="74" firstPageNumber="5" orientation="portrait" useFirstPageNumber="1" r:id="rId1"/>
  <headerFooter>
    <oddFooter>&amp;L&amp;"Arial,Regular"&amp;10See condensed notes to the financial statements&amp;C&amp;"Arial,Regular"&amp;10
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zoomScale="90" zoomScaleNormal="90" zoomScaleSheetLayoutView="100" workbookViewId="0"/>
  </sheetViews>
  <sheetFormatPr defaultColWidth="9.140625" defaultRowHeight="20.25" customHeight="1" x14ac:dyDescent="0.2"/>
  <cols>
    <col min="1" max="3" width="1.7109375" style="18" customWidth="1"/>
    <col min="4" max="4" width="43.42578125" style="18" customWidth="1"/>
    <col min="5" max="5" width="7.85546875" style="4" customWidth="1"/>
    <col min="6" max="6" width="15" style="26" bestFit="1" customWidth="1"/>
    <col min="7" max="7" width="1" style="26" customWidth="1"/>
    <col min="8" max="8" width="15" style="26" bestFit="1" customWidth="1"/>
    <col min="9" max="9" width="1" style="26" customWidth="1"/>
    <col min="10" max="10" width="15" style="26" bestFit="1" customWidth="1"/>
    <col min="11" max="11" width="1" style="26" customWidth="1"/>
    <col min="12" max="12" width="15" style="26" bestFit="1" customWidth="1"/>
    <col min="13" max="16384" width="9.140625" style="22"/>
  </cols>
  <sheetData>
    <row r="1" spans="1:12" s="19" customFormat="1" ht="16.899999999999999" customHeight="1" x14ac:dyDescent="0.2">
      <c r="A1" s="78" t="s">
        <v>123</v>
      </c>
      <c r="B1" s="78"/>
      <c r="C1" s="78"/>
      <c r="D1" s="78"/>
      <c r="E1" s="84"/>
      <c r="F1" s="79"/>
      <c r="G1" s="79"/>
      <c r="H1" s="79"/>
      <c r="I1" s="79"/>
      <c r="J1" s="79"/>
      <c r="K1" s="79"/>
      <c r="L1" s="79"/>
    </row>
    <row r="2" spans="1:12" s="19" customFormat="1" ht="16.899999999999999" customHeight="1" x14ac:dyDescent="0.2">
      <c r="A2" s="78" t="s">
        <v>126</v>
      </c>
      <c r="B2" s="78"/>
      <c r="C2" s="78"/>
      <c r="D2" s="78"/>
      <c r="E2" s="84"/>
      <c r="F2" s="79"/>
      <c r="G2" s="79"/>
      <c r="H2" s="79"/>
      <c r="I2" s="79"/>
      <c r="J2" s="79"/>
      <c r="K2" s="79"/>
      <c r="L2" s="79"/>
    </row>
    <row r="3" spans="1:12" s="19" customFormat="1" ht="16.899999999999999" customHeight="1" x14ac:dyDescent="0.2">
      <c r="A3" s="79" t="s">
        <v>242</v>
      </c>
      <c r="B3" s="79"/>
      <c r="C3" s="79"/>
      <c r="D3" s="79"/>
      <c r="E3" s="84"/>
      <c r="F3" s="79"/>
      <c r="G3" s="79"/>
      <c r="H3" s="79"/>
      <c r="I3" s="79"/>
      <c r="J3" s="79"/>
      <c r="K3" s="79"/>
      <c r="L3" s="79"/>
    </row>
    <row r="4" spans="1:12" s="19" customFormat="1" ht="16.899999999999999" customHeight="1" x14ac:dyDescent="0.2">
      <c r="A4" s="13"/>
      <c r="B4" s="13"/>
      <c r="C4" s="13"/>
      <c r="D4" s="13"/>
      <c r="E4" s="95"/>
      <c r="F4" s="13"/>
      <c r="G4" s="13"/>
      <c r="H4" s="13"/>
      <c r="I4" s="13"/>
      <c r="J4" s="13"/>
      <c r="K4" s="13"/>
      <c r="L4" s="91" t="s">
        <v>208</v>
      </c>
    </row>
    <row r="5" spans="1:12" s="19" customFormat="1" ht="16.899999999999999" customHeight="1" x14ac:dyDescent="0.2">
      <c r="A5" s="17"/>
      <c r="B5" s="17"/>
      <c r="C5" s="17"/>
      <c r="D5" s="17"/>
      <c r="E5" s="2"/>
      <c r="F5" s="217" t="s">
        <v>0</v>
      </c>
      <c r="G5" s="217"/>
      <c r="H5" s="217"/>
      <c r="I5" s="127"/>
      <c r="J5" s="217" t="s">
        <v>33</v>
      </c>
      <c r="K5" s="217"/>
      <c r="L5" s="217"/>
    </row>
    <row r="6" spans="1:12" s="19" customFormat="1" ht="16.899999999999999" customHeight="1" x14ac:dyDescent="0.2">
      <c r="A6" s="17"/>
      <c r="B6" s="17"/>
      <c r="C6" s="17"/>
      <c r="D6" s="17"/>
      <c r="E6" s="2"/>
      <c r="F6" s="217" t="s">
        <v>32</v>
      </c>
      <c r="G6" s="217"/>
      <c r="H6" s="217"/>
      <c r="I6" s="127"/>
      <c r="J6" s="217" t="s">
        <v>32</v>
      </c>
      <c r="K6" s="217"/>
      <c r="L6" s="217"/>
    </row>
    <row r="7" spans="1:12" s="19" customFormat="1" ht="16.899999999999999" customHeight="1" x14ac:dyDescent="0.2">
      <c r="A7" s="17"/>
      <c r="B7" s="17"/>
      <c r="C7" s="17"/>
      <c r="D7" s="17"/>
      <c r="E7" s="11" t="s">
        <v>138</v>
      </c>
      <c r="F7" s="20">
        <v>2018</v>
      </c>
      <c r="G7" s="20"/>
      <c r="H7" s="20">
        <v>2017</v>
      </c>
      <c r="I7" s="20"/>
      <c r="J7" s="20">
        <v>2018</v>
      </c>
      <c r="K7" s="20"/>
      <c r="L7" s="20">
        <v>2017</v>
      </c>
    </row>
    <row r="8" spans="1:12" s="19" customFormat="1" ht="16.899999999999999" customHeight="1" x14ac:dyDescent="0.2">
      <c r="A8" s="17"/>
      <c r="B8" s="17"/>
      <c r="C8" s="17"/>
      <c r="D8" s="17"/>
      <c r="E8" s="11"/>
      <c r="F8" s="14"/>
      <c r="G8" s="14"/>
      <c r="H8" s="14"/>
      <c r="I8" s="14"/>
      <c r="J8" s="14"/>
      <c r="K8" s="14"/>
      <c r="L8" s="14"/>
    </row>
    <row r="9" spans="1:12" ht="19.5" customHeight="1" x14ac:dyDescent="0.2">
      <c r="A9" s="7" t="s">
        <v>107</v>
      </c>
      <c r="B9" s="7"/>
      <c r="C9" s="7"/>
      <c r="D9" s="7"/>
      <c r="E9" s="4">
        <v>14</v>
      </c>
      <c r="F9" s="21"/>
      <c r="G9" s="21"/>
      <c r="H9" s="21"/>
      <c r="I9" s="21"/>
      <c r="J9" s="21"/>
      <c r="K9" s="21"/>
      <c r="L9" s="21"/>
    </row>
    <row r="10" spans="1:12" ht="19.5" customHeight="1" x14ac:dyDescent="0.2">
      <c r="A10" s="18" t="s">
        <v>250</v>
      </c>
      <c r="E10" s="9"/>
      <c r="F10" s="37">
        <v>4831373</v>
      </c>
      <c r="G10" s="37"/>
      <c r="H10" s="37">
        <v>7436233</v>
      </c>
      <c r="I10" s="37"/>
      <c r="J10" s="24">
        <v>0</v>
      </c>
      <c r="K10" s="30"/>
      <c r="L10" s="24">
        <v>0</v>
      </c>
    </row>
    <row r="11" spans="1:12" ht="19.5" customHeight="1" x14ac:dyDescent="0.2">
      <c r="A11" s="18" t="s">
        <v>136</v>
      </c>
      <c r="E11" s="9"/>
      <c r="F11" s="24">
        <v>0</v>
      </c>
      <c r="G11" s="37"/>
      <c r="H11" s="24">
        <v>186</v>
      </c>
      <c r="I11" s="37"/>
      <c r="J11" s="24">
        <v>0</v>
      </c>
      <c r="K11" s="30"/>
      <c r="L11" s="24">
        <v>0</v>
      </c>
    </row>
    <row r="12" spans="1:12" ht="19.5" customHeight="1" x14ac:dyDescent="0.2">
      <c r="A12" s="18" t="s">
        <v>228</v>
      </c>
      <c r="E12" s="9"/>
      <c r="F12" s="22"/>
      <c r="G12" s="37"/>
      <c r="H12" s="24"/>
      <c r="I12" s="24"/>
      <c r="J12" s="37"/>
      <c r="K12" s="37"/>
      <c r="L12" s="37"/>
    </row>
    <row r="13" spans="1:12" ht="19.5" customHeight="1" x14ac:dyDescent="0.2">
      <c r="B13" s="18" t="s">
        <v>193</v>
      </c>
      <c r="E13" s="9">
        <v>8</v>
      </c>
      <c r="F13" s="24">
        <v>0</v>
      </c>
      <c r="G13" s="37"/>
      <c r="H13" s="24">
        <v>0</v>
      </c>
      <c r="I13" s="24"/>
      <c r="J13" s="37">
        <v>571912</v>
      </c>
      <c r="K13" s="37"/>
      <c r="L13" s="37">
        <v>195103</v>
      </c>
    </row>
    <row r="14" spans="1:12" ht="19.5" customHeight="1" x14ac:dyDescent="0.2">
      <c r="B14" s="18" t="s">
        <v>194</v>
      </c>
      <c r="E14" s="9">
        <v>8</v>
      </c>
      <c r="F14" s="24">
        <v>78615</v>
      </c>
      <c r="G14" s="37"/>
      <c r="H14" s="24">
        <v>110297</v>
      </c>
      <c r="I14" s="24"/>
      <c r="J14" s="24">
        <v>0</v>
      </c>
      <c r="K14" s="30"/>
      <c r="L14" s="24">
        <v>0</v>
      </c>
    </row>
    <row r="15" spans="1:12" ht="19.5" customHeight="1" x14ac:dyDescent="0.2">
      <c r="B15" s="18" t="s">
        <v>88</v>
      </c>
      <c r="E15" s="9">
        <v>8</v>
      </c>
      <c r="F15" s="24">
        <v>9279602</v>
      </c>
      <c r="G15" s="37"/>
      <c r="H15" s="24">
        <v>8974218</v>
      </c>
      <c r="I15" s="24"/>
      <c r="J15" s="37">
        <v>9279602</v>
      </c>
      <c r="K15" s="37"/>
      <c r="L15" s="37">
        <v>8974218</v>
      </c>
    </row>
    <row r="16" spans="1:12" ht="19.5" customHeight="1" x14ac:dyDescent="0.2">
      <c r="A16" s="18" t="s">
        <v>229</v>
      </c>
      <c r="E16" s="9">
        <v>8</v>
      </c>
      <c r="F16" s="24">
        <v>1634703</v>
      </c>
      <c r="G16" s="37"/>
      <c r="H16" s="24">
        <v>0</v>
      </c>
      <c r="I16" s="24"/>
      <c r="J16" s="37">
        <v>0</v>
      </c>
      <c r="K16" s="37"/>
      <c r="L16" s="37">
        <v>0</v>
      </c>
    </row>
    <row r="17" spans="1:12" ht="19.5" customHeight="1" x14ac:dyDescent="0.2">
      <c r="A17" s="18" t="s">
        <v>96</v>
      </c>
      <c r="E17" s="9"/>
      <c r="F17" s="37">
        <v>13859</v>
      </c>
      <c r="G17" s="37"/>
      <c r="H17" s="37">
        <v>148198</v>
      </c>
      <c r="I17" s="37"/>
      <c r="J17" s="24">
        <v>0</v>
      </c>
      <c r="K17" s="37"/>
      <c r="L17" s="24">
        <v>0</v>
      </c>
    </row>
    <row r="18" spans="1:12" ht="19.5" customHeight="1" x14ac:dyDescent="0.2">
      <c r="A18" s="18" t="s">
        <v>14</v>
      </c>
      <c r="E18" s="9"/>
      <c r="F18" s="32">
        <v>202930</v>
      </c>
      <c r="G18" s="37"/>
      <c r="H18" s="32">
        <v>405428</v>
      </c>
      <c r="I18" s="37"/>
      <c r="J18" s="27">
        <v>45747</v>
      </c>
      <c r="K18" s="37"/>
      <c r="L18" s="27">
        <v>29279</v>
      </c>
    </row>
    <row r="19" spans="1:12" ht="19.5" customHeight="1" x14ac:dyDescent="0.2">
      <c r="A19" s="3" t="s">
        <v>108</v>
      </c>
      <c r="B19" s="3"/>
      <c r="C19" s="3"/>
      <c r="D19" s="3"/>
      <c r="F19" s="33">
        <f>SUM(F10:F18)</f>
        <v>16041082</v>
      </c>
      <c r="G19" s="38"/>
      <c r="H19" s="33">
        <f>SUM(H10:H18)</f>
        <v>17074560</v>
      </c>
      <c r="I19" s="38"/>
      <c r="J19" s="33">
        <f>SUM(J10:J18)</f>
        <v>9897261</v>
      </c>
      <c r="K19" s="38"/>
      <c r="L19" s="33">
        <f>SUM(L10:L18)</f>
        <v>9198600</v>
      </c>
    </row>
    <row r="20" spans="1:12" ht="19.5" customHeight="1" x14ac:dyDescent="0.2">
      <c r="A20" s="3"/>
      <c r="B20" s="3"/>
      <c r="C20" s="3"/>
      <c r="D20" s="3"/>
      <c r="F20" s="38"/>
      <c r="G20" s="38"/>
      <c r="H20" s="38"/>
      <c r="I20" s="38"/>
      <c r="J20" s="38"/>
      <c r="K20" s="38"/>
      <c r="L20" s="38"/>
    </row>
    <row r="21" spans="1:12" ht="19.5" customHeight="1" x14ac:dyDescent="0.2">
      <c r="A21" s="7" t="s">
        <v>15</v>
      </c>
      <c r="B21" s="7"/>
      <c r="C21" s="7"/>
      <c r="D21" s="7"/>
      <c r="E21" s="4">
        <v>14</v>
      </c>
      <c r="F21" s="30"/>
      <c r="G21" s="30"/>
      <c r="H21" s="30"/>
      <c r="I21" s="30"/>
      <c r="J21" s="30"/>
      <c r="K21" s="30"/>
      <c r="L21" s="30"/>
    </row>
    <row r="22" spans="1:12" ht="19.5" customHeight="1" x14ac:dyDescent="0.2">
      <c r="A22" s="18" t="s">
        <v>251</v>
      </c>
      <c r="E22" s="9"/>
      <c r="F22" s="37">
        <v>2616345</v>
      </c>
      <c r="G22" s="31"/>
      <c r="H22" s="37">
        <v>4672804</v>
      </c>
      <c r="I22" s="37"/>
      <c r="J22" s="24">
        <v>0</v>
      </c>
      <c r="K22" s="30"/>
      <c r="L22" s="24">
        <v>0</v>
      </c>
    </row>
    <row r="23" spans="1:12" ht="19.5" customHeight="1" x14ac:dyDescent="0.2">
      <c r="A23" s="18" t="s">
        <v>137</v>
      </c>
      <c r="E23" s="9"/>
      <c r="F23" s="37">
        <v>0</v>
      </c>
      <c r="G23" s="31"/>
      <c r="H23" s="37">
        <v>186</v>
      </c>
      <c r="I23" s="37"/>
      <c r="J23" s="24">
        <v>0</v>
      </c>
      <c r="K23" s="30"/>
      <c r="L23" s="24">
        <v>0</v>
      </c>
    </row>
    <row r="24" spans="1:12" ht="19.5" customHeight="1" x14ac:dyDescent="0.2">
      <c r="A24" s="18" t="s">
        <v>55</v>
      </c>
      <c r="E24" s="9"/>
      <c r="F24" s="37">
        <v>687880</v>
      </c>
      <c r="G24" s="31"/>
      <c r="H24" s="37">
        <v>745638</v>
      </c>
      <c r="I24" s="37"/>
      <c r="J24" s="24">
        <v>0</v>
      </c>
      <c r="K24" s="30"/>
      <c r="L24" s="24">
        <v>0</v>
      </c>
    </row>
    <row r="25" spans="1:12" ht="19.5" customHeight="1" x14ac:dyDescent="0.2">
      <c r="A25" s="18" t="s">
        <v>172</v>
      </c>
      <c r="E25" s="9"/>
      <c r="F25" s="37">
        <v>94001</v>
      </c>
      <c r="G25" s="31"/>
      <c r="H25" s="37">
        <v>175081</v>
      </c>
      <c r="I25" s="37"/>
      <c r="J25" s="24">
        <v>0</v>
      </c>
      <c r="K25" s="30"/>
      <c r="L25" s="24">
        <v>0</v>
      </c>
    </row>
    <row r="26" spans="1:12" ht="19.5" customHeight="1" x14ac:dyDescent="0.2">
      <c r="A26" s="18" t="s">
        <v>97</v>
      </c>
      <c r="E26" s="9"/>
      <c r="F26" s="37">
        <v>1163291</v>
      </c>
      <c r="G26" s="31"/>
      <c r="H26" s="37">
        <v>1447427</v>
      </c>
      <c r="I26" s="37"/>
      <c r="J26" s="37">
        <v>213093</v>
      </c>
      <c r="K26" s="30"/>
      <c r="L26" s="37">
        <v>230633</v>
      </c>
    </row>
    <row r="27" spans="1:12" ht="19.5" hidden="1" customHeight="1" x14ac:dyDescent="0.2">
      <c r="A27" s="18" t="s">
        <v>223</v>
      </c>
      <c r="E27" s="9"/>
      <c r="F27" s="37"/>
      <c r="G27" s="31"/>
      <c r="H27" s="37"/>
      <c r="I27" s="37"/>
      <c r="J27" s="37"/>
      <c r="K27" s="30"/>
      <c r="L27" s="37"/>
    </row>
    <row r="28" spans="1:12" ht="19.5" customHeight="1" x14ac:dyDescent="0.2">
      <c r="A28" s="18" t="s">
        <v>121</v>
      </c>
      <c r="E28" s="4">
        <v>3</v>
      </c>
      <c r="F28" s="32">
        <v>90929</v>
      </c>
      <c r="G28" s="31"/>
      <c r="H28" s="32">
        <v>124404</v>
      </c>
      <c r="I28" s="37"/>
      <c r="J28" s="32">
        <v>45337</v>
      </c>
      <c r="K28" s="30"/>
      <c r="L28" s="32">
        <v>54439</v>
      </c>
    </row>
    <row r="29" spans="1:12" ht="19.5" customHeight="1" x14ac:dyDescent="0.2">
      <c r="A29" s="3" t="s">
        <v>31</v>
      </c>
      <c r="B29" s="3"/>
      <c r="C29" s="3"/>
      <c r="D29" s="3"/>
      <c r="F29" s="33">
        <f>SUM(F22:F28)</f>
        <v>4652446</v>
      </c>
      <c r="G29" s="29"/>
      <c r="H29" s="33">
        <f>SUM(H22:H28)</f>
        <v>7165540</v>
      </c>
      <c r="I29" s="38"/>
      <c r="J29" s="33">
        <f>SUM(J22:J28)</f>
        <v>258430</v>
      </c>
      <c r="K29" s="29"/>
      <c r="L29" s="33">
        <f>SUM(L22:L28)</f>
        <v>285072</v>
      </c>
    </row>
    <row r="30" spans="1:12" ht="19.5" customHeight="1" x14ac:dyDescent="0.2">
      <c r="A30" s="3"/>
      <c r="B30" s="3"/>
      <c r="C30" s="3"/>
      <c r="D30" s="3"/>
      <c r="F30" s="38"/>
      <c r="G30" s="29"/>
      <c r="H30" s="38"/>
      <c r="I30" s="38"/>
      <c r="J30" s="38"/>
      <c r="K30" s="29"/>
      <c r="L30" s="38"/>
    </row>
    <row r="31" spans="1:12" ht="19.5" customHeight="1" x14ac:dyDescent="0.2">
      <c r="A31" s="3" t="s">
        <v>62</v>
      </c>
      <c r="B31" s="3"/>
      <c r="C31" s="3"/>
      <c r="D31" s="3"/>
      <c r="F31" s="43"/>
      <c r="G31" s="43"/>
      <c r="H31" s="43"/>
      <c r="I31" s="43"/>
      <c r="J31" s="43"/>
      <c r="K31" s="43"/>
      <c r="L31" s="44"/>
    </row>
    <row r="32" spans="1:12" ht="19.5" customHeight="1" x14ac:dyDescent="0.2">
      <c r="A32" s="3"/>
      <c r="B32" s="3" t="s">
        <v>159</v>
      </c>
      <c r="C32" s="3"/>
      <c r="F32" s="38">
        <f>F19-F29</f>
        <v>11388636</v>
      </c>
      <c r="G32" s="29"/>
      <c r="H32" s="38">
        <f>H19-H29</f>
        <v>9909020</v>
      </c>
      <c r="I32" s="38"/>
      <c r="J32" s="38">
        <f>J19-J29</f>
        <v>9638831</v>
      </c>
      <c r="K32" s="38"/>
      <c r="L32" s="38">
        <f>L19-L29</f>
        <v>8913528</v>
      </c>
    </row>
    <row r="33" spans="1:12" ht="19.5" customHeight="1" x14ac:dyDescent="0.2">
      <c r="A33" s="18" t="s">
        <v>63</v>
      </c>
      <c r="E33" s="9"/>
      <c r="F33" s="32">
        <v>-250626</v>
      </c>
      <c r="G33" s="31"/>
      <c r="H33" s="32">
        <v>-311429</v>
      </c>
      <c r="I33" s="37"/>
      <c r="J33" s="32">
        <v>-2228</v>
      </c>
      <c r="K33" s="30"/>
      <c r="L33" s="32">
        <v>-2627</v>
      </c>
    </row>
    <row r="34" spans="1:12" ht="19.5" customHeight="1" x14ac:dyDescent="0.2">
      <c r="A34" s="3" t="s">
        <v>60</v>
      </c>
      <c r="B34" s="3"/>
      <c r="C34" s="3"/>
      <c r="D34" s="3"/>
      <c r="E34" s="9"/>
      <c r="F34" s="38">
        <f>SUM(F32:F33)</f>
        <v>11138010</v>
      </c>
      <c r="G34" s="45"/>
      <c r="H34" s="38">
        <f>SUM(H32:H33)</f>
        <v>9597591</v>
      </c>
      <c r="I34" s="38"/>
      <c r="J34" s="38">
        <f>SUM(J32:J33)</f>
        <v>9636603</v>
      </c>
      <c r="K34" s="29"/>
      <c r="L34" s="38">
        <f>SUM(L32:L33)</f>
        <v>8910901</v>
      </c>
    </row>
    <row r="35" spans="1:12" ht="19.5" customHeight="1" x14ac:dyDescent="0.2">
      <c r="A35" s="18" t="s">
        <v>230</v>
      </c>
      <c r="E35" s="9"/>
      <c r="F35" s="32">
        <v>-164685</v>
      </c>
      <c r="G35" s="31"/>
      <c r="H35" s="32">
        <v>-217578</v>
      </c>
      <c r="I35" s="37"/>
      <c r="J35" s="24">
        <v>0</v>
      </c>
      <c r="K35" s="30"/>
      <c r="L35" s="24">
        <v>0</v>
      </c>
    </row>
    <row r="36" spans="1:12" ht="19.5" customHeight="1" thickBot="1" x14ac:dyDescent="0.25">
      <c r="A36" s="3" t="s">
        <v>210</v>
      </c>
      <c r="B36" s="3"/>
      <c r="C36" s="3"/>
      <c r="D36" s="3"/>
      <c r="F36" s="46">
        <f>SUM(F34:F35)</f>
        <v>10973325</v>
      </c>
      <c r="G36" s="29"/>
      <c r="H36" s="46">
        <f>SUM(H34:H35)</f>
        <v>9380013</v>
      </c>
      <c r="I36" s="38"/>
      <c r="J36" s="46">
        <f>SUM(J34:J35)</f>
        <v>9636603</v>
      </c>
      <c r="K36" s="29"/>
      <c r="L36" s="46">
        <f>SUM(L34:L35)</f>
        <v>8910901</v>
      </c>
    </row>
    <row r="37" spans="1:12" ht="19.5" customHeight="1" thickTop="1" x14ac:dyDescent="0.2">
      <c r="A37" s="3"/>
      <c r="B37" s="3"/>
      <c r="C37" s="3"/>
      <c r="D37" s="3"/>
      <c r="F37" s="38"/>
      <c r="G37" s="29"/>
      <c r="H37" s="38"/>
      <c r="I37" s="38"/>
      <c r="J37" s="38"/>
      <c r="K37" s="29"/>
      <c r="L37" s="38"/>
    </row>
    <row r="38" spans="1:12" ht="19.5" customHeight="1" x14ac:dyDescent="0.2">
      <c r="A38" s="3" t="s">
        <v>45</v>
      </c>
      <c r="B38" s="3"/>
      <c r="C38" s="3"/>
      <c r="D38" s="3"/>
      <c r="F38" s="30"/>
      <c r="G38" s="30"/>
      <c r="H38" s="30"/>
      <c r="I38" s="30"/>
      <c r="J38" s="30"/>
      <c r="K38" s="30"/>
      <c r="L38" s="30"/>
    </row>
    <row r="39" spans="1:12" ht="19.5" customHeight="1" x14ac:dyDescent="0.2">
      <c r="B39" s="18" t="s">
        <v>181</v>
      </c>
      <c r="F39" s="37">
        <v>9643578</v>
      </c>
      <c r="G39" s="30"/>
      <c r="H39" s="37">
        <v>8918572</v>
      </c>
      <c r="I39" s="37"/>
      <c r="J39" s="37">
        <v>9636603</v>
      </c>
      <c r="K39" s="30"/>
      <c r="L39" s="37">
        <v>8910901</v>
      </c>
    </row>
    <row r="40" spans="1:12" ht="19.5" customHeight="1" x14ac:dyDescent="0.2">
      <c r="B40" s="18" t="s">
        <v>71</v>
      </c>
      <c r="F40" s="37">
        <v>1329747</v>
      </c>
      <c r="G40" s="30"/>
      <c r="H40" s="37">
        <v>461441</v>
      </c>
      <c r="I40" s="37"/>
      <c r="J40" s="37">
        <v>0</v>
      </c>
      <c r="K40" s="37"/>
      <c r="L40" s="37">
        <v>0</v>
      </c>
    </row>
    <row r="41" spans="1:12" ht="19.5" customHeight="1" thickBot="1" x14ac:dyDescent="0.25">
      <c r="A41" s="3" t="s">
        <v>210</v>
      </c>
      <c r="B41" s="3"/>
      <c r="C41" s="3"/>
      <c r="D41" s="3"/>
      <c r="F41" s="46">
        <f>SUM(F39:F40)</f>
        <v>10973325</v>
      </c>
      <c r="G41" s="29"/>
      <c r="H41" s="46">
        <f>SUM(H39:H40)</f>
        <v>9380013</v>
      </c>
      <c r="I41" s="38"/>
      <c r="J41" s="46">
        <f>SUM(J39:J40)</f>
        <v>9636603</v>
      </c>
      <c r="K41" s="29"/>
      <c r="L41" s="46">
        <f>SUM(L39:L40)</f>
        <v>8910901</v>
      </c>
    </row>
    <row r="42" spans="1:12" ht="19.5" customHeight="1" thickTop="1" x14ac:dyDescent="0.2">
      <c r="A42" s="3"/>
      <c r="B42" s="3"/>
      <c r="C42" s="3"/>
      <c r="D42" s="3"/>
      <c r="F42" s="38"/>
      <c r="G42" s="29"/>
      <c r="H42" s="38"/>
      <c r="I42" s="38"/>
      <c r="J42" s="38"/>
      <c r="K42" s="29"/>
      <c r="L42" s="38"/>
    </row>
    <row r="43" spans="1:12" ht="19.5" customHeight="1" x14ac:dyDescent="0.2">
      <c r="A43" s="3" t="s">
        <v>134</v>
      </c>
      <c r="B43" s="3"/>
      <c r="C43" s="3"/>
      <c r="D43" s="3"/>
      <c r="F43" s="38"/>
      <c r="G43" s="29"/>
      <c r="H43" s="38"/>
      <c r="I43" s="38"/>
      <c r="J43" s="38"/>
      <c r="K43" s="29"/>
      <c r="L43" s="38"/>
    </row>
    <row r="44" spans="1:12" ht="19.5" customHeight="1" x14ac:dyDescent="0.2">
      <c r="B44" s="3" t="s">
        <v>195</v>
      </c>
      <c r="C44" s="3"/>
      <c r="E44" s="4">
        <v>15</v>
      </c>
      <c r="F44" s="38"/>
      <c r="G44" s="29"/>
      <c r="H44" s="38"/>
      <c r="I44" s="38"/>
      <c r="J44" s="38"/>
      <c r="K44" s="29"/>
      <c r="L44" s="38"/>
    </row>
    <row r="45" spans="1:12" ht="19.5" customHeight="1" thickBot="1" x14ac:dyDescent="0.25">
      <c r="C45" s="18" t="s">
        <v>132</v>
      </c>
      <c r="F45" s="107">
        <v>3.01</v>
      </c>
      <c r="G45" s="48"/>
      <c r="H45" s="107">
        <v>2.78</v>
      </c>
      <c r="I45" s="48"/>
      <c r="J45" s="107">
        <v>3.01</v>
      </c>
      <c r="K45" s="48"/>
      <c r="L45" s="107">
        <v>2.78</v>
      </c>
    </row>
    <row r="46" spans="1:12" ht="19.5" customHeight="1" thickTop="1" thickBot="1" x14ac:dyDescent="0.25">
      <c r="C46" s="18" t="s">
        <v>133</v>
      </c>
      <c r="E46" s="18"/>
      <c r="F46" s="107">
        <v>3.01</v>
      </c>
      <c r="G46" s="48"/>
      <c r="H46" s="107">
        <v>2.78</v>
      </c>
      <c r="I46" s="48"/>
      <c r="J46" s="107">
        <v>3.01</v>
      </c>
      <c r="K46" s="48"/>
      <c r="L46" s="107">
        <v>2.78</v>
      </c>
    </row>
    <row r="47" spans="1:12" ht="19.5" customHeight="1" thickTop="1" x14ac:dyDescent="0.2">
      <c r="A47" s="3"/>
      <c r="B47" s="3"/>
      <c r="C47" s="3"/>
      <c r="D47" s="3"/>
      <c r="F47" s="38"/>
      <c r="G47" s="30"/>
      <c r="H47" s="38"/>
      <c r="I47" s="38"/>
      <c r="J47" s="38"/>
      <c r="K47" s="30"/>
      <c r="L47" s="38"/>
    </row>
    <row r="48" spans="1:12" ht="20.25" customHeight="1" x14ac:dyDescent="0.2">
      <c r="A48" s="78" t="s">
        <v>123</v>
      </c>
      <c r="B48" s="78"/>
      <c r="C48" s="78"/>
      <c r="D48" s="78"/>
      <c r="E48" s="85"/>
      <c r="F48" s="86"/>
      <c r="G48" s="86"/>
      <c r="H48" s="86"/>
      <c r="I48" s="86"/>
      <c r="J48" s="86"/>
      <c r="K48" s="86"/>
      <c r="L48" s="86"/>
    </row>
    <row r="49" spans="1:12" ht="20.25" customHeight="1" x14ac:dyDescent="0.2">
      <c r="A49" s="78" t="s">
        <v>127</v>
      </c>
      <c r="B49" s="78"/>
      <c r="C49" s="78"/>
      <c r="D49" s="78"/>
      <c r="E49" s="85"/>
      <c r="F49" s="86"/>
      <c r="G49" s="86"/>
      <c r="H49" s="86"/>
      <c r="I49" s="86"/>
      <c r="J49" s="86"/>
      <c r="K49" s="86"/>
      <c r="L49" s="86"/>
    </row>
    <row r="50" spans="1:12" ht="20.25" customHeight="1" x14ac:dyDescent="0.2">
      <c r="A50" s="79" t="s">
        <v>242</v>
      </c>
      <c r="B50" s="79"/>
      <c r="C50" s="79"/>
      <c r="D50" s="79"/>
      <c r="E50" s="85"/>
      <c r="F50" s="86"/>
      <c r="G50" s="86"/>
      <c r="H50" s="86"/>
      <c r="I50" s="86"/>
      <c r="J50" s="86"/>
      <c r="K50" s="86"/>
      <c r="L50" s="86"/>
    </row>
    <row r="51" spans="1:12" ht="20.25" customHeight="1" x14ac:dyDescent="0.2">
      <c r="A51" s="13"/>
      <c r="B51" s="13"/>
      <c r="C51" s="13"/>
      <c r="D51" s="13"/>
      <c r="E51" s="90"/>
      <c r="F51" s="58"/>
      <c r="G51" s="58"/>
      <c r="H51" s="58"/>
      <c r="I51" s="58"/>
      <c r="J51" s="58"/>
      <c r="K51" s="58"/>
      <c r="L51" s="91" t="s">
        <v>208</v>
      </c>
    </row>
    <row r="52" spans="1:12" ht="20.25" customHeight="1" x14ac:dyDescent="0.2">
      <c r="F52" s="217" t="s">
        <v>0</v>
      </c>
      <c r="G52" s="217"/>
      <c r="H52" s="217"/>
      <c r="I52" s="127"/>
      <c r="J52" s="217" t="s">
        <v>33</v>
      </c>
      <c r="K52" s="217"/>
      <c r="L52" s="217"/>
    </row>
    <row r="53" spans="1:12" ht="20.25" customHeight="1" x14ac:dyDescent="0.2">
      <c r="F53" s="217" t="s">
        <v>32</v>
      </c>
      <c r="G53" s="217"/>
      <c r="H53" s="217"/>
      <c r="I53" s="127"/>
      <c r="J53" s="217" t="s">
        <v>32</v>
      </c>
      <c r="K53" s="217"/>
      <c r="L53" s="217"/>
    </row>
    <row r="54" spans="1:12" ht="20.25" customHeight="1" x14ac:dyDescent="0.2">
      <c r="E54" s="11"/>
      <c r="F54" s="20">
        <v>2018</v>
      </c>
      <c r="G54" s="20"/>
      <c r="H54" s="20">
        <v>2017</v>
      </c>
      <c r="I54" s="20"/>
      <c r="J54" s="20">
        <v>2018</v>
      </c>
      <c r="K54" s="20"/>
      <c r="L54" s="20">
        <v>2017</v>
      </c>
    </row>
    <row r="55" spans="1:12" ht="20.25" customHeight="1" x14ac:dyDescent="0.2">
      <c r="F55" s="14"/>
      <c r="G55" s="14"/>
      <c r="H55" s="14"/>
      <c r="I55" s="14"/>
      <c r="J55" s="14"/>
      <c r="K55" s="14"/>
      <c r="L55" s="56"/>
    </row>
    <row r="56" spans="1:12" ht="20.25" customHeight="1" x14ac:dyDescent="0.2">
      <c r="A56" s="3" t="s">
        <v>210</v>
      </c>
      <c r="B56" s="3"/>
      <c r="C56" s="3"/>
      <c r="D56" s="3"/>
      <c r="F56" s="49">
        <f>F41</f>
        <v>10973325</v>
      </c>
      <c r="G56" s="38">
        <v>0</v>
      </c>
      <c r="H56" s="49">
        <f>H41</f>
        <v>9380013</v>
      </c>
      <c r="I56" s="49"/>
      <c r="J56" s="49">
        <f>J41</f>
        <v>9636603</v>
      </c>
      <c r="K56" s="38">
        <v>0</v>
      </c>
      <c r="L56" s="49">
        <f>L41</f>
        <v>8910901</v>
      </c>
    </row>
    <row r="57" spans="1:12" ht="20.25" customHeight="1" x14ac:dyDescent="0.2">
      <c r="F57" s="40"/>
      <c r="G57" s="40"/>
      <c r="H57" s="40"/>
      <c r="I57" s="40"/>
      <c r="J57" s="40"/>
      <c r="K57" s="40"/>
      <c r="L57" s="40"/>
    </row>
    <row r="58" spans="1:12" ht="20.25" customHeight="1" x14ac:dyDescent="0.2">
      <c r="A58" s="3" t="s">
        <v>72</v>
      </c>
      <c r="B58" s="3"/>
      <c r="C58" s="3"/>
      <c r="D58" s="3"/>
      <c r="F58" s="40"/>
      <c r="G58" s="40"/>
      <c r="H58" s="40"/>
      <c r="I58" s="40"/>
      <c r="J58" s="40"/>
      <c r="K58" s="40"/>
      <c r="L58" s="40"/>
    </row>
    <row r="59" spans="1:12" ht="20.25" customHeight="1" x14ac:dyDescent="0.2">
      <c r="B59" s="3" t="s">
        <v>196</v>
      </c>
      <c r="C59" s="3"/>
      <c r="D59" s="3"/>
      <c r="F59" s="40"/>
      <c r="G59" s="40"/>
      <c r="H59" s="40"/>
      <c r="I59" s="40"/>
      <c r="J59" s="40"/>
      <c r="K59" s="40"/>
      <c r="L59" s="40"/>
    </row>
    <row r="60" spans="1:12" ht="20.25" customHeight="1" x14ac:dyDescent="0.2">
      <c r="A60" s="3" t="s">
        <v>179</v>
      </c>
      <c r="B60" s="3"/>
      <c r="C60" s="3"/>
      <c r="D60" s="3"/>
      <c r="F60" s="40"/>
      <c r="G60" s="40"/>
      <c r="H60" s="40"/>
      <c r="I60" s="40"/>
      <c r="J60" s="40"/>
      <c r="K60" s="40"/>
      <c r="L60" s="40"/>
    </row>
    <row r="61" spans="1:12" ht="20.25" customHeight="1" x14ac:dyDescent="0.2">
      <c r="A61" s="3"/>
      <c r="B61" s="3" t="s">
        <v>178</v>
      </c>
      <c r="C61" s="3"/>
      <c r="D61" s="3"/>
      <c r="F61" s="40"/>
      <c r="G61" s="40"/>
      <c r="H61" s="40"/>
      <c r="I61" s="40"/>
      <c r="J61" s="40"/>
      <c r="K61" s="40"/>
      <c r="L61" s="40"/>
    </row>
    <row r="62" spans="1:12" ht="20.25" customHeight="1" x14ac:dyDescent="0.2">
      <c r="A62" s="22"/>
      <c r="B62" s="18" t="s">
        <v>173</v>
      </c>
      <c r="C62" s="22"/>
      <c r="F62" s="40"/>
      <c r="G62" s="40"/>
      <c r="H62" s="40"/>
      <c r="I62" s="40"/>
      <c r="J62" s="40"/>
      <c r="K62" s="40"/>
      <c r="L62" s="40"/>
    </row>
    <row r="63" spans="1:12" ht="20.25" customHeight="1" x14ac:dyDescent="0.2">
      <c r="A63" s="22"/>
      <c r="B63" s="22"/>
      <c r="C63" s="18" t="s">
        <v>174</v>
      </c>
      <c r="F63" s="40">
        <v>-54279</v>
      </c>
      <c r="G63" s="40"/>
      <c r="H63" s="40">
        <v>-214014</v>
      </c>
      <c r="I63" s="40"/>
      <c r="J63" s="115">
        <v>-22328</v>
      </c>
      <c r="K63" s="37"/>
      <c r="L63" s="115">
        <v>-88039</v>
      </c>
    </row>
    <row r="64" spans="1:12" ht="20.25" customHeight="1" x14ac:dyDescent="0.2">
      <c r="A64" s="22"/>
      <c r="B64" s="18" t="s">
        <v>175</v>
      </c>
      <c r="F64" s="40"/>
      <c r="G64" s="40"/>
      <c r="H64" s="40"/>
      <c r="I64" s="40"/>
      <c r="J64" s="47"/>
      <c r="K64" s="47"/>
      <c r="L64" s="47"/>
    </row>
    <row r="65" spans="1:12" ht="20.25" customHeight="1" x14ac:dyDescent="0.2">
      <c r="A65" s="22"/>
      <c r="C65" s="18" t="s">
        <v>176</v>
      </c>
      <c r="F65" s="47">
        <v>-31008</v>
      </c>
      <c r="G65" s="40"/>
      <c r="H65" s="47">
        <v>12612</v>
      </c>
      <c r="I65" s="40"/>
      <c r="J65" s="47">
        <v>-15801</v>
      </c>
      <c r="K65" s="40"/>
      <c r="L65" s="47">
        <v>7609</v>
      </c>
    </row>
    <row r="66" spans="1:12" ht="20.25" customHeight="1" x14ac:dyDescent="0.2">
      <c r="A66" s="22"/>
      <c r="B66" s="18" t="s">
        <v>207</v>
      </c>
      <c r="F66" s="60">
        <v>-46</v>
      </c>
      <c r="G66" s="40"/>
      <c r="H66" s="60">
        <v>0</v>
      </c>
      <c r="I66" s="40"/>
      <c r="J66" s="60">
        <v>-46</v>
      </c>
      <c r="K66" s="40"/>
      <c r="L66" s="60">
        <v>0</v>
      </c>
    </row>
    <row r="67" spans="1:12" ht="20.25" customHeight="1" x14ac:dyDescent="0.2">
      <c r="A67" s="18" t="s">
        <v>177</v>
      </c>
      <c r="F67" s="47"/>
      <c r="G67" s="47"/>
      <c r="H67" s="47"/>
      <c r="I67" s="47"/>
      <c r="J67" s="47"/>
      <c r="K67" s="47"/>
      <c r="L67" s="47"/>
    </row>
    <row r="68" spans="1:12" ht="20.25" customHeight="1" x14ac:dyDescent="0.2">
      <c r="A68" s="22"/>
      <c r="B68" s="18" t="s">
        <v>178</v>
      </c>
      <c r="F68" s="60">
        <f>SUM(F63:F66)</f>
        <v>-85333</v>
      </c>
      <c r="G68" s="47">
        <v>0</v>
      </c>
      <c r="H68" s="60">
        <f>SUM(H63:H66)</f>
        <v>-201402</v>
      </c>
      <c r="I68" s="47"/>
      <c r="J68" s="60">
        <f>SUM(J63:J66)</f>
        <v>-38175</v>
      </c>
      <c r="K68" s="47">
        <v>0</v>
      </c>
      <c r="L68" s="60">
        <f>SUM(L63:L66)</f>
        <v>-80430</v>
      </c>
    </row>
    <row r="69" spans="1:12" ht="20.25" customHeight="1" x14ac:dyDescent="0.2">
      <c r="A69" s="3" t="s">
        <v>179</v>
      </c>
      <c r="B69" s="3"/>
      <c r="C69" s="3"/>
      <c r="D69" s="3"/>
      <c r="F69" s="47"/>
      <c r="G69" s="47"/>
      <c r="H69" s="47"/>
      <c r="I69" s="47"/>
      <c r="J69" s="47"/>
      <c r="K69" s="47"/>
      <c r="L69" s="47"/>
    </row>
    <row r="70" spans="1:12" ht="20.25" customHeight="1" x14ac:dyDescent="0.2">
      <c r="A70" s="3"/>
      <c r="B70" s="3" t="s">
        <v>180</v>
      </c>
      <c r="C70" s="3"/>
      <c r="D70" s="3"/>
      <c r="F70" s="47"/>
      <c r="G70" s="47"/>
      <c r="H70" s="47"/>
      <c r="I70" s="47"/>
      <c r="J70" s="47"/>
      <c r="K70" s="47"/>
      <c r="L70" s="47"/>
    </row>
    <row r="71" spans="1:12" ht="20.25" customHeight="1" x14ac:dyDescent="0.2">
      <c r="B71" s="18" t="s">
        <v>207</v>
      </c>
      <c r="F71" s="60">
        <v>12860</v>
      </c>
      <c r="G71" s="47"/>
      <c r="H71" s="60">
        <v>12943</v>
      </c>
      <c r="I71" s="47"/>
      <c r="J71" s="60">
        <v>12860</v>
      </c>
      <c r="K71" s="37"/>
      <c r="L71" s="60">
        <v>12943</v>
      </c>
    </row>
    <row r="72" spans="1:12" ht="20.25" customHeight="1" x14ac:dyDescent="0.2">
      <c r="A72" s="18" t="s">
        <v>177</v>
      </c>
      <c r="F72" s="47"/>
      <c r="G72" s="47"/>
      <c r="H72" s="47"/>
      <c r="I72" s="47"/>
      <c r="J72" s="47"/>
      <c r="K72" s="37"/>
      <c r="L72" s="47"/>
    </row>
    <row r="73" spans="1:12" ht="20.25" customHeight="1" x14ac:dyDescent="0.2">
      <c r="A73" s="22"/>
      <c r="B73" s="18" t="s">
        <v>180</v>
      </c>
      <c r="F73" s="60">
        <f>SUM(F71:F71)</f>
        <v>12860</v>
      </c>
      <c r="G73" s="47"/>
      <c r="H73" s="60">
        <f>SUM(H71:H71)</f>
        <v>12943</v>
      </c>
      <c r="I73" s="47"/>
      <c r="J73" s="60">
        <f>SUM(J71:J71)</f>
        <v>12860</v>
      </c>
      <c r="K73" s="47"/>
      <c r="L73" s="60">
        <f>SUM(L71:L71)</f>
        <v>12943</v>
      </c>
    </row>
    <row r="74" spans="1:12" ht="20.25" customHeight="1" x14ac:dyDescent="0.2">
      <c r="A74" s="3" t="s">
        <v>211</v>
      </c>
      <c r="B74" s="3"/>
      <c r="C74" s="3"/>
      <c r="D74" s="3"/>
      <c r="F74" s="47"/>
      <c r="G74" s="47"/>
      <c r="H74" s="47"/>
      <c r="I74" s="47"/>
      <c r="J74" s="47"/>
      <c r="K74" s="47"/>
      <c r="L74" s="47"/>
    </row>
    <row r="75" spans="1:12" ht="20.25" customHeight="1" x14ac:dyDescent="0.2">
      <c r="A75" s="22"/>
      <c r="B75" s="3" t="s">
        <v>160</v>
      </c>
      <c r="C75" s="3"/>
      <c r="D75" s="3"/>
      <c r="F75" s="50">
        <f>F68+F73</f>
        <v>-72473</v>
      </c>
      <c r="G75" s="47"/>
      <c r="H75" s="50">
        <f>H68+H73</f>
        <v>-188459</v>
      </c>
      <c r="I75" s="47"/>
      <c r="J75" s="50">
        <f>J68+J73</f>
        <v>-25315</v>
      </c>
      <c r="K75" s="47"/>
      <c r="L75" s="50">
        <f>L68+L73</f>
        <v>-67487</v>
      </c>
    </row>
    <row r="76" spans="1:12" ht="20.25" customHeight="1" x14ac:dyDescent="0.2">
      <c r="F76" s="47"/>
      <c r="G76" s="47"/>
      <c r="H76" s="47"/>
      <c r="I76" s="47"/>
      <c r="J76" s="47"/>
      <c r="K76" s="47"/>
      <c r="L76" s="47"/>
    </row>
    <row r="77" spans="1:12" ht="20.25" customHeight="1" thickBot="1" x14ac:dyDescent="0.25">
      <c r="A77" s="3" t="s">
        <v>212</v>
      </c>
      <c r="B77" s="3"/>
      <c r="C77" s="3"/>
      <c r="D77" s="3"/>
      <c r="F77" s="52">
        <f>F56+F75</f>
        <v>10900852</v>
      </c>
      <c r="G77" s="51">
        <v>0</v>
      </c>
      <c r="H77" s="52">
        <f>H56+H75</f>
        <v>9191554</v>
      </c>
      <c r="I77" s="51"/>
      <c r="J77" s="52">
        <f>J56+J75</f>
        <v>9611288</v>
      </c>
      <c r="K77" s="51">
        <v>0</v>
      </c>
      <c r="L77" s="52">
        <f>L56+L75</f>
        <v>8843414</v>
      </c>
    </row>
    <row r="78" spans="1:12" ht="20.25" customHeight="1" thickTop="1" x14ac:dyDescent="0.2">
      <c r="A78" s="3"/>
      <c r="B78" s="3"/>
      <c r="C78" s="3"/>
      <c r="D78" s="3"/>
      <c r="F78" s="51"/>
      <c r="G78" s="51"/>
      <c r="H78" s="51"/>
      <c r="I78" s="51"/>
      <c r="J78" s="51"/>
      <c r="K78" s="51"/>
      <c r="L78" s="51"/>
    </row>
    <row r="79" spans="1:12" ht="20.25" customHeight="1" x14ac:dyDescent="0.2">
      <c r="A79" s="3" t="s">
        <v>73</v>
      </c>
      <c r="B79" s="3"/>
      <c r="C79" s="3"/>
      <c r="D79" s="3"/>
      <c r="F79" s="40"/>
      <c r="G79" s="40"/>
      <c r="H79" s="40"/>
      <c r="I79" s="40"/>
      <c r="J79" s="40"/>
      <c r="K79" s="40"/>
      <c r="L79" s="40"/>
    </row>
    <row r="80" spans="1:12" ht="20.25" customHeight="1" x14ac:dyDescent="0.2">
      <c r="A80" s="22"/>
      <c r="B80" s="18" t="s">
        <v>181</v>
      </c>
      <c r="F80" s="40">
        <v>9614189</v>
      </c>
      <c r="G80" s="40"/>
      <c r="H80" s="40">
        <v>8852499</v>
      </c>
      <c r="I80" s="40"/>
      <c r="J80" s="40">
        <v>9611288</v>
      </c>
      <c r="K80" s="40"/>
      <c r="L80" s="40">
        <v>8843414</v>
      </c>
    </row>
    <row r="81" spans="1:12" ht="20.25" customHeight="1" x14ac:dyDescent="0.2">
      <c r="A81" s="22"/>
      <c r="B81" s="18" t="s">
        <v>71</v>
      </c>
      <c r="F81" s="40">
        <v>1286663</v>
      </c>
      <c r="G81" s="40"/>
      <c r="H81" s="40">
        <v>339055</v>
      </c>
      <c r="I81" s="40"/>
      <c r="J81" s="24">
        <v>0</v>
      </c>
      <c r="K81" s="30"/>
      <c r="L81" s="24">
        <v>0</v>
      </c>
    </row>
    <row r="82" spans="1:12" ht="20.25" customHeight="1" thickBot="1" x14ac:dyDescent="0.25">
      <c r="A82" s="22"/>
      <c r="B82" s="22"/>
      <c r="C82" s="22"/>
      <c r="D82" s="22"/>
      <c r="E82" s="22"/>
      <c r="F82" s="53">
        <f>SUM(F80:F81)</f>
        <v>10900852</v>
      </c>
      <c r="G82" s="40"/>
      <c r="H82" s="53">
        <f>SUM(H80:H81)</f>
        <v>9191554</v>
      </c>
      <c r="I82" s="51"/>
      <c r="J82" s="53">
        <f>SUM(J80:J81)</f>
        <v>9611288</v>
      </c>
      <c r="K82" s="40"/>
      <c r="L82" s="53">
        <f>SUM(L80:L81)</f>
        <v>8843414</v>
      </c>
    </row>
    <row r="83" spans="1:12" ht="20.25" customHeight="1" thickTop="1" x14ac:dyDescent="0.2">
      <c r="A83" s="22"/>
      <c r="B83" s="22"/>
      <c r="C83" s="22"/>
      <c r="D83" s="22"/>
      <c r="E83" s="22"/>
    </row>
  </sheetData>
  <mergeCells count="8">
    <mergeCell ref="F53:H53"/>
    <mergeCell ref="J53:L53"/>
    <mergeCell ref="F5:H5"/>
    <mergeCell ref="J5:L5"/>
    <mergeCell ref="F6:H6"/>
    <mergeCell ref="J6:L6"/>
    <mergeCell ref="F52:H52"/>
    <mergeCell ref="J52:L52"/>
  </mergeCells>
  <pageMargins left="0.90551181102362199" right="0.39370078740157499" top="0.98425196850393704" bottom="0.5" header="0.511811023622047" footer="0.5"/>
  <pageSetup paperSize="9" scale="74" firstPageNumber="7" orientation="portrait" useFirstPageNumber="1" r:id="rId1"/>
  <headerFooter>
    <oddFooter>&amp;L&amp;"Arial,Regular"&amp;10See condensed notes to the financial statements&amp;C&amp;"Arial,Regular"&amp;10
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9"/>
  <sheetViews>
    <sheetView zoomScale="90" zoomScaleNormal="90" zoomScaleSheetLayoutView="85" workbookViewId="0"/>
  </sheetViews>
  <sheetFormatPr defaultColWidth="9.140625" defaultRowHeight="19.5" customHeight="1" x14ac:dyDescent="0.2"/>
  <cols>
    <col min="1" max="3" width="1.7109375" style="156" customWidth="1"/>
    <col min="4" max="4" width="38.42578125" style="156" customWidth="1"/>
    <col min="5" max="5" width="5.28515625" style="175" customWidth="1"/>
    <col min="6" max="6" width="2" style="156" customWidth="1"/>
    <col min="7" max="7" width="17.28515625" style="176" bestFit="1" customWidth="1"/>
    <col min="8" max="8" width="0.85546875" style="176" customWidth="1"/>
    <col min="9" max="9" width="18.7109375" style="176" bestFit="1" customWidth="1"/>
    <col min="10" max="10" width="1" style="176" customWidth="1"/>
    <col min="11" max="11" width="15.5703125" style="176" bestFit="1" customWidth="1"/>
    <col min="12" max="12" width="1" style="176" customWidth="1"/>
    <col min="13" max="13" width="17" style="176" bestFit="1" customWidth="1"/>
    <col min="14" max="14" width="1" style="176" customWidth="1"/>
    <col min="15" max="15" width="14.5703125" style="176" bestFit="1" customWidth="1"/>
    <col min="16" max="16" width="1" style="176" customWidth="1"/>
    <col min="17" max="17" width="17.28515625" style="176" bestFit="1" customWidth="1"/>
    <col min="18" max="18" width="1" style="176" customWidth="1"/>
    <col min="19" max="19" width="14.28515625" style="176" bestFit="1" customWidth="1"/>
    <col min="20" max="20" width="1" style="176" customWidth="1"/>
    <col min="21" max="21" width="15.7109375" style="176" bestFit="1" customWidth="1"/>
    <col min="22" max="22" width="1" style="176" customWidth="1"/>
    <col min="23" max="23" width="14.5703125" style="176" bestFit="1" customWidth="1"/>
    <col min="24" max="24" width="1" style="176" customWidth="1"/>
    <col min="25" max="25" width="15.140625" style="176" bestFit="1" customWidth="1"/>
    <col min="26" max="26" width="1" style="176" customWidth="1"/>
    <col min="27" max="27" width="17" style="176" bestFit="1" customWidth="1"/>
    <col min="28" max="28" width="1" style="176" customWidth="1"/>
    <col min="29" max="29" width="16.28515625" style="176" bestFit="1" customWidth="1"/>
    <col min="30" max="30" width="1" style="176" customWidth="1"/>
    <col min="31" max="31" width="17" style="176" bestFit="1" customWidth="1"/>
    <col min="32" max="32" width="1" style="156" hidden="1" customWidth="1"/>
    <col min="33" max="16384" width="9.140625" style="156"/>
  </cols>
  <sheetData>
    <row r="1" spans="1:32" s="133" customFormat="1" ht="19.5" customHeight="1" x14ac:dyDescent="0.25">
      <c r="A1" s="128" t="s">
        <v>123</v>
      </c>
      <c r="B1" s="128"/>
      <c r="C1" s="128"/>
      <c r="D1" s="128"/>
      <c r="E1" s="129"/>
      <c r="F1" s="128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1"/>
      <c r="AD1" s="130"/>
      <c r="AE1" s="130"/>
      <c r="AF1" s="132"/>
    </row>
    <row r="2" spans="1:32" s="133" customFormat="1" ht="19.5" customHeight="1" x14ac:dyDescent="0.25">
      <c r="A2" s="128" t="s">
        <v>130</v>
      </c>
      <c r="B2" s="128"/>
      <c r="C2" s="128"/>
      <c r="D2" s="128"/>
      <c r="E2" s="129"/>
      <c r="F2" s="128"/>
      <c r="G2" s="134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2"/>
    </row>
    <row r="3" spans="1:32" s="133" customFormat="1" ht="19.5" customHeight="1" x14ac:dyDescent="0.25">
      <c r="A3" s="135" t="s">
        <v>242</v>
      </c>
      <c r="B3" s="135"/>
      <c r="C3" s="135"/>
      <c r="D3" s="135"/>
      <c r="E3" s="129"/>
      <c r="F3" s="128"/>
      <c r="G3" s="134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2"/>
    </row>
    <row r="4" spans="1:32" s="133" customFormat="1" ht="9.9499999999999993" customHeight="1" x14ac:dyDescent="0.25">
      <c r="A4" s="136"/>
      <c r="B4" s="136"/>
      <c r="C4" s="136"/>
      <c r="D4" s="136"/>
      <c r="E4" s="137"/>
      <c r="F4" s="138"/>
      <c r="G4" s="139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1" t="s">
        <v>208</v>
      </c>
      <c r="AF4" s="142"/>
    </row>
    <row r="5" spans="1:32" s="133" customFormat="1" ht="19.5" customHeight="1" x14ac:dyDescent="0.25">
      <c r="E5" s="129"/>
      <c r="F5" s="132"/>
      <c r="G5" s="220" t="s">
        <v>35</v>
      </c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</row>
    <row r="6" spans="1:32" s="133" customFormat="1" ht="19.5" customHeight="1" x14ac:dyDescent="0.25">
      <c r="E6" s="143"/>
      <c r="G6" s="221" t="s">
        <v>74</v>
      </c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144"/>
      <c r="AC6" s="144"/>
      <c r="AD6" s="144"/>
      <c r="AE6" s="144"/>
    </row>
    <row r="7" spans="1:32" s="133" customFormat="1" ht="19.5" customHeight="1" x14ac:dyDescent="0.25">
      <c r="E7" s="143"/>
      <c r="G7" s="144"/>
      <c r="H7" s="144"/>
      <c r="I7" s="144"/>
      <c r="J7" s="144"/>
      <c r="N7" s="144"/>
      <c r="O7" s="222" t="s">
        <v>70</v>
      </c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144"/>
      <c r="AA7" s="144"/>
      <c r="AB7" s="144"/>
      <c r="AC7" s="144"/>
      <c r="AD7" s="144"/>
      <c r="AE7" s="144"/>
    </row>
    <row r="8" spans="1:32" s="145" customFormat="1" ht="19.5" customHeight="1" x14ac:dyDescent="0.2">
      <c r="E8" s="146"/>
      <c r="G8" s="147"/>
      <c r="H8" s="147"/>
      <c r="I8" s="147"/>
      <c r="J8" s="147"/>
      <c r="M8" s="147"/>
      <c r="N8" s="147"/>
      <c r="O8" s="147"/>
      <c r="P8" s="147"/>
      <c r="Q8" s="147" t="s">
        <v>236</v>
      </c>
      <c r="R8" s="147"/>
      <c r="S8" s="147"/>
      <c r="T8" s="147"/>
      <c r="U8" s="147" t="s">
        <v>75</v>
      </c>
      <c r="V8" s="147"/>
      <c r="W8" s="147" t="s">
        <v>76</v>
      </c>
      <c r="X8" s="147"/>
      <c r="Y8" s="147" t="s">
        <v>23</v>
      </c>
      <c r="Z8" s="147"/>
      <c r="AA8" s="145" t="s">
        <v>77</v>
      </c>
      <c r="AB8" s="147"/>
      <c r="AC8" s="147"/>
      <c r="AD8" s="147"/>
      <c r="AE8" s="147"/>
    </row>
    <row r="9" spans="1:32" s="145" customFormat="1" ht="19.5" customHeight="1" x14ac:dyDescent="0.2">
      <c r="E9" s="146"/>
      <c r="G9" s="147" t="s">
        <v>17</v>
      </c>
      <c r="H9" s="147"/>
      <c r="I9" s="147"/>
      <c r="J9" s="147"/>
      <c r="K9" s="140" t="s">
        <v>61</v>
      </c>
      <c r="L9" s="140"/>
      <c r="M9" s="140"/>
      <c r="N9" s="147"/>
      <c r="O9" s="147" t="s">
        <v>102</v>
      </c>
      <c r="P9" s="147"/>
      <c r="Q9" s="147" t="s">
        <v>237</v>
      </c>
      <c r="R9" s="147"/>
      <c r="S9" s="147" t="s">
        <v>197</v>
      </c>
      <c r="T9" s="147"/>
      <c r="U9" s="147" t="s">
        <v>78</v>
      </c>
      <c r="V9" s="147"/>
      <c r="W9" s="147" t="s">
        <v>79</v>
      </c>
      <c r="X9" s="147"/>
      <c r="Y9" s="147" t="s">
        <v>80</v>
      </c>
      <c r="Z9" s="148"/>
      <c r="AA9" s="145" t="s">
        <v>81</v>
      </c>
      <c r="AB9" s="147"/>
      <c r="AC9" s="147" t="s">
        <v>82</v>
      </c>
      <c r="AD9" s="147"/>
    </row>
    <row r="10" spans="1:32" s="145" customFormat="1" ht="19.5" customHeight="1" x14ac:dyDescent="0.2">
      <c r="E10" s="146"/>
      <c r="G10" s="147" t="s">
        <v>27</v>
      </c>
      <c r="H10" s="147"/>
      <c r="I10" s="147" t="s">
        <v>18</v>
      </c>
      <c r="J10" s="147"/>
      <c r="K10" s="147" t="s">
        <v>19</v>
      </c>
      <c r="L10" s="147"/>
      <c r="M10" s="147"/>
      <c r="N10" s="147"/>
      <c r="O10" s="147" t="s">
        <v>103</v>
      </c>
      <c r="P10" s="147"/>
      <c r="Q10" s="147" t="s">
        <v>26</v>
      </c>
      <c r="R10" s="147"/>
      <c r="S10" s="147" t="s">
        <v>198</v>
      </c>
      <c r="T10" s="147"/>
      <c r="U10" s="147" t="s">
        <v>83</v>
      </c>
      <c r="V10" s="147"/>
      <c r="W10" s="145" t="s">
        <v>84</v>
      </c>
      <c r="X10" s="147"/>
      <c r="Y10" s="147" t="s">
        <v>85</v>
      </c>
      <c r="Z10" s="147"/>
      <c r="AA10" s="145" t="s">
        <v>86</v>
      </c>
      <c r="AB10" s="147"/>
      <c r="AC10" s="145" t="s">
        <v>87</v>
      </c>
      <c r="AE10" s="145" t="s">
        <v>23</v>
      </c>
    </row>
    <row r="11" spans="1:32" s="145" customFormat="1" ht="19.5" customHeight="1" x14ac:dyDescent="0.25">
      <c r="A11" s="149"/>
      <c r="B11" s="149"/>
      <c r="C11" s="149"/>
      <c r="D11" s="149"/>
      <c r="E11" s="150" t="s">
        <v>30</v>
      </c>
      <c r="G11" s="147" t="s">
        <v>20</v>
      </c>
      <c r="H11" s="147"/>
      <c r="I11" s="147" t="s">
        <v>20</v>
      </c>
      <c r="J11" s="147"/>
      <c r="K11" s="147" t="s">
        <v>21</v>
      </c>
      <c r="L11" s="147"/>
      <c r="M11" s="147" t="s">
        <v>58</v>
      </c>
      <c r="N11" s="147"/>
      <c r="O11" s="147" t="s">
        <v>104</v>
      </c>
      <c r="P11" s="147"/>
      <c r="Q11" s="147" t="s">
        <v>238</v>
      </c>
      <c r="R11" s="147"/>
      <c r="S11" s="147" t="s">
        <v>199</v>
      </c>
      <c r="T11" s="147"/>
      <c r="U11" s="147" t="s">
        <v>26</v>
      </c>
      <c r="V11" s="147"/>
      <c r="W11" s="145" t="s">
        <v>88</v>
      </c>
      <c r="X11" s="147"/>
      <c r="Y11" s="147" t="s">
        <v>89</v>
      </c>
      <c r="Z11" s="147"/>
      <c r="AA11" s="145" t="s">
        <v>90</v>
      </c>
      <c r="AB11" s="147"/>
      <c r="AC11" s="145" t="s">
        <v>22</v>
      </c>
      <c r="AE11" s="145" t="s">
        <v>38</v>
      </c>
    </row>
    <row r="12" spans="1:32" s="133" customFormat="1" ht="19.5" customHeight="1" x14ac:dyDescent="0.2">
      <c r="E12" s="146"/>
      <c r="F12" s="151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</row>
    <row r="13" spans="1:32" s="133" customFormat="1" ht="19.5" customHeight="1" x14ac:dyDescent="0.25">
      <c r="A13" s="152" t="s">
        <v>243</v>
      </c>
      <c r="B13" s="152"/>
      <c r="C13" s="152"/>
      <c r="D13" s="152"/>
      <c r="E13" s="146"/>
      <c r="F13" s="151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</row>
    <row r="14" spans="1:32" ht="19.5" customHeight="1" x14ac:dyDescent="0.25">
      <c r="A14" s="154" t="s">
        <v>131</v>
      </c>
      <c r="B14" s="154"/>
      <c r="C14" s="154"/>
      <c r="D14" s="154"/>
      <c r="E14" s="155"/>
      <c r="G14" s="157">
        <v>3206420</v>
      </c>
      <c r="H14" s="158"/>
      <c r="I14" s="157">
        <v>10347863</v>
      </c>
      <c r="J14" s="158"/>
      <c r="K14" s="157">
        <v>500000</v>
      </c>
      <c r="L14" s="158"/>
      <c r="M14" s="157">
        <v>8733213</v>
      </c>
      <c r="N14" s="158"/>
      <c r="O14" s="157">
        <v>36696</v>
      </c>
      <c r="P14" s="158"/>
      <c r="Q14" s="157">
        <v>4217233</v>
      </c>
      <c r="R14" s="158"/>
      <c r="S14" s="157">
        <v>72641</v>
      </c>
      <c r="T14" s="158"/>
      <c r="U14" s="157">
        <v>5785</v>
      </c>
      <c r="V14" s="158"/>
      <c r="W14" s="157">
        <v>36938</v>
      </c>
      <c r="X14" s="158"/>
      <c r="Y14" s="157">
        <f>SUM(O14:X14)</f>
        <v>4369293</v>
      </c>
      <c r="Z14" s="158"/>
      <c r="AA14" s="157">
        <f>SUM(G14:M14)+Y14</f>
        <v>27156789</v>
      </c>
      <c r="AB14" s="158"/>
      <c r="AC14" s="157">
        <v>10518300</v>
      </c>
      <c r="AD14" s="158"/>
      <c r="AE14" s="157">
        <f>SUM(AA14:AD14)</f>
        <v>37675089</v>
      </c>
    </row>
    <row r="15" spans="1:32" s="154" customFormat="1" ht="19.5" customHeight="1" x14ac:dyDescent="0.25">
      <c r="A15" s="154" t="s">
        <v>213</v>
      </c>
      <c r="E15" s="155"/>
      <c r="G15" s="157"/>
      <c r="H15" s="157"/>
      <c r="I15" s="157"/>
      <c r="J15" s="157"/>
      <c r="K15" s="157"/>
      <c r="L15" s="157"/>
      <c r="M15" s="157"/>
      <c r="N15" s="157"/>
      <c r="O15" s="158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9"/>
      <c r="AE15" s="159"/>
    </row>
    <row r="16" spans="1:32" ht="19.5" customHeight="1" x14ac:dyDescent="0.2">
      <c r="A16" s="156" t="s">
        <v>54</v>
      </c>
      <c r="E16" s="155"/>
      <c r="G16" s="158">
        <v>0</v>
      </c>
      <c r="H16" s="158"/>
      <c r="I16" s="158">
        <v>0</v>
      </c>
      <c r="J16" s="158"/>
      <c r="K16" s="158">
        <v>0</v>
      </c>
      <c r="L16" s="158"/>
      <c r="M16" s="158">
        <v>-9168176</v>
      </c>
      <c r="N16" s="158"/>
      <c r="O16" s="158">
        <v>0</v>
      </c>
      <c r="P16" s="158"/>
      <c r="Q16" s="158">
        <v>0</v>
      </c>
      <c r="R16" s="158"/>
      <c r="S16" s="158">
        <v>0</v>
      </c>
      <c r="T16" s="158"/>
      <c r="U16" s="158">
        <v>0</v>
      </c>
      <c r="V16" s="158"/>
      <c r="W16" s="160">
        <v>0</v>
      </c>
      <c r="X16" s="158"/>
      <c r="Y16" s="158">
        <f>SUM(O16:W16)</f>
        <v>0</v>
      </c>
      <c r="Z16" s="158"/>
      <c r="AA16" s="158">
        <f>SUM(G16:M16)+Y16</f>
        <v>-9168176</v>
      </c>
      <c r="AB16" s="158"/>
      <c r="AC16" s="158">
        <v>-603123</v>
      </c>
      <c r="AD16" s="158"/>
      <c r="AE16" s="158">
        <f>SUM(AA16:AD16)</f>
        <v>-9771299</v>
      </c>
    </row>
    <row r="17" spans="1:32" ht="19.5" customHeight="1" x14ac:dyDescent="0.2">
      <c r="A17" s="156" t="s">
        <v>101</v>
      </c>
      <c r="E17" s="155">
        <v>13</v>
      </c>
      <c r="G17" s="158">
        <v>0</v>
      </c>
      <c r="H17" s="158"/>
      <c r="I17" s="158">
        <v>1458</v>
      </c>
      <c r="J17" s="158"/>
      <c r="K17" s="158">
        <v>0</v>
      </c>
      <c r="L17" s="158"/>
      <c r="M17" s="158">
        <v>0</v>
      </c>
      <c r="N17" s="158"/>
      <c r="O17" s="158">
        <v>4140</v>
      </c>
      <c r="P17" s="158"/>
      <c r="Q17" s="158">
        <v>0</v>
      </c>
      <c r="R17" s="158"/>
      <c r="S17" s="158">
        <v>0</v>
      </c>
      <c r="T17" s="158"/>
      <c r="U17" s="158">
        <v>0</v>
      </c>
      <c r="V17" s="158"/>
      <c r="W17" s="160">
        <v>0</v>
      </c>
      <c r="X17" s="158"/>
      <c r="Y17" s="158">
        <v>4140</v>
      </c>
      <c r="Z17" s="158"/>
      <c r="AA17" s="158">
        <f>SUM(G17:M17)+Y17</f>
        <v>5598</v>
      </c>
      <c r="AB17" s="158"/>
      <c r="AC17" s="158">
        <v>11936</v>
      </c>
      <c r="AD17" s="158"/>
      <c r="AE17" s="158">
        <f>SUM(AA17:AD17)</f>
        <v>17534</v>
      </c>
    </row>
    <row r="18" spans="1:32" ht="19.5" customHeight="1" x14ac:dyDescent="0.2">
      <c r="A18" s="156" t="s">
        <v>249</v>
      </c>
      <c r="E18" s="155"/>
      <c r="G18" s="158">
        <v>0</v>
      </c>
      <c r="H18" s="158"/>
      <c r="I18" s="158">
        <v>0</v>
      </c>
      <c r="J18" s="158"/>
      <c r="K18" s="158">
        <v>0</v>
      </c>
      <c r="L18" s="158"/>
      <c r="M18" s="158">
        <v>0</v>
      </c>
      <c r="N18" s="158"/>
      <c r="O18" s="158">
        <v>0</v>
      </c>
      <c r="P18" s="158"/>
      <c r="Q18" s="158">
        <v>156</v>
      </c>
      <c r="R18" s="158"/>
      <c r="S18" s="158">
        <v>0</v>
      </c>
      <c r="T18" s="158"/>
      <c r="U18" s="158">
        <v>0</v>
      </c>
      <c r="V18" s="158"/>
      <c r="W18" s="160">
        <v>0</v>
      </c>
      <c r="X18" s="158"/>
      <c r="Y18" s="158">
        <f>SUM(O18:W18)</f>
        <v>156</v>
      </c>
      <c r="Z18" s="158"/>
      <c r="AA18" s="158">
        <f>SUM(G18:M18)+Y18</f>
        <v>156</v>
      </c>
      <c r="AB18" s="158"/>
      <c r="AC18" s="158">
        <v>1536</v>
      </c>
      <c r="AD18" s="158"/>
      <c r="AE18" s="158">
        <f>SUM(AA18:AD18)</f>
        <v>1692</v>
      </c>
    </row>
    <row r="19" spans="1:32" ht="19.5" customHeight="1" x14ac:dyDescent="0.25">
      <c r="A19" s="154" t="s">
        <v>214</v>
      </c>
      <c r="B19" s="154"/>
      <c r="C19" s="154"/>
      <c r="D19" s="154"/>
      <c r="E19" s="155"/>
      <c r="G19" s="158"/>
      <c r="H19" s="158"/>
      <c r="I19" s="158"/>
      <c r="J19" s="158"/>
      <c r="K19" s="161"/>
      <c r="L19" s="161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</row>
    <row r="20" spans="1:32" s="154" customFormat="1" ht="19.5" customHeight="1" x14ac:dyDescent="0.25">
      <c r="B20" s="156" t="s">
        <v>210</v>
      </c>
      <c r="C20" s="156"/>
      <c r="D20" s="156"/>
      <c r="E20" s="155"/>
      <c r="G20" s="158">
        <v>0</v>
      </c>
      <c r="H20" s="158"/>
      <c r="I20" s="158">
        <v>0</v>
      </c>
      <c r="J20" s="158"/>
      <c r="K20" s="158">
        <v>0</v>
      </c>
      <c r="L20" s="159"/>
      <c r="M20" s="158">
        <f>'pl 7-8'!H39</f>
        <v>8918572</v>
      </c>
      <c r="N20" s="158"/>
      <c r="O20" s="158">
        <v>0</v>
      </c>
      <c r="P20" s="158"/>
      <c r="Q20" s="158">
        <v>0</v>
      </c>
      <c r="R20" s="158"/>
      <c r="S20" s="158">
        <v>0</v>
      </c>
      <c r="T20" s="158"/>
      <c r="U20" s="158">
        <v>0</v>
      </c>
      <c r="V20" s="158"/>
      <c r="W20" s="158">
        <v>0</v>
      </c>
      <c r="X20" s="158"/>
      <c r="Y20" s="158">
        <f>SUM(O20:W20)</f>
        <v>0</v>
      </c>
      <c r="Z20" s="158"/>
      <c r="AA20" s="158">
        <f>SUM(G20:M20)+Y20</f>
        <v>8918572</v>
      </c>
      <c r="AB20" s="158"/>
      <c r="AC20" s="158">
        <v>461441</v>
      </c>
      <c r="AD20" s="158"/>
      <c r="AE20" s="158">
        <f>SUM(AA20:AD20)</f>
        <v>9380013</v>
      </c>
    </row>
    <row r="21" spans="1:32" s="154" customFormat="1" ht="19.5" customHeight="1" x14ac:dyDescent="0.25">
      <c r="B21" s="156" t="s">
        <v>215</v>
      </c>
      <c r="C21" s="156"/>
      <c r="D21" s="156"/>
      <c r="E21" s="155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9"/>
      <c r="U21" s="158"/>
      <c r="V21" s="159"/>
      <c r="W21" s="158"/>
      <c r="X21" s="159"/>
      <c r="Y21" s="158"/>
      <c r="Z21" s="159"/>
      <c r="AA21" s="158"/>
      <c r="AB21" s="158"/>
      <c r="AC21" s="158"/>
      <c r="AD21" s="158"/>
      <c r="AE21" s="158"/>
    </row>
    <row r="22" spans="1:32" s="154" customFormat="1" ht="19.5" customHeight="1" x14ac:dyDescent="0.25">
      <c r="C22" s="156" t="s">
        <v>161</v>
      </c>
      <c r="E22" s="155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</row>
    <row r="23" spans="1:32" s="154" customFormat="1" ht="19.5" customHeight="1" x14ac:dyDescent="0.25">
      <c r="B23" s="156"/>
      <c r="C23" s="156"/>
      <c r="D23" s="156" t="s">
        <v>162</v>
      </c>
      <c r="E23" s="155"/>
      <c r="G23" s="158">
        <v>0</v>
      </c>
      <c r="H23" s="158"/>
      <c r="I23" s="158">
        <v>0</v>
      </c>
      <c r="J23" s="158"/>
      <c r="K23" s="158">
        <v>0</v>
      </c>
      <c r="L23" s="158"/>
      <c r="M23" s="158">
        <v>0</v>
      </c>
      <c r="N23" s="158"/>
      <c r="O23" s="158">
        <v>0</v>
      </c>
      <c r="P23" s="158"/>
      <c r="Q23" s="158">
        <v>0</v>
      </c>
      <c r="R23" s="158"/>
      <c r="S23" s="158">
        <v>-88039</v>
      </c>
      <c r="T23" s="158"/>
      <c r="U23" s="158">
        <v>9023</v>
      </c>
      <c r="V23" s="158"/>
      <c r="W23" s="158">
        <v>0</v>
      </c>
      <c r="X23" s="158"/>
      <c r="Y23" s="158">
        <f>SUM(O23:W23)</f>
        <v>-79016</v>
      </c>
      <c r="Z23" s="158"/>
      <c r="AA23" s="158">
        <f>SUM(G21:M21)+Y23</f>
        <v>-79016</v>
      </c>
      <c r="AB23" s="158"/>
      <c r="AC23" s="158">
        <v>-122386</v>
      </c>
      <c r="AD23" s="158"/>
      <c r="AE23" s="158">
        <f>SUM(AA23:AD23)</f>
        <v>-201402</v>
      </c>
    </row>
    <row r="24" spans="1:32" s="154" customFormat="1" ht="19.5" customHeight="1" x14ac:dyDescent="0.25">
      <c r="C24" s="156" t="s">
        <v>163</v>
      </c>
      <c r="D24" s="156"/>
      <c r="E24" s="155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</row>
    <row r="25" spans="1:32" s="154" customFormat="1" ht="19.5" customHeight="1" x14ac:dyDescent="0.25">
      <c r="B25" s="156"/>
      <c r="D25" s="156" t="s">
        <v>162</v>
      </c>
      <c r="E25" s="155"/>
      <c r="G25" s="158">
        <v>0</v>
      </c>
      <c r="H25" s="158"/>
      <c r="I25" s="158">
        <v>0</v>
      </c>
      <c r="J25" s="158"/>
      <c r="K25" s="158">
        <v>0</v>
      </c>
      <c r="L25" s="158"/>
      <c r="M25" s="158">
        <v>0</v>
      </c>
      <c r="N25" s="158"/>
      <c r="O25" s="158">
        <v>0</v>
      </c>
      <c r="P25" s="158"/>
      <c r="Q25" s="158">
        <v>0</v>
      </c>
      <c r="R25" s="158"/>
      <c r="S25" s="158">
        <v>0</v>
      </c>
      <c r="T25" s="158"/>
      <c r="U25" s="158">
        <v>0</v>
      </c>
      <c r="V25" s="158"/>
      <c r="W25" s="158">
        <v>12943</v>
      </c>
      <c r="X25" s="158"/>
      <c r="Y25" s="158">
        <f>SUM(O25:W25)</f>
        <v>12943</v>
      </c>
      <c r="Z25" s="158"/>
      <c r="AA25" s="158">
        <f>SUM(G25:M25)+Y25</f>
        <v>12943</v>
      </c>
      <c r="AB25" s="158"/>
      <c r="AC25" s="158">
        <v>0</v>
      </c>
      <c r="AD25" s="158"/>
      <c r="AE25" s="158">
        <f>SUM(AA25:AD25)</f>
        <v>12943</v>
      </c>
    </row>
    <row r="26" spans="1:32" ht="19.5" customHeight="1" x14ac:dyDescent="0.25">
      <c r="B26" s="154" t="s">
        <v>212</v>
      </c>
      <c r="C26" s="154"/>
      <c r="D26" s="154"/>
      <c r="E26" s="155"/>
      <c r="G26" s="162">
        <f>SUM(G20:G25)</f>
        <v>0</v>
      </c>
      <c r="H26" s="158">
        <v>0</v>
      </c>
      <c r="I26" s="162">
        <f>SUM(I20:I25)</f>
        <v>0</v>
      </c>
      <c r="J26" s="158"/>
      <c r="K26" s="162">
        <f>SUM(K20:K25)</f>
        <v>0</v>
      </c>
      <c r="L26" s="161">
        <v>0</v>
      </c>
      <c r="M26" s="162">
        <f>SUM(M20:M25)</f>
        <v>8918572</v>
      </c>
      <c r="N26" s="158"/>
      <c r="O26" s="162">
        <f>SUM(O20:O25)</f>
        <v>0</v>
      </c>
      <c r="P26" s="158"/>
      <c r="Q26" s="162">
        <f>SUM(Q20:Q25)</f>
        <v>0</v>
      </c>
      <c r="R26" s="158"/>
      <c r="S26" s="162">
        <f>SUM(S20:S25)</f>
        <v>-88039</v>
      </c>
      <c r="T26" s="158">
        <v>0</v>
      </c>
      <c r="U26" s="162">
        <f>SUM(U20:U25)</f>
        <v>9023</v>
      </c>
      <c r="V26" s="158">
        <v>0</v>
      </c>
      <c r="W26" s="162">
        <f>SUM(W20:W25)</f>
        <v>12943</v>
      </c>
      <c r="X26" s="158">
        <v>0</v>
      </c>
      <c r="Y26" s="162">
        <f>SUM(Y20:Y25)</f>
        <v>-66073</v>
      </c>
      <c r="Z26" s="158"/>
      <c r="AA26" s="162">
        <f>SUM(AA20:AA25)</f>
        <v>8852499</v>
      </c>
      <c r="AB26" s="158">
        <v>0</v>
      </c>
      <c r="AC26" s="162">
        <f>SUM(AC20:AC25)</f>
        <v>339055</v>
      </c>
      <c r="AD26" s="158">
        <v>0</v>
      </c>
      <c r="AE26" s="162">
        <f>SUM(AE20:AE25)</f>
        <v>9191554</v>
      </c>
    </row>
    <row r="27" spans="1:32" s="154" customFormat="1" ht="19.5" customHeight="1" thickBot="1" x14ac:dyDescent="0.3">
      <c r="A27" s="154" t="s">
        <v>244</v>
      </c>
      <c r="F27" s="156"/>
      <c r="G27" s="163">
        <f>SUM(G14:G18)+G26</f>
        <v>3206420</v>
      </c>
      <c r="H27" s="157"/>
      <c r="I27" s="163">
        <f>SUM(I14:I18)+I26</f>
        <v>10349321</v>
      </c>
      <c r="J27" s="158"/>
      <c r="K27" s="163">
        <f>SUM(K14:K18)+K26</f>
        <v>500000</v>
      </c>
      <c r="L27" s="159"/>
      <c r="M27" s="163">
        <f>SUM(M14:M18)+M26</f>
        <v>8483609</v>
      </c>
      <c r="N27" s="163"/>
      <c r="O27" s="163">
        <f>SUM(O14:O18)+O26</f>
        <v>40836</v>
      </c>
      <c r="P27" s="158"/>
      <c r="Q27" s="163">
        <f>SUM(Q14:Q18)+Q26</f>
        <v>4217389</v>
      </c>
      <c r="R27" s="157"/>
      <c r="S27" s="163">
        <f>SUM(S14:S18)+S26</f>
        <v>-15398</v>
      </c>
      <c r="T27" s="157"/>
      <c r="U27" s="163">
        <f>SUM(U14:U18)+U26</f>
        <v>14808</v>
      </c>
      <c r="V27" s="157"/>
      <c r="W27" s="163">
        <f>SUM(W14:W18)+W26</f>
        <v>49881</v>
      </c>
      <c r="X27" s="157"/>
      <c r="Y27" s="163">
        <f>SUM(Y14:Y18)+Y26</f>
        <v>4307516</v>
      </c>
      <c r="Z27" s="157"/>
      <c r="AA27" s="163">
        <f>SUM(AA14:AA18)+AA26</f>
        <v>26846866</v>
      </c>
      <c r="AB27" s="158">
        <v>9565801224</v>
      </c>
      <c r="AC27" s="163">
        <f>SUM(AC14:AC18)+AC26</f>
        <v>10267704</v>
      </c>
      <c r="AD27" s="157"/>
      <c r="AE27" s="163">
        <f>SUM(AE14:AE18)+AE26</f>
        <v>37114570</v>
      </c>
    </row>
    <row r="28" spans="1:32" s="154" customFormat="1" ht="9.9499999999999993" customHeight="1" thickTop="1" x14ac:dyDescent="0.25">
      <c r="F28" s="156"/>
      <c r="G28" s="164"/>
      <c r="H28" s="165"/>
      <c r="I28" s="166"/>
      <c r="J28" s="167"/>
      <c r="K28" s="164"/>
      <c r="L28" s="165"/>
      <c r="M28" s="164"/>
      <c r="N28" s="164"/>
      <c r="O28" s="165"/>
      <c r="P28" s="167"/>
      <c r="Q28" s="164"/>
      <c r="R28" s="164"/>
      <c r="S28" s="164"/>
      <c r="T28" s="165"/>
      <c r="U28" s="164"/>
      <c r="V28" s="165"/>
      <c r="W28" s="164"/>
      <c r="X28" s="165"/>
      <c r="Y28" s="164"/>
      <c r="Z28" s="165"/>
      <c r="AA28" s="164"/>
      <c r="AB28" s="165"/>
      <c r="AC28" s="164"/>
      <c r="AD28" s="165"/>
      <c r="AE28" s="164"/>
    </row>
    <row r="29" spans="1:32" ht="19.5" customHeight="1" x14ac:dyDescent="0.25">
      <c r="A29" s="128" t="s">
        <v>123</v>
      </c>
      <c r="B29" s="128"/>
      <c r="C29" s="128"/>
      <c r="D29" s="128"/>
      <c r="E29" s="129"/>
      <c r="F29" s="128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1"/>
    </row>
    <row r="30" spans="1:32" ht="19.5" customHeight="1" x14ac:dyDescent="0.25">
      <c r="A30" s="128" t="s">
        <v>252</v>
      </c>
      <c r="B30" s="128"/>
      <c r="C30" s="128"/>
      <c r="D30" s="128"/>
      <c r="E30" s="129"/>
      <c r="F30" s="128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1"/>
    </row>
    <row r="31" spans="1:32" ht="19.5" customHeight="1" x14ac:dyDescent="0.25">
      <c r="A31" s="135" t="s">
        <v>242</v>
      </c>
      <c r="B31" s="135"/>
      <c r="C31" s="135"/>
      <c r="D31" s="135"/>
      <c r="E31" s="129"/>
      <c r="F31" s="128"/>
      <c r="G31" s="130"/>
      <c r="H31" s="130"/>
      <c r="I31" s="134"/>
      <c r="J31" s="132"/>
      <c r="K31" s="130"/>
      <c r="L31" s="132"/>
      <c r="M31" s="130"/>
      <c r="N31" s="130"/>
      <c r="O31" s="132"/>
      <c r="P31" s="132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1"/>
    </row>
    <row r="32" spans="1:32" ht="9.9499999999999993" customHeight="1" x14ac:dyDescent="0.25">
      <c r="A32" s="136"/>
      <c r="B32" s="136"/>
      <c r="C32" s="136"/>
      <c r="D32" s="136"/>
      <c r="E32" s="137"/>
      <c r="F32" s="138"/>
      <c r="G32" s="140"/>
      <c r="H32" s="140"/>
      <c r="I32" s="139"/>
      <c r="J32" s="142"/>
      <c r="K32" s="140"/>
      <c r="L32" s="142"/>
      <c r="M32" s="140"/>
      <c r="N32" s="140"/>
      <c r="O32" s="142"/>
      <c r="P32" s="142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1" t="s">
        <v>208</v>
      </c>
      <c r="AF32" s="142"/>
    </row>
    <row r="33" spans="1:32" s="133" customFormat="1" ht="19.5" customHeight="1" x14ac:dyDescent="0.25">
      <c r="E33" s="143"/>
      <c r="G33" s="220" t="s">
        <v>35</v>
      </c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220"/>
      <c r="Z33" s="220"/>
      <c r="AA33" s="220"/>
      <c r="AB33" s="220"/>
      <c r="AC33" s="220"/>
      <c r="AD33" s="220"/>
      <c r="AE33" s="220"/>
      <c r="AF33" s="168"/>
    </row>
    <row r="34" spans="1:32" s="133" customFormat="1" ht="19.5" customHeight="1" x14ac:dyDescent="0.25">
      <c r="E34" s="143"/>
      <c r="G34" s="221" t="s">
        <v>74</v>
      </c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169"/>
      <c r="AC34" s="169"/>
      <c r="AD34" s="144"/>
      <c r="AE34" s="144"/>
    </row>
    <row r="35" spans="1:32" s="133" customFormat="1" ht="19.5" customHeight="1" x14ac:dyDescent="0.25">
      <c r="E35" s="143"/>
      <c r="G35" s="144"/>
      <c r="H35" s="144"/>
      <c r="I35" s="144"/>
      <c r="J35" s="144"/>
      <c r="L35" s="144"/>
      <c r="N35" s="144"/>
      <c r="O35" s="222" t="s">
        <v>70</v>
      </c>
      <c r="P35" s="222"/>
      <c r="Q35" s="222"/>
      <c r="R35" s="222"/>
      <c r="S35" s="222"/>
      <c r="T35" s="222"/>
      <c r="U35" s="222"/>
      <c r="V35" s="222"/>
      <c r="W35" s="222"/>
      <c r="X35" s="222"/>
      <c r="Y35" s="222"/>
      <c r="Z35" s="170"/>
      <c r="AA35" s="170"/>
      <c r="AB35" s="144"/>
      <c r="AC35" s="144"/>
      <c r="AD35" s="144"/>
      <c r="AE35" s="144"/>
    </row>
    <row r="36" spans="1:32" s="145" customFormat="1" ht="19.5" customHeight="1" x14ac:dyDescent="0.2">
      <c r="E36" s="146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 t="s">
        <v>236</v>
      </c>
      <c r="R36" s="147"/>
      <c r="S36" s="147"/>
      <c r="T36" s="147"/>
      <c r="U36" s="147" t="s">
        <v>75</v>
      </c>
      <c r="V36" s="147"/>
      <c r="W36" s="145" t="s">
        <v>76</v>
      </c>
      <c r="Y36" s="147" t="s">
        <v>23</v>
      </c>
      <c r="Z36" s="147"/>
      <c r="AA36" s="145" t="s">
        <v>77</v>
      </c>
      <c r="AB36" s="147"/>
      <c r="AC36" s="147"/>
      <c r="AD36" s="147"/>
      <c r="AE36" s="147"/>
    </row>
    <row r="37" spans="1:32" s="145" customFormat="1" ht="19.5" customHeight="1" x14ac:dyDescent="0.2">
      <c r="E37" s="146"/>
      <c r="G37" s="147" t="s">
        <v>17</v>
      </c>
      <c r="H37" s="147"/>
      <c r="I37" s="147"/>
      <c r="J37" s="147"/>
      <c r="K37" s="140" t="s">
        <v>61</v>
      </c>
      <c r="L37" s="140"/>
      <c r="M37" s="140"/>
      <c r="N37" s="147"/>
      <c r="O37" s="147" t="s">
        <v>102</v>
      </c>
      <c r="P37" s="147"/>
      <c r="Q37" s="147" t="s">
        <v>237</v>
      </c>
      <c r="R37" s="147"/>
      <c r="S37" s="147" t="s">
        <v>197</v>
      </c>
      <c r="T37" s="147"/>
      <c r="U37" s="147" t="s">
        <v>78</v>
      </c>
      <c r="V37" s="147"/>
      <c r="W37" s="145" t="s">
        <v>79</v>
      </c>
      <c r="Y37" s="147" t="s">
        <v>80</v>
      </c>
      <c r="Z37" s="148"/>
      <c r="AA37" s="145" t="s">
        <v>81</v>
      </c>
      <c r="AB37" s="147"/>
      <c r="AC37" s="147" t="s">
        <v>82</v>
      </c>
      <c r="AD37" s="147"/>
    </row>
    <row r="38" spans="1:32" s="145" customFormat="1" ht="19.5" customHeight="1" x14ac:dyDescent="0.2">
      <c r="E38" s="146"/>
      <c r="G38" s="147" t="s">
        <v>27</v>
      </c>
      <c r="H38" s="147"/>
      <c r="I38" s="147" t="s">
        <v>18</v>
      </c>
      <c r="J38" s="147"/>
      <c r="K38" s="147" t="s">
        <v>19</v>
      </c>
      <c r="L38" s="147"/>
      <c r="M38" s="147"/>
      <c r="N38" s="147"/>
      <c r="O38" s="147" t="s">
        <v>103</v>
      </c>
      <c r="P38" s="147"/>
      <c r="Q38" s="147" t="s">
        <v>26</v>
      </c>
      <c r="R38" s="147"/>
      <c r="S38" s="147" t="s">
        <v>198</v>
      </c>
      <c r="T38" s="147"/>
      <c r="U38" s="147" t="s">
        <v>83</v>
      </c>
      <c r="V38" s="147"/>
      <c r="W38" s="145" t="s">
        <v>84</v>
      </c>
      <c r="Y38" s="147" t="s">
        <v>85</v>
      </c>
      <c r="Z38" s="147"/>
      <c r="AA38" s="145" t="s">
        <v>86</v>
      </c>
      <c r="AB38" s="147"/>
      <c r="AC38" s="145" t="s">
        <v>87</v>
      </c>
      <c r="AE38" s="145" t="s">
        <v>23</v>
      </c>
    </row>
    <row r="39" spans="1:32" s="145" customFormat="1" ht="19.5" customHeight="1" x14ac:dyDescent="0.25">
      <c r="A39" s="149"/>
      <c r="B39" s="149"/>
      <c r="C39" s="149"/>
      <c r="D39" s="149"/>
      <c r="E39" s="150" t="s">
        <v>138</v>
      </c>
      <c r="G39" s="147" t="s">
        <v>20</v>
      </c>
      <c r="H39" s="147"/>
      <c r="I39" s="147" t="s">
        <v>20</v>
      </c>
      <c r="J39" s="147"/>
      <c r="K39" s="147" t="s">
        <v>21</v>
      </c>
      <c r="L39" s="147"/>
      <c r="M39" s="147" t="s">
        <v>58</v>
      </c>
      <c r="N39" s="147"/>
      <c r="O39" s="147" t="s">
        <v>104</v>
      </c>
      <c r="P39" s="147"/>
      <c r="Q39" s="147" t="s">
        <v>238</v>
      </c>
      <c r="R39" s="147"/>
      <c r="S39" s="147" t="s">
        <v>199</v>
      </c>
      <c r="T39" s="147"/>
      <c r="U39" s="147" t="s">
        <v>26</v>
      </c>
      <c r="V39" s="147"/>
      <c r="W39" s="145" t="s">
        <v>88</v>
      </c>
      <c r="Y39" s="147" t="s">
        <v>89</v>
      </c>
      <c r="Z39" s="147"/>
      <c r="AA39" s="145" t="s">
        <v>90</v>
      </c>
      <c r="AB39" s="147"/>
      <c r="AC39" s="145" t="s">
        <v>22</v>
      </c>
      <c r="AE39" s="145" t="s">
        <v>38</v>
      </c>
    </row>
    <row r="40" spans="1:32" s="133" customFormat="1" ht="19.5" customHeight="1" x14ac:dyDescent="0.2">
      <c r="E40" s="146"/>
      <c r="F40" s="151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  <c r="AA40" s="219"/>
      <c r="AB40" s="219"/>
      <c r="AC40" s="219"/>
      <c r="AD40" s="219"/>
      <c r="AE40" s="219"/>
      <c r="AF40" s="171"/>
    </row>
    <row r="41" spans="1:32" s="133" customFormat="1" ht="19.5" customHeight="1" x14ac:dyDescent="0.25">
      <c r="A41" s="152" t="s">
        <v>245</v>
      </c>
      <c r="B41" s="152"/>
      <c r="C41" s="152"/>
      <c r="D41" s="152"/>
      <c r="E41" s="146"/>
      <c r="F41" s="151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71"/>
    </row>
    <row r="42" spans="1:32" s="154" customFormat="1" ht="19.5" customHeight="1" x14ac:dyDescent="0.25">
      <c r="A42" s="154" t="s">
        <v>216</v>
      </c>
      <c r="E42" s="155"/>
      <c r="G42" s="157">
        <v>3206420</v>
      </c>
      <c r="H42" s="172"/>
      <c r="I42" s="157">
        <v>10347863</v>
      </c>
      <c r="J42" s="172"/>
      <c r="K42" s="157">
        <v>500000</v>
      </c>
      <c r="L42" s="172"/>
      <c r="M42" s="157">
        <v>10574986</v>
      </c>
      <c r="N42" s="172"/>
      <c r="O42" s="157">
        <v>44878</v>
      </c>
      <c r="P42" s="172"/>
      <c r="Q42" s="157">
        <v>4217389</v>
      </c>
      <c r="R42" s="172"/>
      <c r="S42" s="157">
        <v>-45945</v>
      </c>
      <c r="T42" s="173"/>
      <c r="U42" s="157">
        <v>13247</v>
      </c>
      <c r="V42" s="173"/>
      <c r="W42" s="157">
        <v>56298</v>
      </c>
      <c r="X42" s="159"/>
      <c r="Y42" s="157">
        <f>SUM(O42:X42)</f>
        <v>4285867</v>
      </c>
      <c r="Z42" s="157"/>
      <c r="AA42" s="157">
        <f>SUM(G42:M42)+Y42</f>
        <v>28915136</v>
      </c>
      <c r="AB42" s="157"/>
      <c r="AC42" s="157">
        <v>8411368</v>
      </c>
      <c r="AD42" s="157"/>
      <c r="AE42" s="157">
        <f>SUM(AA42:AD42)</f>
        <v>37326504</v>
      </c>
    </row>
    <row r="43" spans="1:32" s="154" customFormat="1" ht="19.5" customHeight="1" x14ac:dyDescent="0.25">
      <c r="A43" s="154" t="s">
        <v>213</v>
      </c>
      <c r="E43" s="155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9"/>
      <c r="AE43" s="159"/>
    </row>
    <row r="44" spans="1:32" ht="19.5" customHeight="1" x14ac:dyDescent="0.2">
      <c r="A44" s="156" t="s">
        <v>54</v>
      </c>
      <c r="E44" s="155"/>
      <c r="G44" s="158">
        <v>0</v>
      </c>
      <c r="H44" s="158"/>
      <c r="I44" s="158">
        <v>0</v>
      </c>
      <c r="J44" s="158"/>
      <c r="K44" s="158">
        <v>0</v>
      </c>
      <c r="L44" s="158"/>
      <c r="M44" s="158">
        <v>-8994562</v>
      </c>
      <c r="N44" s="158"/>
      <c r="O44" s="158">
        <v>0</v>
      </c>
      <c r="P44" s="158"/>
      <c r="Q44" s="158">
        <v>0</v>
      </c>
      <c r="R44" s="158"/>
      <c r="S44" s="158">
        <v>0</v>
      </c>
      <c r="T44" s="158"/>
      <c r="U44" s="158">
        <v>0</v>
      </c>
      <c r="V44" s="158"/>
      <c r="W44" s="158">
        <v>0</v>
      </c>
      <c r="X44" s="174"/>
      <c r="Y44" s="158">
        <f>SUM(O44:W44)</f>
        <v>0</v>
      </c>
      <c r="Z44" s="158"/>
      <c r="AA44" s="158">
        <f>SUM(G44:M44)+Y44</f>
        <v>-8994562</v>
      </c>
      <c r="AB44" s="158"/>
      <c r="AC44" s="158">
        <v>-877321</v>
      </c>
      <c r="AD44" s="158"/>
      <c r="AE44" s="158">
        <f>SUM(AA44:AC44)</f>
        <v>-9871883</v>
      </c>
    </row>
    <row r="45" spans="1:32" ht="19.5" customHeight="1" x14ac:dyDescent="0.2">
      <c r="A45" s="156" t="s">
        <v>101</v>
      </c>
      <c r="E45" s="155">
        <v>13</v>
      </c>
      <c r="G45" s="158">
        <v>0</v>
      </c>
      <c r="H45" s="158"/>
      <c r="I45" s="158">
        <v>0</v>
      </c>
      <c r="J45" s="158"/>
      <c r="K45" s="158">
        <v>0</v>
      </c>
      <c r="L45" s="158"/>
      <c r="M45" s="158">
        <v>0</v>
      </c>
      <c r="N45" s="158"/>
      <c r="O45" s="158">
        <v>5628</v>
      </c>
      <c r="P45" s="158"/>
      <c r="Q45" s="158">
        <v>0</v>
      </c>
      <c r="R45" s="158"/>
      <c r="S45" s="158">
        <v>0</v>
      </c>
      <c r="T45" s="158"/>
      <c r="U45" s="158">
        <v>0</v>
      </c>
      <c r="V45" s="158"/>
      <c r="W45" s="158">
        <v>0</v>
      </c>
      <c r="X45" s="174"/>
      <c r="Y45" s="158">
        <f>SUM(O45:W45)</f>
        <v>5628</v>
      </c>
      <c r="Z45" s="158"/>
      <c r="AA45" s="158">
        <f>SUM(G45:M45)+Y45</f>
        <v>5628</v>
      </c>
      <c r="AB45" s="158"/>
      <c r="AC45" s="158">
        <v>1180</v>
      </c>
      <c r="AD45" s="158"/>
      <c r="AE45" s="158">
        <f>SUM(AA45:AC45)</f>
        <v>6808</v>
      </c>
    </row>
    <row r="46" spans="1:32" ht="19.5" customHeight="1" x14ac:dyDescent="0.2">
      <c r="A46" s="156" t="s">
        <v>249</v>
      </c>
      <c r="E46" s="155">
        <v>8</v>
      </c>
      <c r="G46" s="158">
        <v>0</v>
      </c>
      <c r="H46" s="158"/>
      <c r="I46" s="158">
        <v>0</v>
      </c>
      <c r="J46" s="158"/>
      <c r="K46" s="158">
        <v>0</v>
      </c>
      <c r="L46" s="158"/>
      <c r="M46" s="158">
        <v>0</v>
      </c>
      <c r="N46" s="158"/>
      <c r="O46" s="158">
        <v>0</v>
      </c>
      <c r="P46" s="158"/>
      <c r="Q46" s="158">
        <v>-20</v>
      </c>
      <c r="R46" s="158"/>
      <c r="S46" s="158">
        <v>0</v>
      </c>
      <c r="T46" s="158"/>
      <c r="U46" s="158">
        <v>0</v>
      </c>
      <c r="V46" s="158"/>
      <c r="W46" s="158">
        <v>0</v>
      </c>
      <c r="X46" s="174"/>
      <c r="Y46" s="158">
        <f t="shared" ref="Y46:Y47" si="0">SUM(O46:W46)</f>
        <v>-20</v>
      </c>
      <c r="Z46" s="158"/>
      <c r="AA46" s="158">
        <f t="shared" ref="AA46:AA47" si="1">SUM(G46:M46)+Y46</f>
        <v>-20</v>
      </c>
      <c r="AB46" s="158"/>
      <c r="AC46" s="158">
        <v>842</v>
      </c>
      <c r="AD46" s="158"/>
      <c r="AE46" s="158">
        <f>SUM(AA46:AC46)</f>
        <v>822</v>
      </c>
    </row>
    <row r="47" spans="1:32" ht="19.5" customHeight="1" x14ac:dyDescent="0.2">
      <c r="A47" s="156" t="s">
        <v>234</v>
      </c>
      <c r="E47" s="155">
        <v>8</v>
      </c>
      <c r="G47" s="158">
        <v>0</v>
      </c>
      <c r="H47" s="158"/>
      <c r="I47" s="158">
        <v>0</v>
      </c>
      <c r="J47" s="158"/>
      <c r="K47" s="158">
        <v>0</v>
      </c>
      <c r="L47" s="158"/>
      <c r="M47" s="158">
        <v>0</v>
      </c>
      <c r="N47" s="158"/>
      <c r="O47" s="158">
        <v>0</v>
      </c>
      <c r="P47" s="158"/>
      <c r="Q47" s="158">
        <v>-270410</v>
      </c>
      <c r="R47" s="158"/>
      <c r="S47" s="158">
        <v>0</v>
      </c>
      <c r="T47" s="158"/>
      <c r="U47" s="158">
        <v>0</v>
      </c>
      <c r="V47" s="158"/>
      <c r="W47" s="158">
        <v>0</v>
      </c>
      <c r="X47" s="174"/>
      <c r="Y47" s="158">
        <f t="shared" si="0"/>
        <v>-270410</v>
      </c>
      <c r="Z47" s="158"/>
      <c r="AA47" s="158">
        <f t="shared" si="1"/>
        <v>-270410</v>
      </c>
      <c r="AB47" s="158"/>
      <c r="AC47" s="158">
        <v>0</v>
      </c>
      <c r="AD47" s="158"/>
      <c r="AE47" s="158">
        <f>SUM(AA47:AC47)</f>
        <v>-270410</v>
      </c>
    </row>
    <row r="48" spans="1:32" ht="19.5" customHeight="1" x14ac:dyDescent="0.2">
      <c r="A48" s="156" t="s">
        <v>224</v>
      </c>
      <c r="E48" s="155">
        <v>8</v>
      </c>
      <c r="G48" s="158">
        <v>0</v>
      </c>
      <c r="H48" s="158"/>
      <c r="I48" s="158">
        <v>0</v>
      </c>
      <c r="J48" s="158"/>
      <c r="K48" s="158">
        <v>0</v>
      </c>
      <c r="L48" s="158"/>
      <c r="M48" s="158">
        <v>0</v>
      </c>
      <c r="N48" s="158"/>
      <c r="O48" s="158">
        <v>0</v>
      </c>
      <c r="P48" s="158"/>
      <c r="Q48" s="158">
        <v>-350971</v>
      </c>
      <c r="R48" s="158"/>
      <c r="S48" s="158">
        <v>0</v>
      </c>
      <c r="T48" s="158"/>
      <c r="U48" s="158">
        <v>0</v>
      </c>
      <c r="V48" s="158"/>
      <c r="W48" s="158">
        <v>0</v>
      </c>
      <c r="X48" s="174"/>
      <c r="Y48" s="158">
        <f>SUM(O48:W48)</f>
        <v>-350971</v>
      </c>
      <c r="Z48" s="158"/>
      <c r="AA48" s="158">
        <f>SUM(G48:M48)+Y48</f>
        <v>-350971</v>
      </c>
      <c r="AB48" s="158"/>
      <c r="AC48" s="158">
        <v>-474757</v>
      </c>
      <c r="AD48" s="158"/>
      <c r="AE48" s="158">
        <f>SUM(AA48:AC48)</f>
        <v>-825728</v>
      </c>
    </row>
    <row r="49" spans="1:31" ht="19.5" customHeight="1" x14ac:dyDescent="0.25">
      <c r="A49" s="154" t="s">
        <v>214</v>
      </c>
      <c r="B49" s="154"/>
      <c r="C49" s="154"/>
      <c r="D49" s="154"/>
      <c r="E49" s="155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74"/>
      <c r="AA49" s="158"/>
      <c r="AB49" s="158"/>
      <c r="AC49" s="158"/>
      <c r="AD49" s="158"/>
      <c r="AE49" s="158"/>
    </row>
    <row r="50" spans="1:31" s="154" customFormat="1" ht="19.5" customHeight="1" x14ac:dyDescent="0.25">
      <c r="B50" s="156" t="s">
        <v>210</v>
      </c>
      <c r="C50" s="156"/>
      <c r="D50" s="156"/>
      <c r="E50" s="155"/>
      <c r="G50" s="158">
        <v>0</v>
      </c>
      <c r="H50" s="158"/>
      <c r="I50" s="158">
        <v>0</v>
      </c>
      <c r="J50" s="158"/>
      <c r="K50" s="158">
        <v>0</v>
      </c>
      <c r="L50" s="158"/>
      <c r="M50" s="158">
        <f>'pl 7-8'!F39</f>
        <v>9643578</v>
      </c>
      <c r="N50" s="158"/>
      <c r="O50" s="158">
        <v>0</v>
      </c>
      <c r="P50" s="158"/>
      <c r="Q50" s="158">
        <v>0</v>
      </c>
      <c r="R50" s="158"/>
      <c r="S50" s="158">
        <v>0</v>
      </c>
      <c r="T50" s="158"/>
      <c r="U50" s="158">
        <v>0</v>
      </c>
      <c r="V50" s="158"/>
      <c r="W50" s="158">
        <v>0</v>
      </c>
      <c r="X50" s="158"/>
      <c r="Y50" s="158">
        <f>SUM(O50:W50)</f>
        <v>0</v>
      </c>
      <c r="Z50" s="159"/>
      <c r="AA50" s="158">
        <f>SUM(G50:M50)+Y50</f>
        <v>9643578</v>
      </c>
      <c r="AB50" s="158"/>
      <c r="AC50" s="158">
        <f>'pl 7-8'!F40</f>
        <v>1329747</v>
      </c>
      <c r="AD50" s="158"/>
      <c r="AE50" s="158">
        <f>SUM(AA50:AC50)</f>
        <v>10973325</v>
      </c>
    </row>
    <row r="51" spans="1:31" s="154" customFormat="1" ht="19.5" customHeight="1" x14ac:dyDescent="0.25">
      <c r="B51" s="156" t="s">
        <v>215</v>
      </c>
      <c r="C51" s="156"/>
      <c r="D51" s="156"/>
      <c r="E51" s="155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9"/>
      <c r="AA51" s="158"/>
      <c r="AB51" s="158"/>
      <c r="AC51" s="158"/>
      <c r="AD51" s="158"/>
      <c r="AE51" s="158"/>
    </row>
    <row r="52" spans="1:31" s="154" customFormat="1" ht="19.5" customHeight="1" x14ac:dyDescent="0.25">
      <c r="B52" s="156"/>
      <c r="C52" s="156" t="s">
        <v>161</v>
      </c>
      <c r="D52" s="156"/>
      <c r="E52" s="155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9"/>
      <c r="AA52" s="158"/>
      <c r="AB52" s="158"/>
      <c r="AC52" s="158"/>
      <c r="AD52" s="158"/>
      <c r="AE52" s="158"/>
    </row>
    <row r="53" spans="1:31" s="154" customFormat="1" ht="19.5" customHeight="1" x14ac:dyDescent="0.25">
      <c r="B53" s="156"/>
      <c r="C53" s="156"/>
      <c r="D53" s="156" t="s">
        <v>162</v>
      </c>
      <c r="E53" s="155"/>
      <c r="G53" s="158">
        <v>0</v>
      </c>
      <c r="H53" s="158"/>
      <c r="I53" s="158">
        <v>0</v>
      </c>
      <c r="J53" s="158"/>
      <c r="K53" s="158">
        <v>0</v>
      </c>
      <c r="L53" s="158"/>
      <c r="M53" s="158">
        <v>0</v>
      </c>
      <c r="N53" s="158"/>
      <c r="O53" s="158">
        <v>0</v>
      </c>
      <c r="P53" s="158"/>
      <c r="Q53" s="158">
        <v>0</v>
      </c>
      <c r="R53" s="158"/>
      <c r="S53" s="158">
        <v>-22328</v>
      </c>
      <c r="T53" s="158"/>
      <c r="U53" s="158">
        <v>-19875</v>
      </c>
      <c r="V53" s="158"/>
      <c r="W53" s="158">
        <v>-46</v>
      </c>
      <c r="X53" s="158"/>
      <c r="Y53" s="158">
        <f>SUM(O53:W53)</f>
        <v>-42249</v>
      </c>
      <c r="Z53" s="159"/>
      <c r="AA53" s="158">
        <f>SUM(G53:M53)+Y53</f>
        <v>-42249</v>
      </c>
      <c r="AB53" s="158"/>
      <c r="AC53" s="158">
        <v>-43084</v>
      </c>
      <c r="AD53" s="158"/>
      <c r="AE53" s="158">
        <f>SUM(AA53:AC53)</f>
        <v>-85333</v>
      </c>
    </row>
    <row r="54" spans="1:31" s="154" customFormat="1" ht="19.5" customHeight="1" x14ac:dyDescent="0.25">
      <c r="B54" s="156"/>
      <c r="C54" s="156" t="s">
        <v>163</v>
      </c>
      <c r="D54" s="156"/>
      <c r="E54" s="155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9"/>
      <c r="AA54" s="158"/>
      <c r="AB54" s="158"/>
      <c r="AC54" s="158"/>
      <c r="AD54" s="158"/>
      <c r="AE54" s="158"/>
    </row>
    <row r="55" spans="1:31" s="154" customFormat="1" ht="19.5" customHeight="1" x14ac:dyDescent="0.25">
      <c r="B55" s="156"/>
      <c r="C55" s="156"/>
      <c r="D55" s="156" t="s">
        <v>162</v>
      </c>
      <c r="E55" s="155"/>
      <c r="G55" s="158">
        <v>0</v>
      </c>
      <c r="H55" s="158"/>
      <c r="I55" s="158">
        <v>0</v>
      </c>
      <c r="J55" s="158"/>
      <c r="K55" s="158">
        <v>0</v>
      </c>
      <c r="L55" s="158"/>
      <c r="M55" s="158">
        <v>0</v>
      </c>
      <c r="N55" s="158"/>
      <c r="O55" s="158">
        <v>0</v>
      </c>
      <c r="P55" s="158"/>
      <c r="Q55" s="158">
        <v>0</v>
      </c>
      <c r="R55" s="158"/>
      <c r="S55" s="158">
        <v>0</v>
      </c>
      <c r="T55" s="158"/>
      <c r="U55" s="158">
        <v>0</v>
      </c>
      <c r="V55" s="158"/>
      <c r="W55" s="158">
        <v>12860</v>
      </c>
      <c r="X55" s="158"/>
      <c r="Y55" s="158">
        <f>SUM(O55:W55)</f>
        <v>12860</v>
      </c>
      <c r="Z55" s="159"/>
      <c r="AA55" s="158">
        <f>SUM(G55:M55)+Y55</f>
        <v>12860</v>
      </c>
      <c r="AB55" s="158"/>
      <c r="AC55" s="158">
        <v>0</v>
      </c>
      <c r="AD55" s="158"/>
      <c r="AE55" s="158">
        <f>SUM(AA55:AC55)</f>
        <v>12860</v>
      </c>
    </row>
    <row r="56" spans="1:31" ht="19.5" customHeight="1" x14ac:dyDescent="0.25">
      <c r="B56" s="154" t="s">
        <v>212</v>
      </c>
      <c r="D56" s="154"/>
      <c r="E56" s="155"/>
      <c r="G56" s="162">
        <f>SUM(G50:H55)</f>
        <v>0</v>
      </c>
      <c r="H56" s="158">
        <v>0</v>
      </c>
      <c r="I56" s="162">
        <f>SUM(I50:J55)</f>
        <v>0</v>
      </c>
      <c r="J56" s="158"/>
      <c r="K56" s="162">
        <f>SUM(K50:L55)</f>
        <v>0</v>
      </c>
      <c r="L56" s="158">
        <v>0</v>
      </c>
      <c r="M56" s="162">
        <f>SUM(M50:N55)</f>
        <v>9643578</v>
      </c>
      <c r="N56" s="158"/>
      <c r="O56" s="162">
        <f>SUM(O50:P55)</f>
        <v>0</v>
      </c>
      <c r="P56" s="158"/>
      <c r="Q56" s="162">
        <f>SUM(Q50:R55)</f>
        <v>0</v>
      </c>
      <c r="R56" s="158"/>
      <c r="S56" s="162">
        <f>SUM(S50:T55)</f>
        <v>-22328</v>
      </c>
      <c r="T56" s="158">
        <v>0</v>
      </c>
      <c r="U56" s="162">
        <f>SUM(U50:V55)</f>
        <v>-19875</v>
      </c>
      <c r="V56" s="158">
        <v>0</v>
      </c>
      <c r="W56" s="162">
        <f>SUM(W50:X55)</f>
        <v>12814</v>
      </c>
      <c r="X56" s="158">
        <v>0</v>
      </c>
      <c r="Y56" s="162">
        <f>SUM(Y50:Z55)</f>
        <v>-29389</v>
      </c>
      <c r="Z56" s="174"/>
      <c r="AA56" s="162">
        <f>SUM(AA50:AB55)</f>
        <v>9614189</v>
      </c>
      <c r="AB56" s="158">
        <v>0</v>
      </c>
      <c r="AC56" s="162">
        <f>SUM(AC50:AD55)</f>
        <v>1286663</v>
      </c>
      <c r="AD56" s="158">
        <v>0</v>
      </c>
      <c r="AE56" s="162">
        <f>SUM(AE50:AF55)</f>
        <v>10900852</v>
      </c>
    </row>
    <row r="57" spans="1:31" s="154" customFormat="1" ht="19.5" customHeight="1" thickBot="1" x14ac:dyDescent="0.3">
      <c r="A57" s="154" t="s">
        <v>246</v>
      </c>
      <c r="F57" s="156"/>
      <c r="G57" s="163">
        <f>SUM(G42:G48)+G56</f>
        <v>3206420</v>
      </c>
      <c r="H57" s="157"/>
      <c r="I57" s="163">
        <f>SUM(I42:I48)+I56</f>
        <v>10347863</v>
      </c>
      <c r="J57" s="158"/>
      <c r="K57" s="163">
        <f>SUM(K42:K48)+K56</f>
        <v>500000</v>
      </c>
      <c r="L57" s="157"/>
      <c r="M57" s="163">
        <f>SUM(M42:M48)+M56</f>
        <v>11224002</v>
      </c>
      <c r="N57" s="158"/>
      <c r="O57" s="163">
        <f>SUM(O42:O48)+O56</f>
        <v>50506</v>
      </c>
      <c r="P57" s="157"/>
      <c r="Q57" s="163">
        <f>SUM(Q42:Q48)+Q56</f>
        <v>3595988</v>
      </c>
      <c r="R57" s="157"/>
      <c r="S57" s="163">
        <f>SUM(S42:S48)+S56</f>
        <v>-68273</v>
      </c>
      <c r="T57" s="157"/>
      <c r="U57" s="163">
        <f>SUM(U42:U48)+U56</f>
        <v>-6628</v>
      </c>
      <c r="V57" s="157"/>
      <c r="W57" s="163">
        <f>SUM(W42:W48)+W56</f>
        <v>69112</v>
      </c>
      <c r="X57" s="157"/>
      <c r="Y57" s="163">
        <f>SUM(Y42:Y48)+Y56</f>
        <v>3640705</v>
      </c>
      <c r="Z57" s="159"/>
      <c r="AA57" s="163">
        <f>SUM(AA42:AA48)+AA56</f>
        <v>28918990</v>
      </c>
      <c r="AB57" s="157">
        <v>9565801224</v>
      </c>
      <c r="AC57" s="163">
        <f>SUM(AC42:AC48)+AC56</f>
        <v>8347975</v>
      </c>
      <c r="AD57" s="157"/>
      <c r="AE57" s="163">
        <f>SUM(AE42:AE48)+AE56</f>
        <v>37266965</v>
      </c>
    </row>
    <row r="58" spans="1:31" ht="9.9499999999999993" customHeight="1" thickTop="1" x14ac:dyDescent="0.2">
      <c r="J58" s="167"/>
      <c r="N58" s="177"/>
    </row>
    <row r="59" spans="1:31" ht="19.5" customHeight="1" x14ac:dyDescent="0.2">
      <c r="A59" s="178"/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</row>
    <row r="60" spans="1:31" ht="19.5" customHeight="1" x14ac:dyDescent="0.2">
      <c r="E60" s="156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</row>
    <row r="120" spans="1:1" ht="19.5" customHeight="1" x14ac:dyDescent="0.2">
      <c r="A120" s="156" t="s">
        <v>105</v>
      </c>
    </row>
    <row r="136" spans="5:5" ht="19.5" customHeight="1" x14ac:dyDescent="0.2">
      <c r="E136" s="175">
        <v>9</v>
      </c>
    </row>
    <row r="149" ht="8.4499999999999993" customHeight="1" x14ac:dyDescent="0.2"/>
  </sheetData>
  <mergeCells count="8">
    <mergeCell ref="G40:AE40"/>
    <mergeCell ref="G5:AE5"/>
    <mergeCell ref="G6:AA6"/>
    <mergeCell ref="O7:Y7"/>
    <mergeCell ref="G12:AE12"/>
    <mergeCell ref="G33:AE33"/>
    <mergeCell ref="G34:AA34"/>
    <mergeCell ref="O35:Y35"/>
  </mergeCells>
  <phoneticPr fontId="0" type="noConversion"/>
  <pageMargins left="0.655511811" right="0.25" top="0.98425196850393704" bottom="0.98425196850393704" header="0.261811024" footer="0.511811023622047"/>
  <pageSetup paperSize="9" scale="50" firstPageNumber="9" orientation="landscape" useFirstPageNumber="1" r:id="rId1"/>
  <headerFooter alignWithMargins="0">
    <oddFooter>&amp;L&amp;"Arial,Regular"&amp;10See condensed notes to the financial statements&amp;C&amp;"Arial,Regular"&amp;10&amp;P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1"/>
  <sheetViews>
    <sheetView zoomScale="90" zoomScaleNormal="90" zoomScaleSheetLayoutView="100" workbookViewId="0"/>
  </sheetViews>
  <sheetFormatPr defaultColWidth="9.140625" defaultRowHeight="20.25" customHeight="1" x14ac:dyDescent="0.2"/>
  <cols>
    <col min="1" max="3" width="1.7109375" style="204" customWidth="1"/>
    <col min="4" max="4" width="43.7109375" style="204" customWidth="1"/>
    <col min="5" max="5" width="5.5703125" style="214" bestFit="1" customWidth="1"/>
    <col min="6" max="6" width="0.85546875" style="204" customWidth="1"/>
    <col min="7" max="7" width="14" style="215" bestFit="1" customWidth="1"/>
    <col min="8" max="8" width="1" style="215" customWidth="1"/>
    <col min="9" max="9" width="15" style="215" bestFit="1" customWidth="1"/>
    <col min="10" max="10" width="1" style="215" customWidth="1"/>
    <col min="11" max="11" width="12.28515625" style="215" bestFit="1" customWidth="1"/>
    <col min="12" max="12" width="1" style="215" customWidth="1"/>
    <col min="13" max="13" width="15.7109375" style="215" bestFit="1" customWidth="1"/>
    <col min="14" max="14" width="1" style="215" customWidth="1"/>
    <col min="15" max="15" width="13.140625" style="215" bestFit="1" customWidth="1"/>
    <col min="16" max="16" width="1" style="215" customWidth="1"/>
    <col min="17" max="17" width="15.28515625" style="215" customWidth="1"/>
    <col min="18" max="18" width="1" style="215" customWidth="1"/>
    <col min="19" max="19" width="15.28515625" style="215" customWidth="1"/>
    <col min="20" max="20" width="1" style="215" customWidth="1"/>
    <col min="21" max="21" width="15.28515625" style="215" customWidth="1"/>
    <col min="22" max="22" width="1" style="215" customWidth="1"/>
    <col min="23" max="23" width="11.28515625" style="215" customWidth="1"/>
    <col min="24" max="24" width="1" style="215" customWidth="1"/>
    <col min="25" max="25" width="14" style="215" bestFit="1" customWidth="1"/>
    <col min="26" max="26" width="1" style="215" customWidth="1"/>
    <col min="27" max="27" width="15.5703125" style="215" bestFit="1" customWidth="1"/>
    <col min="28" max="16384" width="9.140625" style="206"/>
  </cols>
  <sheetData>
    <row r="1" spans="1:27" s="182" customFormat="1" ht="19.5" customHeight="1" x14ac:dyDescent="0.2">
      <c r="A1" s="179" t="s">
        <v>123</v>
      </c>
      <c r="B1" s="179"/>
      <c r="C1" s="179"/>
      <c r="D1" s="179"/>
      <c r="E1" s="180"/>
      <c r="F1" s="179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</row>
    <row r="2" spans="1:27" s="182" customFormat="1" ht="19.5" customHeight="1" x14ac:dyDescent="0.2">
      <c r="A2" s="179" t="s">
        <v>130</v>
      </c>
      <c r="B2" s="179"/>
      <c r="C2" s="179"/>
      <c r="D2" s="179"/>
      <c r="E2" s="180"/>
      <c r="F2" s="179"/>
      <c r="G2" s="183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</row>
    <row r="3" spans="1:27" s="182" customFormat="1" ht="19.5" customHeight="1" x14ac:dyDescent="0.2">
      <c r="A3" s="184" t="s">
        <v>242</v>
      </c>
      <c r="B3" s="184"/>
      <c r="C3" s="184"/>
      <c r="D3" s="184"/>
      <c r="E3" s="180"/>
      <c r="F3" s="179"/>
      <c r="G3" s="183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</row>
    <row r="4" spans="1:27" s="182" customFormat="1" ht="19.5" customHeight="1" x14ac:dyDescent="0.2">
      <c r="A4" s="185"/>
      <c r="B4" s="185"/>
      <c r="C4" s="185"/>
      <c r="D4" s="185"/>
      <c r="E4" s="186"/>
      <c r="F4" s="187"/>
      <c r="G4" s="188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90" t="s">
        <v>208</v>
      </c>
    </row>
    <row r="5" spans="1:27" s="182" customFormat="1" ht="19.5" customHeight="1" x14ac:dyDescent="0.2">
      <c r="A5" s="191"/>
      <c r="B5" s="191"/>
      <c r="C5" s="191"/>
      <c r="D5" s="191"/>
      <c r="E5" s="192"/>
      <c r="F5" s="191"/>
      <c r="G5" s="223" t="s">
        <v>36</v>
      </c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</row>
    <row r="6" spans="1:27" s="182" customFormat="1" ht="19.5" customHeight="1" x14ac:dyDescent="0.2">
      <c r="A6" s="191"/>
      <c r="B6" s="191"/>
      <c r="C6" s="191"/>
      <c r="D6" s="191"/>
      <c r="E6" s="192"/>
      <c r="F6" s="191"/>
      <c r="G6" s="193"/>
      <c r="H6" s="193"/>
      <c r="I6" s="193"/>
      <c r="J6" s="193"/>
      <c r="N6" s="193"/>
      <c r="O6" s="224" t="s">
        <v>70</v>
      </c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193"/>
      <c r="AA6" s="193"/>
    </row>
    <row r="7" spans="1:27" s="145" customFormat="1" ht="19.5" customHeight="1" x14ac:dyDescent="0.2">
      <c r="A7" s="194"/>
      <c r="B7" s="194"/>
      <c r="C7" s="194"/>
      <c r="D7" s="194"/>
      <c r="E7" s="195"/>
      <c r="F7" s="194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47" t="s">
        <v>236</v>
      </c>
      <c r="R7" s="196"/>
      <c r="S7" s="196"/>
      <c r="T7" s="196"/>
      <c r="U7" s="196" t="s">
        <v>75</v>
      </c>
      <c r="V7" s="196"/>
      <c r="W7" s="196" t="s">
        <v>76</v>
      </c>
      <c r="X7" s="196"/>
      <c r="Y7" s="196" t="s">
        <v>23</v>
      </c>
      <c r="Z7" s="196"/>
      <c r="AA7" s="196"/>
    </row>
    <row r="8" spans="1:27" s="145" customFormat="1" ht="19.5" customHeight="1" x14ac:dyDescent="0.2">
      <c r="A8" s="194"/>
      <c r="B8" s="194"/>
      <c r="C8" s="194"/>
      <c r="D8" s="194"/>
      <c r="E8" s="195"/>
      <c r="F8" s="194"/>
      <c r="G8" s="196" t="s">
        <v>17</v>
      </c>
      <c r="H8" s="196"/>
      <c r="I8" s="196"/>
      <c r="J8" s="196"/>
      <c r="K8" s="189" t="s">
        <v>61</v>
      </c>
      <c r="L8" s="197"/>
      <c r="M8" s="197"/>
      <c r="N8" s="196"/>
      <c r="O8" s="196" t="s">
        <v>102</v>
      </c>
      <c r="P8" s="196"/>
      <c r="Q8" s="147" t="s">
        <v>237</v>
      </c>
      <c r="R8" s="196"/>
      <c r="S8" s="147" t="s">
        <v>197</v>
      </c>
      <c r="T8" s="196"/>
      <c r="U8" s="196" t="s">
        <v>78</v>
      </c>
      <c r="V8" s="196"/>
      <c r="W8" s="196" t="s">
        <v>79</v>
      </c>
      <c r="X8" s="196"/>
      <c r="Y8" s="196" t="s">
        <v>80</v>
      </c>
      <c r="Z8" s="198"/>
    </row>
    <row r="9" spans="1:27" s="145" customFormat="1" ht="19.5" customHeight="1" x14ac:dyDescent="0.2">
      <c r="A9" s="194"/>
      <c r="B9" s="194"/>
      <c r="C9" s="194"/>
      <c r="D9" s="194"/>
      <c r="E9" s="195"/>
      <c r="F9" s="194"/>
      <c r="G9" s="196" t="s">
        <v>27</v>
      </c>
      <c r="H9" s="196"/>
      <c r="I9" s="196" t="s">
        <v>91</v>
      </c>
      <c r="J9" s="196"/>
      <c r="K9" s="196" t="s">
        <v>19</v>
      </c>
      <c r="L9" s="196"/>
      <c r="M9" s="196"/>
      <c r="N9" s="196"/>
      <c r="O9" s="196" t="s">
        <v>103</v>
      </c>
      <c r="P9" s="196"/>
      <c r="Q9" s="147" t="s">
        <v>26</v>
      </c>
      <c r="R9" s="196"/>
      <c r="S9" s="147" t="s">
        <v>198</v>
      </c>
      <c r="T9" s="196"/>
      <c r="U9" s="196" t="s">
        <v>83</v>
      </c>
      <c r="V9" s="196"/>
      <c r="W9" s="196" t="s">
        <v>84</v>
      </c>
      <c r="X9" s="196"/>
      <c r="Y9" s="196" t="s">
        <v>85</v>
      </c>
      <c r="Z9" s="196"/>
      <c r="AA9" s="145" t="s">
        <v>23</v>
      </c>
    </row>
    <row r="10" spans="1:27" s="145" customFormat="1" ht="19.5" customHeight="1" x14ac:dyDescent="0.2">
      <c r="E10" s="199" t="s">
        <v>138</v>
      </c>
      <c r="F10" s="194"/>
      <c r="G10" s="196" t="s">
        <v>20</v>
      </c>
      <c r="H10" s="196"/>
      <c r="I10" s="196" t="s">
        <v>92</v>
      </c>
      <c r="J10" s="196"/>
      <c r="K10" s="196" t="s">
        <v>21</v>
      </c>
      <c r="L10" s="196"/>
      <c r="M10" s="196" t="s">
        <v>58</v>
      </c>
      <c r="N10" s="196"/>
      <c r="O10" s="196" t="s">
        <v>104</v>
      </c>
      <c r="P10" s="196"/>
      <c r="Q10" s="147" t="s">
        <v>238</v>
      </c>
      <c r="R10" s="196"/>
      <c r="S10" s="147" t="s">
        <v>199</v>
      </c>
      <c r="T10" s="196"/>
      <c r="U10" s="196" t="s">
        <v>26</v>
      </c>
      <c r="V10" s="196"/>
      <c r="W10" s="196" t="s">
        <v>88</v>
      </c>
      <c r="X10" s="196"/>
      <c r="Y10" s="196" t="s">
        <v>89</v>
      </c>
      <c r="Z10" s="196"/>
      <c r="AA10" s="145" t="s">
        <v>38</v>
      </c>
    </row>
    <row r="11" spans="1:27" s="145" customFormat="1" ht="19.5" customHeight="1" x14ac:dyDescent="0.25">
      <c r="A11" s="149" t="s">
        <v>247</v>
      </c>
      <c r="B11" s="149"/>
      <c r="C11" s="149"/>
      <c r="D11" s="149"/>
      <c r="E11" s="199"/>
      <c r="F11" s="194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</row>
    <row r="12" spans="1:27" s="203" customFormat="1" ht="19.5" customHeight="1" x14ac:dyDescent="0.25">
      <c r="A12" s="200" t="s">
        <v>217</v>
      </c>
      <c r="B12" s="200"/>
      <c r="C12" s="200"/>
      <c r="D12" s="200"/>
      <c r="E12" s="201"/>
      <c r="F12" s="200"/>
      <c r="G12" s="202">
        <v>3206420</v>
      </c>
      <c r="H12" s="202"/>
      <c r="I12" s="202">
        <v>10347863</v>
      </c>
      <c r="J12" s="202"/>
      <c r="K12" s="202">
        <v>500000</v>
      </c>
      <c r="L12" s="202"/>
      <c r="M12" s="202">
        <v>9631576</v>
      </c>
      <c r="N12" s="202"/>
      <c r="O12" s="202">
        <v>36696</v>
      </c>
      <c r="P12" s="202"/>
      <c r="Q12" s="202">
        <v>4217233</v>
      </c>
      <c r="R12" s="202"/>
      <c r="S12" s="202">
        <v>72641</v>
      </c>
      <c r="T12" s="202"/>
      <c r="U12" s="202">
        <v>3694</v>
      </c>
      <c r="V12" s="202"/>
      <c r="W12" s="202">
        <v>36938</v>
      </c>
      <c r="X12" s="202"/>
      <c r="Y12" s="202">
        <f>SUM(O12:X12)</f>
        <v>4367202</v>
      </c>
      <c r="Z12" s="202"/>
      <c r="AA12" s="202">
        <f>SUM(G12:M12)+Y12</f>
        <v>28053061</v>
      </c>
    </row>
    <row r="13" spans="1:27" s="203" customFormat="1" ht="19.5" customHeight="1" x14ac:dyDescent="0.25">
      <c r="A13" s="200" t="s">
        <v>213</v>
      </c>
      <c r="B13" s="200"/>
      <c r="C13" s="200"/>
      <c r="D13" s="200"/>
      <c r="E13" s="201"/>
      <c r="F13" s="200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</row>
    <row r="14" spans="1:27" ht="19.5" customHeight="1" x14ac:dyDescent="0.2">
      <c r="A14" s="204" t="s">
        <v>54</v>
      </c>
      <c r="E14" s="201"/>
      <c r="G14" s="205">
        <v>0</v>
      </c>
      <c r="H14" s="205"/>
      <c r="I14" s="205">
        <v>0</v>
      </c>
      <c r="J14" s="205"/>
      <c r="K14" s="205">
        <v>0</v>
      </c>
      <c r="L14" s="205"/>
      <c r="M14" s="205">
        <v>-9168176</v>
      </c>
      <c r="N14" s="205"/>
      <c r="O14" s="205">
        <v>0</v>
      </c>
      <c r="P14" s="205"/>
      <c r="Q14" s="205">
        <v>0</v>
      </c>
      <c r="R14" s="205"/>
      <c r="S14" s="205">
        <v>0</v>
      </c>
      <c r="T14" s="205"/>
      <c r="U14" s="205">
        <v>0</v>
      </c>
      <c r="V14" s="205"/>
      <c r="W14" s="205">
        <v>0</v>
      </c>
      <c r="X14" s="205"/>
      <c r="Y14" s="205">
        <f>SUM(O14:X14)</f>
        <v>0</v>
      </c>
      <c r="Z14" s="205"/>
      <c r="AA14" s="205">
        <f>SUM(G14:M14)+Y14</f>
        <v>-9168176</v>
      </c>
    </row>
    <row r="15" spans="1:27" ht="19.5" customHeight="1" x14ac:dyDescent="0.2">
      <c r="A15" s="204" t="s">
        <v>135</v>
      </c>
      <c r="E15" s="201">
        <v>13</v>
      </c>
      <c r="G15" s="205">
        <v>0</v>
      </c>
      <c r="H15" s="205">
        <v>0</v>
      </c>
      <c r="I15" s="205">
        <v>1458</v>
      </c>
      <c r="J15" s="205">
        <v>0</v>
      </c>
      <c r="K15" s="205">
        <v>0</v>
      </c>
      <c r="L15" s="205">
        <v>0</v>
      </c>
      <c r="M15" s="205">
        <v>0</v>
      </c>
      <c r="N15" s="205"/>
      <c r="O15" s="205">
        <v>4140</v>
      </c>
      <c r="P15" s="205"/>
      <c r="Q15" s="205">
        <v>0</v>
      </c>
      <c r="R15" s="205"/>
      <c r="S15" s="205">
        <v>0</v>
      </c>
      <c r="T15" s="205"/>
      <c r="U15" s="205">
        <v>0</v>
      </c>
      <c r="V15" s="205"/>
      <c r="W15" s="205">
        <v>0</v>
      </c>
      <c r="X15" s="205"/>
      <c r="Y15" s="205">
        <f>SUM(O15:X15)</f>
        <v>4140</v>
      </c>
      <c r="Z15" s="205"/>
      <c r="AA15" s="205">
        <f>SUM(G15:M15)+Y15</f>
        <v>5598</v>
      </c>
    </row>
    <row r="16" spans="1:27" ht="19.5" customHeight="1" x14ac:dyDescent="0.2">
      <c r="A16" s="156" t="s">
        <v>249</v>
      </c>
      <c r="B16" s="156"/>
      <c r="E16" s="201"/>
      <c r="G16" s="205">
        <v>0</v>
      </c>
      <c r="H16" s="205"/>
      <c r="I16" s="205">
        <v>0</v>
      </c>
      <c r="J16" s="205"/>
      <c r="K16" s="205">
        <v>0</v>
      </c>
      <c r="L16" s="205"/>
      <c r="M16" s="205">
        <v>0</v>
      </c>
      <c r="N16" s="205"/>
      <c r="O16" s="205">
        <v>0</v>
      </c>
      <c r="P16" s="205"/>
      <c r="Q16" s="205">
        <v>156</v>
      </c>
      <c r="R16" s="205"/>
      <c r="S16" s="205">
        <v>0</v>
      </c>
      <c r="T16" s="205"/>
      <c r="U16" s="205">
        <v>0</v>
      </c>
      <c r="V16" s="205"/>
      <c r="W16" s="205">
        <v>0</v>
      </c>
      <c r="X16" s="205"/>
      <c r="Y16" s="205">
        <f>SUM(O16:X16)</f>
        <v>156</v>
      </c>
      <c r="Z16" s="205"/>
      <c r="AA16" s="205">
        <f>SUM(G16:M16)+Y16</f>
        <v>156</v>
      </c>
    </row>
    <row r="17" spans="1:27" ht="19.5" customHeight="1" x14ac:dyDescent="0.2">
      <c r="A17" s="200" t="s">
        <v>214</v>
      </c>
      <c r="B17" s="200"/>
      <c r="C17" s="200"/>
      <c r="D17" s="200"/>
      <c r="E17" s="201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</row>
    <row r="18" spans="1:27" s="203" customFormat="1" ht="19.5" customHeight="1" x14ac:dyDescent="0.25">
      <c r="B18" s="204" t="s">
        <v>210</v>
      </c>
      <c r="C18" s="204"/>
      <c r="E18" s="201"/>
      <c r="F18" s="200"/>
      <c r="G18" s="205">
        <v>0</v>
      </c>
      <c r="H18" s="205"/>
      <c r="I18" s="205">
        <v>0</v>
      </c>
      <c r="J18" s="205"/>
      <c r="K18" s="205">
        <v>0</v>
      </c>
      <c r="L18" s="205"/>
      <c r="M18" s="205">
        <f>'pl 7-8'!L39</f>
        <v>8910901</v>
      </c>
      <c r="N18" s="205"/>
      <c r="O18" s="205">
        <v>0</v>
      </c>
      <c r="P18" s="205"/>
      <c r="Q18" s="205">
        <v>0</v>
      </c>
      <c r="R18" s="205"/>
      <c r="S18" s="205">
        <v>0</v>
      </c>
      <c r="T18" s="205"/>
      <c r="U18" s="205">
        <v>0</v>
      </c>
      <c r="V18" s="205"/>
      <c r="W18" s="205">
        <v>0</v>
      </c>
      <c r="X18" s="205"/>
      <c r="Y18" s="205">
        <f>SUM(O18:X18)</f>
        <v>0</v>
      </c>
      <c r="Z18" s="205"/>
      <c r="AA18" s="205">
        <f>SUM(G18:M18)+Y18</f>
        <v>8910901</v>
      </c>
    </row>
    <row r="19" spans="1:27" s="203" customFormat="1" ht="19.5" customHeight="1" x14ac:dyDescent="0.25">
      <c r="B19" s="204" t="s">
        <v>215</v>
      </c>
      <c r="C19" s="204"/>
      <c r="E19" s="201"/>
      <c r="F19" s="200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</row>
    <row r="20" spans="1:27" s="203" customFormat="1" ht="19.5" customHeight="1" x14ac:dyDescent="0.25">
      <c r="A20" s="204"/>
      <c r="C20" s="204" t="s">
        <v>161</v>
      </c>
      <c r="E20" s="201"/>
      <c r="F20" s="200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</row>
    <row r="21" spans="1:27" s="203" customFormat="1" ht="19.5" customHeight="1" x14ac:dyDescent="0.25">
      <c r="B21" s="204"/>
      <c r="D21" s="204" t="s">
        <v>162</v>
      </c>
      <c r="E21" s="201"/>
      <c r="F21" s="200"/>
      <c r="G21" s="205">
        <v>0</v>
      </c>
      <c r="H21" s="205"/>
      <c r="I21" s="205">
        <v>0</v>
      </c>
      <c r="J21" s="205"/>
      <c r="K21" s="205">
        <v>0</v>
      </c>
      <c r="L21" s="205"/>
      <c r="M21" s="205">
        <v>0</v>
      </c>
      <c r="N21" s="205"/>
      <c r="O21" s="205">
        <v>0</v>
      </c>
      <c r="P21" s="205"/>
      <c r="Q21" s="205">
        <v>0</v>
      </c>
      <c r="R21" s="205"/>
      <c r="S21" s="205">
        <v>-88039</v>
      </c>
      <c r="T21" s="205"/>
      <c r="U21" s="205">
        <v>7609</v>
      </c>
      <c r="V21" s="205"/>
      <c r="W21" s="205">
        <v>0</v>
      </c>
      <c r="X21" s="205"/>
      <c r="Y21" s="205">
        <f>SUM(O21:X21)</f>
        <v>-80430</v>
      </c>
      <c r="Z21" s="205"/>
      <c r="AA21" s="205">
        <f>SUM(G21:M21)+Y21</f>
        <v>-80430</v>
      </c>
    </row>
    <row r="22" spans="1:27" s="203" customFormat="1" ht="19.5" customHeight="1" x14ac:dyDescent="0.25">
      <c r="B22" s="204"/>
      <c r="C22" s="204" t="s">
        <v>163</v>
      </c>
      <c r="D22" s="204"/>
      <c r="E22" s="201"/>
      <c r="F22" s="200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5"/>
      <c r="AA22" s="205"/>
    </row>
    <row r="23" spans="1:27" s="203" customFormat="1" ht="19.5" customHeight="1" x14ac:dyDescent="0.25">
      <c r="B23" s="204"/>
      <c r="D23" s="204" t="s">
        <v>162</v>
      </c>
      <c r="E23" s="201"/>
      <c r="F23" s="200"/>
      <c r="G23" s="205">
        <v>0</v>
      </c>
      <c r="H23" s="205"/>
      <c r="I23" s="205">
        <v>0</v>
      </c>
      <c r="J23" s="205"/>
      <c r="K23" s="205">
        <v>0</v>
      </c>
      <c r="L23" s="205"/>
      <c r="M23" s="205">
        <v>0</v>
      </c>
      <c r="N23" s="205"/>
      <c r="O23" s="205">
        <v>0</v>
      </c>
      <c r="P23" s="205"/>
      <c r="Q23" s="207">
        <v>0</v>
      </c>
      <c r="R23" s="205"/>
      <c r="S23" s="207">
        <v>0</v>
      </c>
      <c r="T23" s="205"/>
      <c r="U23" s="205">
        <v>0</v>
      </c>
      <c r="V23" s="205"/>
      <c r="W23" s="207">
        <v>12943</v>
      </c>
      <c r="X23" s="205"/>
      <c r="Y23" s="205">
        <f>SUM(O23:X23)</f>
        <v>12943</v>
      </c>
      <c r="Z23" s="205"/>
      <c r="AA23" s="205">
        <f>SUM(G23:M23)+Y23</f>
        <v>12943</v>
      </c>
    </row>
    <row r="24" spans="1:27" ht="19.5" customHeight="1" x14ac:dyDescent="0.2">
      <c r="A24" s="206"/>
      <c r="B24" s="200" t="s">
        <v>212</v>
      </c>
      <c r="C24" s="200"/>
      <c r="D24" s="200"/>
      <c r="E24" s="201"/>
      <c r="G24" s="208">
        <f>SUM(G18:G23)</f>
        <v>0</v>
      </c>
      <c r="H24" s="205">
        <v>0</v>
      </c>
      <c r="I24" s="208">
        <f>SUM(I18:I23)</f>
        <v>0</v>
      </c>
      <c r="J24" s="205">
        <v>0</v>
      </c>
      <c r="K24" s="208">
        <f>SUM(K18:K23)</f>
        <v>0</v>
      </c>
      <c r="L24" s="205"/>
      <c r="M24" s="208">
        <f>SUM(M18:M23)</f>
        <v>8910901</v>
      </c>
      <c r="N24" s="205"/>
      <c r="O24" s="208">
        <f>SUM(O18:O23)</f>
        <v>0</v>
      </c>
      <c r="P24" s="205"/>
      <c r="Q24" s="208">
        <f>SUM(Q18:Q23)</f>
        <v>0</v>
      </c>
      <c r="R24" s="202">
        <f>SUM(R18:R23)</f>
        <v>0</v>
      </c>
      <c r="S24" s="208">
        <f>SUM(S18:S23)</f>
        <v>-88039</v>
      </c>
      <c r="T24" s="205"/>
      <c r="U24" s="208">
        <f>SUM(U18:U23)</f>
        <v>7609</v>
      </c>
      <c r="V24" s="205">
        <v>0</v>
      </c>
      <c r="W24" s="208">
        <f>SUM(W18:W23)</f>
        <v>12943</v>
      </c>
      <c r="X24" s="205"/>
      <c r="Y24" s="208">
        <f>SUM(Y18:Y23)</f>
        <v>-67487</v>
      </c>
      <c r="Z24" s="205">
        <v>0</v>
      </c>
      <c r="AA24" s="208">
        <f>SUM(AA18:AA23)</f>
        <v>8843414</v>
      </c>
    </row>
    <row r="25" spans="1:27" s="203" customFormat="1" ht="19.5" customHeight="1" thickBot="1" x14ac:dyDescent="0.3">
      <c r="A25" s="200" t="s">
        <v>244</v>
      </c>
      <c r="B25" s="200"/>
      <c r="C25" s="200"/>
      <c r="D25" s="200"/>
      <c r="F25" s="204"/>
      <c r="G25" s="209">
        <f>SUM(G12:G16)+G24</f>
        <v>3206420</v>
      </c>
      <c r="H25" s="202"/>
      <c r="I25" s="209">
        <f>SUM(I12:I16)+I24</f>
        <v>10349321</v>
      </c>
      <c r="J25" s="202"/>
      <c r="K25" s="209">
        <f>SUM(K12:K16)+K24</f>
        <v>500000</v>
      </c>
      <c r="L25" s="202"/>
      <c r="M25" s="209">
        <f>SUM(M12:M16)+M24</f>
        <v>9374301</v>
      </c>
      <c r="N25" s="202"/>
      <c r="O25" s="209">
        <f>SUM(O12:O16)+O24</f>
        <v>40836</v>
      </c>
      <c r="P25" s="202"/>
      <c r="Q25" s="209">
        <f>SUM(Q12:Q16)+Q24</f>
        <v>4217389</v>
      </c>
      <c r="R25" s="202"/>
      <c r="S25" s="209">
        <f>SUM(S12:S16)+S24</f>
        <v>-15398</v>
      </c>
      <c r="T25" s="202"/>
      <c r="U25" s="209">
        <f>SUM(U12:U16)+U24</f>
        <v>11303</v>
      </c>
      <c r="V25" s="202"/>
      <c r="W25" s="209">
        <f>SUM(W12:W16)+W24</f>
        <v>49881</v>
      </c>
      <c r="X25" s="202"/>
      <c r="Y25" s="209">
        <f>SUM(Y12:Y16)+Y24</f>
        <v>4304011</v>
      </c>
      <c r="Z25" s="202"/>
      <c r="AA25" s="209">
        <f>SUM(AA12:AA16)+AA24</f>
        <v>27734053</v>
      </c>
    </row>
    <row r="26" spans="1:27" s="182" customFormat="1" ht="19.5" customHeight="1" thickTop="1" x14ac:dyDescent="0.2">
      <c r="A26" s="210"/>
      <c r="B26" s="210"/>
      <c r="C26" s="210"/>
      <c r="D26" s="210"/>
      <c r="E26" s="195"/>
      <c r="F26" s="211"/>
      <c r="G26" s="225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</row>
    <row r="27" spans="1:27" s="182" customFormat="1" ht="19.5" customHeight="1" x14ac:dyDescent="0.2">
      <c r="A27" s="179" t="s">
        <v>123</v>
      </c>
      <c r="B27" s="179"/>
      <c r="C27" s="179"/>
      <c r="D27" s="179"/>
      <c r="E27" s="180"/>
      <c r="F27" s="179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</row>
    <row r="28" spans="1:27" s="182" customFormat="1" ht="19.5" customHeight="1" x14ac:dyDescent="0.2">
      <c r="A28" s="179" t="s">
        <v>252</v>
      </c>
      <c r="B28" s="179"/>
      <c r="C28" s="179"/>
      <c r="D28" s="179"/>
      <c r="E28" s="180"/>
      <c r="F28" s="179"/>
      <c r="G28" s="183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</row>
    <row r="29" spans="1:27" s="182" customFormat="1" ht="19.5" customHeight="1" x14ac:dyDescent="0.2">
      <c r="A29" s="184" t="s">
        <v>242</v>
      </c>
      <c r="B29" s="184"/>
      <c r="C29" s="184"/>
      <c r="D29" s="184"/>
      <c r="E29" s="180"/>
      <c r="F29" s="179"/>
      <c r="G29" s="183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</row>
    <row r="30" spans="1:27" s="182" customFormat="1" ht="19.5" customHeight="1" x14ac:dyDescent="0.2">
      <c r="A30" s="185"/>
      <c r="B30" s="185"/>
      <c r="C30" s="185"/>
      <c r="D30" s="185"/>
      <c r="E30" s="186"/>
      <c r="F30" s="187"/>
      <c r="G30" s="188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90" t="s">
        <v>208</v>
      </c>
    </row>
    <row r="31" spans="1:27" s="182" customFormat="1" ht="19.5" customHeight="1" x14ac:dyDescent="0.2">
      <c r="A31" s="191"/>
      <c r="B31" s="191"/>
      <c r="C31" s="191"/>
      <c r="D31" s="191"/>
      <c r="E31" s="192"/>
      <c r="F31" s="191"/>
      <c r="G31" s="223" t="s">
        <v>36</v>
      </c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</row>
    <row r="32" spans="1:27" s="182" customFormat="1" ht="19.5" customHeight="1" x14ac:dyDescent="0.2">
      <c r="A32" s="191"/>
      <c r="B32" s="191"/>
      <c r="C32" s="191"/>
      <c r="D32" s="191"/>
      <c r="E32" s="192"/>
      <c r="F32" s="191"/>
      <c r="G32" s="193"/>
      <c r="H32" s="193"/>
      <c r="I32" s="193"/>
      <c r="J32" s="193"/>
      <c r="N32" s="193"/>
      <c r="O32" s="224" t="s">
        <v>70</v>
      </c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193"/>
      <c r="AA32" s="193"/>
    </row>
    <row r="33" spans="1:27" s="182" customFormat="1" ht="19.5" customHeight="1" x14ac:dyDescent="0.2">
      <c r="A33" s="194"/>
      <c r="B33" s="194"/>
      <c r="C33" s="194"/>
      <c r="D33" s="194"/>
      <c r="E33" s="195"/>
      <c r="F33" s="194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47" t="s">
        <v>236</v>
      </c>
      <c r="R33" s="196"/>
      <c r="S33" s="196"/>
      <c r="T33" s="196"/>
      <c r="U33" s="196" t="s">
        <v>75</v>
      </c>
      <c r="V33" s="196"/>
      <c r="W33" s="196" t="s">
        <v>76</v>
      </c>
      <c r="X33" s="196"/>
      <c r="Y33" s="196" t="s">
        <v>23</v>
      </c>
      <c r="Z33" s="196"/>
      <c r="AA33" s="196"/>
    </row>
    <row r="34" spans="1:27" s="182" customFormat="1" ht="19.5" customHeight="1" x14ac:dyDescent="0.2">
      <c r="A34" s="194"/>
      <c r="B34" s="194"/>
      <c r="C34" s="194"/>
      <c r="D34" s="194"/>
      <c r="E34" s="195"/>
      <c r="F34" s="194"/>
      <c r="G34" s="196" t="s">
        <v>17</v>
      </c>
      <c r="H34" s="196"/>
      <c r="I34" s="196"/>
      <c r="J34" s="196"/>
      <c r="K34" s="189" t="s">
        <v>61</v>
      </c>
      <c r="L34" s="197"/>
      <c r="M34" s="197"/>
      <c r="N34" s="196"/>
      <c r="O34" s="196" t="s">
        <v>102</v>
      </c>
      <c r="P34" s="196"/>
      <c r="Q34" s="147" t="s">
        <v>237</v>
      </c>
      <c r="R34" s="196"/>
      <c r="S34" s="147" t="s">
        <v>197</v>
      </c>
      <c r="T34" s="196"/>
      <c r="U34" s="196" t="s">
        <v>78</v>
      </c>
      <c r="V34" s="196"/>
      <c r="W34" s="196" t="s">
        <v>79</v>
      </c>
      <c r="X34" s="196"/>
      <c r="Y34" s="196" t="s">
        <v>80</v>
      </c>
      <c r="Z34" s="198"/>
      <c r="AA34" s="145"/>
    </row>
    <row r="35" spans="1:27" s="182" customFormat="1" ht="19.5" customHeight="1" x14ac:dyDescent="0.2">
      <c r="A35" s="194"/>
      <c r="B35" s="194"/>
      <c r="C35" s="194"/>
      <c r="D35" s="194"/>
      <c r="E35" s="195"/>
      <c r="F35" s="194"/>
      <c r="G35" s="196" t="s">
        <v>27</v>
      </c>
      <c r="H35" s="196"/>
      <c r="I35" s="196" t="s">
        <v>91</v>
      </c>
      <c r="J35" s="196"/>
      <c r="K35" s="196" t="s">
        <v>19</v>
      </c>
      <c r="L35" s="196"/>
      <c r="M35" s="196"/>
      <c r="N35" s="196"/>
      <c r="O35" s="196" t="s">
        <v>103</v>
      </c>
      <c r="P35" s="196"/>
      <c r="Q35" s="147" t="s">
        <v>26</v>
      </c>
      <c r="R35" s="196"/>
      <c r="S35" s="147" t="s">
        <v>198</v>
      </c>
      <c r="T35" s="196"/>
      <c r="U35" s="196" t="s">
        <v>83</v>
      </c>
      <c r="V35" s="196"/>
      <c r="W35" s="196" t="s">
        <v>84</v>
      </c>
      <c r="X35" s="196"/>
      <c r="Y35" s="196" t="s">
        <v>85</v>
      </c>
      <c r="Z35" s="196"/>
      <c r="AA35" s="145" t="s">
        <v>23</v>
      </c>
    </row>
    <row r="36" spans="1:27" s="182" customFormat="1" ht="19.5" customHeight="1" x14ac:dyDescent="0.2">
      <c r="A36" s="145"/>
      <c r="B36" s="145"/>
      <c r="C36" s="145"/>
      <c r="D36" s="145"/>
      <c r="E36" s="199" t="s">
        <v>138</v>
      </c>
      <c r="F36" s="194"/>
      <c r="G36" s="196" t="s">
        <v>20</v>
      </c>
      <c r="H36" s="196"/>
      <c r="I36" s="196" t="s">
        <v>92</v>
      </c>
      <c r="J36" s="196"/>
      <c r="K36" s="196" t="s">
        <v>21</v>
      </c>
      <c r="L36" s="196"/>
      <c r="M36" s="196" t="s">
        <v>58</v>
      </c>
      <c r="N36" s="196"/>
      <c r="O36" s="196" t="s">
        <v>104</v>
      </c>
      <c r="P36" s="196"/>
      <c r="Q36" s="147" t="s">
        <v>238</v>
      </c>
      <c r="R36" s="196"/>
      <c r="S36" s="147" t="s">
        <v>199</v>
      </c>
      <c r="T36" s="196"/>
      <c r="U36" s="196" t="s">
        <v>26</v>
      </c>
      <c r="V36" s="196"/>
      <c r="W36" s="196" t="s">
        <v>88</v>
      </c>
      <c r="X36" s="196"/>
      <c r="Y36" s="196" t="s">
        <v>89</v>
      </c>
      <c r="Z36" s="196"/>
      <c r="AA36" s="145" t="s">
        <v>38</v>
      </c>
    </row>
    <row r="37" spans="1:27" s="203" customFormat="1" ht="19.5" customHeight="1" x14ac:dyDescent="0.25">
      <c r="A37" s="212" t="s">
        <v>245</v>
      </c>
      <c r="B37" s="212"/>
      <c r="C37" s="212"/>
      <c r="D37" s="212"/>
      <c r="F37" s="204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  <c r="AA37" s="202"/>
    </row>
    <row r="38" spans="1:27" s="203" customFormat="1" ht="19.5" customHeight="1" x14ac:dyDescent="0.25">
      <c r="A38" s="200" t="s">
        <v>218</v>
      </c>
      <c r="B38" s="200"/>
      <c r="C38" s="200"/>
      <c r="D38" s="200"/>
      <c r="E38" s="201"/>
      <c r="F38" s="200"/>
      <c r="G38" s="202">
        <v>3206420</v>
      </c>
      <c r="H38" s="202"/>
      <c r="I38" s="202">
        <v>10347863</v>
      </c>
      <c r="J38" s="202"/>
      <c r="K38" s="202">
        <v>500000</v>
      </c>
      <c r="L38" s="202"/>
      <c r="M38" s="202">
        <v>11464223</v>
      </c>
      <c r="N38" s="202"/>
      <c r="O38" s="202">
        <v>44878</v>
      </c>
      <c r="P38" s="202"/>
      <c r="Q38" s="202">
        <v>4217389</v>
      </c>
      <c r="R38" s="202"/>
      <c r="S38" s="202">
        <v>-45945</v>
      </c>
      <c r="T38" s="202"/>
      <c r="U38" s="202">
        <v>9319</v>
      </c>
      <c r="V38" s="202"/>
      <c r="W38" s="202">
        <v>56298</v>
      </c>
      <c r="X38" s="202"/>
      <c r="Y38" s="202">
        <f>SUM(O38:X38)</f>
        <v>4281939</v>
      </c>
      <c r="Z38" s="202"/>
      <c r="AA38" s="202">
        <f>SUM(G38:M38)+Y38</f>
        <v>29800445</v>
      </c>
    </row>
    <row r="39" spans="1:27" s="203" customFormat="1" ht="19.5" customHeight="1" x14ac:dyDescent="0.25">
      <c r="A39" s="200" t="s">
        <v>213</v>
      </c>
      <c r="B39" s="200"/>
      <c r="C39" s="200"/>
      <c r="D39" s="200"/>
      <c r="E39" s="201"/>
      <c r="F39" s="200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</row>
    <row r="40" spans="1:27" ht="19.5" customHeight="1" x14ac:dyDescent="0.2">
      <c r="A40" s="204" t="s">
        <v>54</v>
      </c>
      <c r="E40" s="201">
        <v>16</v>
      </c>
      <c r="G40" s="205">
        <v>0</v>
      </c>
      <c r="H40" s="205"/>
      <c r="I40" s="205">
        <v>0</v>
      </c>
      <c r="J40" s="205"/>
      <c r="K40" s="205">
        <v>0</v>
      </c>
      <c r="L40" s="205"/>
      <c r="M40" s="205">
        <v>-8994562</v>
      </c>
      <c r="N40" s="205"/>
      <c r="O40" s="205">
        <v>0</v>
      </c>
      <c r="P40" s="205"/>
      <c r="Q40" s="205">
        <v>0</v>
      </c>
      <c r="R40" s="205"/>
      <c r="S40" s="205">
        <v>0</v>
      </c>
      <c r="T40" s="205"/>
      <c r="U40" s="205">
        <v>0</v>
      </c>
      <c r="V40" s="205"/>
      <c r="W40" s="205">
        <v>0</v>
      </c>
      <c r="X40" s="205"/>
      <c r="Y40" s="205">
        <f>SUM(O40:X40)</f>
        <v>0</v>
      </c>
      <c r="Z40" s="205"/>
      <c r="AA40" s="205">
        <f>SUM(G40:M40)+Y40</f>
        <v>-8994562</v>
      </c>
    </row>
    <row r="41" spans="1:27" ht="19.5" customHeight="1" x14ac:dyDescent="0.2">
      <c r="A41" s="204" t="s">
        <v>113</v>
      </c>
      <c r="E41" s="201">
        <v>13</v>
      </c>
      <c r="G41" s="205">
        <v>0</v>
      </c>
      <c r="H41" s="205"/>
      <c r="I41" s="205">
        <v>0</v>
      </c>
      <c r="J41" s="205"/>
      <c r="K41" s="205">
        <v>0</v>
      </c>
      <c r="L41" s="205"/>
      <c r="M41" s="205">
        <v>0</v>
      </c>
      <c r="N41" s="205"/>
      <c r="O41" s="205">
        <v>5628</v>
      </c>
      <c r="P41" s="205"/>
      <c r="Q41" s="205">
        <v>0</v>
      </c>
      <c r="R41" s="205"/>
      <c r="S41" s="205">
        <v>0</v>
      </c>
      <c r="T41" s="205"/>
      <c r="U41" s="205">
        <v>0</v>
      </c>
      <c r="V41" s="205"/>
      <c r="W41" s="205">
        <v>0</v>
      </c>
      <c r="X41" s="205"/>
      <c r="Y41" s="205">
        <f>SUM(O41:X41)</f>
        <v>5628</v>
      </c>
      <c r="Z41" s="205"/>
      <c r="AA41" s="205">
        <f>SUM(G41:M41)+Y41</f>
        <v>5628</v>
      </c>
    </row>
    <row r="42" spans="1:27" ht="19.5" customHeight="1" x14ac:dyDescent="0.2">
      <c r="A42" s="204" t="s">
        <v>249</v>
      </c>
      <c r="E42" s="201">
        <v>8</v>
      </c>
      <c r="G42" s="205">
        <v>0</v>
      </c>
      <c r="H42" s="205"/>
      <c r="I42" s="205">
        <v>0</v>
      </c>
      <c r="J42" s="205"/>
      <c r="K42" s="205">
        <v>0</v>
      </c>
      <c r="L42" s="205"/>
      <c r="M42" s="205">
        <v>0</v>
      </c>
      <c r="N42" s="205"/>
      <c r="O42" s="205">
        <v>0</v>
      </c>
      <c r="P42" s="205"/>
      <c r="Q42" s="205">
        <v>-20</v>
      </c>
      <c r="R42" s="205"/>
      <c r="S42" s="205">
        <v>0</v>
      </c>
      <c r="T42" s="205"/>
      <c r="U42" s="205">
        <v>0</v>
      </c>
      <c r="V42" s="205"/>
      <c r="W42" s="205">
        <v>0</v>
      </c>
      <c r="X42" s="205"/>
      <c r="Y42" s="205">
        <f t="shared" ref="Y42:Y43" si="0">SUM(O42:X42)</f>
        <v>-20</v>
      </c>
      <c r="Z42" s="205"/>
      <c r="AA42" s="205">
        <f t="shared" ref="AA42:AA43" si="1">SUM(G42:M42)+Y42</f>
        <v>-20</v>
      </c>
    </row>
    <row r="43" spans="1:27" ht="19.5" customHeight="1" x14ac:dyDescent="0.2">
      <c r="A43" s="204" t="s">
        <v>234</v>
      </c>
      <c r="E43" s="201">
        <v>8</v>
      </c>
      <c r="G43" s="205">
        <v>0</v>
      </c>
      <c r="H43" s="205"/>
      <c r="I43" s="205">
        <v>0</v>
      </c>
      <c r="J43" s="205"/>
      <c r="K43" s="205">
        <v>0</v>
      </c>
      <c r="L43" s="205"/>
      <c r="M43" s="205">
        <v>0</v>
      </c>
      <c r="N43" s="205"/>
      <c r="O43" s="205">
        <v>0</v>
      </c>
      <c r="P43" s="205"/>
      <c r="Q43" s="205">
        <v>-270410</v>
      </c>
      <c r="R43" s="205"/>
      <c r="S43" s="205">
        <v>0</v>
      </c>
      <c r="T43" s="205"/>
      <c r="U43" s="205">
        <v>0</v>
      </c>
      <c r="V43" s="205"/>
      <c r="W43" s="205">
        <v>0</v>
      </c>
      <c r="X43" s="205"/>
      <c r="Y43" s="205">
        <f t="shared" si="0"/>
        <v>-270410</v>
      </c>
      <c r="Z43" s="205"/>
      <c r="AA43" s="205">
        <f t="shared" si="1"/>
        <v>-270410</v>
      </c>
    </row>
    <row r="44" spans="1:27" ht="19.5" customHeight="1" x14ac:dyDescent="0.2">
      <c r="A44" s="204" t="s">
        <v>224</v>
      </c>
      <c r="E44" s="201">
        <v>8</v>
      </c>
      <c r="G44" s="205">
        <v>0</v>
      </c>
      <c r="H44" s="205"/>
      <c r="I44" s="205">
        <v>0</v>
      </c>
      <c r="J44" s="205"/>
      <c r="K44" s="205">
        <v>0</v>
      </c>
      <c r="L44" s="205"/>
      <c r="M44" s="205">
        <v>0</v>
      </c>
      <c r="N44" s="205"/>
      <c r="O44" s="205">
        <v>0</v>
      </c>
      <c r="P44" s="205"/>
      <c r="Q44" s="205">
        <v>-350971</v>
      </c>
      <c r="R44" s="205"/>
      <c r="S44" s="205">
        <v>0</v>
      </c>
      <c r="T44" s="205"/>
      <c r="U44" s="205">
        <v>0</v>
      </c>
      <c r="V44" s="205"/>
      <c r="W44" s="205">
        <v>0</v>
      </c>
      <c r="X44" s="205"/>
      <c r="Y44" s="205">
        <f>SUM(O44:X44)</f>
        <v>-350971</v>
      </c>
      <c r="Z44" s="205"/>
      <c r="AA44" s="205">
        <f>SUM(G44:M44)+Y44</f>
        <v>-350971</v>
      </c>
    </row>
    <row r="45" spans="1:27" ht="19.5" customHeight="1" x14ac:dyDescent="0.2">
      <c r="A45" s="200" t="s">
        <v>214</v>
      </c>
      <c r="B45" s="200"/>
      <c r="C45" s="200"/>
      <c r="D45" s="200"/>
      <c r="E45" s="201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05"/>
      <c r="R45" s="205"/>
      <c r="S45" s="205"/>
      <c r="T45" s="205"/>
      <c r="U45" s="205"/>
      <c r="V45" s="205"/>
      <c r="W45" s="205"/>
      <c r="X45" s="205"/>
      <c r="Y45" s="205"/>
      <c r="Z45" s="205"/>
      <c r="AA45" s="205"/>
    </row>
    <row r="46" spans="1:27" s="203" customFormat="1" ht="19.5" customHeight="1" x14ac:dyDescent="0.25">
      <c r="B46" s="204" t="s">
        <v>210</v>
      </c>
      <c r="C46" s="204"/>
      <c r="D46" s="204"/>
      <c r="E46" s="201"/>
      <c r="F46" s="200"/>
      <c r="G46" s="205">
        <v>0</v>
      </c>
      <c r="H46" s="205"/>
      <c r="I46" s="205">
        <v>0</v>
      </c>
      <c r="J46" s="205"/>
      <c r="K46" s="205">
        <v>0</v>
      </c>
      <c r="L46" s="205"/>
      <c r="M46" s="205">
        <f>'pl 7-8'!J39</f>
        <v>9636603</v>
      </c>
      <c r="N46" s="205"/>
      <c r="O46" s="205">
        <v>0</v>
      </c>
      <c r="P46" s="205"/>
      <c r="Q46" s="205">
        <v>0</v>
      </c>
      <c r="R46" s="205"/>
      <c r="S46" s="205">
        <v>0</v>
      </c>
      <c r="T46" s="205"/>
      <c r="U46" s="205">
        <v>0</v>
      </c>
      <c r="V46" s="205"/>
      <c r="W46" s="205">
        <v>0</v>
      </c>
      <c r="X46" s="205"/>
      <c r="Y46" s="205">
        <f>SUM(O46:X46)</f>
        <v>0</v>
      </c>
      <c r="Z46" s="205"/>
      <c r="AA46" s="205">
        <f>SUM(G46:M46)+Y46</f>
        <v>9636603</v>
      </c>
    </row>
    <row r="47" spans="1:27" s="203" customFormat="1" ht="19.5" customHeight="1" x14ac:dyDescent="0.25">
      <c r="B47" s="204" t="s">
        <v>215</v>
      </c>
      <c r="C47" s="204"/>
      <c r="D47" s="204"/>
      <c r="E47" s="201"/>
      <c r="F47" s="200"/>
      <c r="G47" s="205"/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</row>
    <row r="48" spans="1:27" s="203" customFormat="1" ht="19.5" customHeight="1" x14ac:dyDescent="0.25">
      <c r="B48" s="204"/>
      <c r="C48" s="204" t="s">
        <v>161</v>
      </c>
      <c r="D48" s="204"/>
      <c r="E48" s="201"/>
      <c r="F48" s="200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205"/>
      <c r="T48" s="205"/>
      <c r="U48" s="205"/>
      <c r="V48" s="205"/>
      <c r="W48" s="205"/>
      <c r="X48" s="205"/>
      <c r="Y48" s="205"/>
      <c r="Z48" s="205"/>
      <c r="AA48" s="205"/>
    </row>
    <row r="49" spans="1:27" s="203" customFormat="1" ht="19.5" customHeight="1" x14ac:dyDescent="0.25">
      <c r="B49" s="204"/>
      <c r="C49" s="204"/>
      <c r="D49" s="204" t="s">
        <v>162</v>
      </c>
      <c r="E49" s="201"/>
      <c r="F49" s="200"/>
      <c r="G49" s="205">
        <v>0</v>
      </c>
      <c r="H49" s="205"/>
      <c r="I49" s="205">
        <v>0</v>
      </c>
      <c r="J49" s="205"/>
      <c r="K49" s="205">
        <v>0</v>
      </c>
      <c r="L49" s="205"/>
      <c r="M49" s="205">
        <v>0</v>
      </c>
      <c r="N49" s="205"/>
      <c r="O49" s="205">
        <v>0</v>
      </c>
      <c r="P49" s="205"/>
      <c r="Q49" s="205">
        <v>0</v>
      </c>
      <c r="R49" s="205"/>
      <c r="S49" s="205">
        <v>-22328</v>
      </c>
      <c r="T49" s="205"/>
      <c r="U49" s="205">
        <v>-15801</v>
      </c>
      <c r="V49" s="205"/>
      <c r="W49" s="205">
        <v>-46</v>
      </c>
      <c r="X49" s="205"/>
      <c r="Y49" s="205">
        <f>SUM(O49:X49)</f>
        <v>-38175</v>
      </c>
      <c r="Z49" s="205"/>
      <c r="AA49" s="205">
        <f>SUM(G49:M49)+Y49</f>
        <v>-38175</v>
      </c>
    </row>
    <row r="50" spans="1:27" s="203" customFormat="1" ht="19.5" customHeight="1" x14ac:dyDescent="0.25">
      <c r="B50" s="204"/>
      <c r="C50" s="204" t="s">
        <v>163</v>
      </c>
      <c r="D50" s="204"/>
      <c r="E50" s="201"/>
      <c r="F50" s="200"/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05"/>
      <c r="T50" s="205"/>
      <c r="U50" s="205"/>
      <c r="V50" s="205"/>
      <c r="W50" s="205"/>
      <c r="X50" s="205"/>
      <c r="Y50" s="205"/>
      <c r="Z50" s="205"/>
      <c r="AA50" s="205"/>
    </row>
    <row r="51" spans="1:27" s="203" customFormat="1" ht="19.5" customHeight="1" x14ac:dyDescent="0.25">
      <c r="B51" s="204"/>
      <c r="D51" s="204" t="s">
        <v>162</v>
      </c>
      <c r="E51" s="201"/>
      <c r="F51" s="200"/>
      <c r="G51" s="205">
        <v>0</v>
      </c>
      <c r="H51" s="205"/>
      <c r="I51" s="205">
        <v>0</v>
      </c>
      <c r="J51" s="205"/>
      <c r="K51" s="205">
        <v>0</v>
      </c>
      <c r="L51" s="205"/>
      <c r="M51" s="205">
        <v>0</v>
      </c>
      <c r="N51" s="205"/>
      <c r="O51" s="205">
        <v>0</v>
      </c>
      <c r="P51" s="205"/>
      <c r="Q51" s="205">
        <v>0</v>
      </c>
      <c r="R51" s="205"/>
      <c r="S51" s="205">
        <v>0</v>
      </c>
      <c r="T51" s="205"/>
      <c r="U51" s="205">
        <v>0</v>
      </c>
      <c r="V51" s="205"/>
      <c r="W51" s="205">
        <v>12860</v>
      </c>
      <c r="X51" s="205"/>
      <c r="Y51" s="205">
        <f>SUM(O51:X51)</f>
        <v>12860</v>
      </c>
      <c r="Z51" s="205"/>
      <c r="AA51" s="205">
        <f>SUM(G51:M51)+Y51</f>
        <v>12860</v>
      </c>
    </row>
    <row r="52" spans="1:27" ht="19.5" customHeight="1" x14ac:dyDescent="0.2">
      <c r="A52" s="206"/>
      <c r="B52" s="200" t="s">
        <v>212</v>
      </c>
      <c r="C52" s="200"/>
      <c r="D52" s="200"/>
      <c r="E52" s="201"/>
      <c r="G52" s="213">
        <f>SUM(G46:G51)</f>
        <v>0</v>
      </c>
      <c r="H52" s="205">
        <v>0</v>
      </c>
      <c r="I52" s="213">
        <f>SUM(I46:I51)</f>
        <v>0</v>
      </c>
      <c r="J52" s="205">
        <v>0</v>
      </c>
      <c r="K52" s="213">
        <f>SUM(K46:K51)</f>
        <v>0</v>
      </c>
      <c r="L52" s="205"/>
      <c r="M52" s="213">
        <f>SUM(M46:M51)</f>
        <v>9636603</v>
      </c>
      <c r="N52" s="205"/>
      <c r="O52" s="213">
        <f>SUM(O46:O51)</f>
        <v>0</v>
      </c>
      <c r="P52" s="205"/>
      <c r="Q52" s="213">
        <f>SUM(Q46:Q51)</f>
        <v>0</v>
      </c>
      <c r="R52" s="205"/>
      <c r="S52" s="213">
        <f>SUM(S46:S51)</f>
        <v>-22328</v>
      </c>
      <c r="T52" s="205"/>
      <c r="U52" s="213">
        <f>SUM(U46:U51)</f>
        <v>-15801</v>
      </c>
      <c r="V52" s="205">
        <v>0</v>
      </c>
      <c r="W52" s="213">
        <f>SUM(W46:W51)</f>
        <v>12814</v>
      </c>
      <c r="X52" s="205"/>
      <c r="Y52" s="213">
        <f>SUM(Y46:Y51)</f>
        <v>-25315</v>
      </c>
      <c r="Z52" s="205">
        <v>0</v>
      </c>
      <c r="AA52" s="213">
        <f>SUM(AA46:AA51)</f>
        <v>9611288</v>
      </c>
    </row>
    <row r="53" spans="1:27" s="203" customFormat="1" ht="19.5" customHeight="1" thickBot="1" x14ac:dyDescent="0.3">
      <c r="A53" s="200" t="s">
        <v>246</v>
      </c>
      <c r="B53" s="200"/>
      <c r="C53" s="200"/>
      <c r="D53" s="200"/>
      <c r="F53" s="204"/>
      <c r="G53" s="209">
        <f>SUM(G38:G44)+G52</f>
        <v>3206420</v>
      </c>
      <c r="H53" s="202"/>
      <c r="I53" s="209">
        <f>SUM(I38:I44)+I52</f>
        <v>10347863</v>
      </c>
      <c r="J53" s="202"/>
      <c r="K53" s="209">
        <f>SUM(K38:K44)+K52</f>
        <v>500000</v>
      </c>
      <c r="L53" s="202"/>
      <c r="M53" s="209">
        <f>SUM(M38:M44)+M52</f>
        <v>12106264</v>
      </c>
      <c r="N53" s="202"/>
      <c r="O53" s="209">
        <f>SUM(O38:O44)+O52</f>
        <v>50506</v>
      </c>
      <c r="P53" s="202"/>
      <c r="Q53" s="209">
        <f>SUM(Q38:Q44)+Q52</f>
        <v>3595988</v>
      </c>
      <c r="R53" s="202"/>
      <c r="S53" s="209">
        <f>SUM(S38:S44)+S52</f>
        <v>-68273</v>
      </c>
      <c r="T53" s="202"/>
      <c r="U53" s="209">
        <f>SUM(U38:U44)+U52</f>
        <v>-6482</v>
      </c>
      <c r="V53" s="202"/>
      <c r="W53" s="209">
        <f>SUM(W38:W44)+W52</f>
        <v>69112</v>
      </c>
      <c r="X53" s="202"/>
      <c r="Y53" s="209">
        <f>SUM(Y38:Y44)+Y52</f>
        <v>3640851</v>
      </c>
      <c r="Z53" s="202"/>
      <c r="AA53" s="209">
        <f>SUM(AA38:AA44)+AA52</f>
        <v>29801398</v>
      </c>
    </row>
    <row r="54" spans="1:27" ht="20.25" customHeight="1" thickTop="1" x14ac:dyDescent="0.2">
      <c r="N54" s="216"/>
      <c r="O54" s="216"/>
      <c r="P54" s="216"/>
      <c r="Q54" s="216"/>
      <c r="R54" s="216"/>
      <c r="S54" s="216"/>
      <c r="T54" s="216"/>
    </row>
    <row r="132" spans="1:1" ht="20.25" customHeight="1" x14ac:dyDescent="0.2">
      <c r="A132" s="204" t="s">
        <v>105</v>
      </c>
    </row>
    <row r="146" spans="5:5" ht="20.25" customHeight="1" x14ac:dyDescent="0.2">
      <c r="E146" s="214">
        <v>9</v>
      </c>
    </row>
    <row r="161" ht="8.4499999999999993" customHeight="1" x14ac:dyDescent="0.2"/>
  </sheetData>
  <mergeCells count="5">
    <mergeCell ref="G5:AA5"/>
    <mergeCell ref="O6:Y6"/>
    <mergeCell ref="G26:AA26"/>
    <mergeCell ref="G31:AA31"/>
    <mergeCell ref="O32:Y32"/>
  </mergeCells>
  <phoneticPr fontId="0" type="noConversion"/>
  <pageMargins left="0.655511811" right="0.25" top="0.98425196850393704" bottom="0.98425196850393704" header="0.261811024" footer="0.511811023622047"/>
  <pageSetup paperSize="9" scale="60" firstPageNumber="11" orientation="landscape" useFirstPageNumber="1" r:id="rId1"/>
  <headerFooter alignWithMargins="0">
    <oddFooter>&amp;L&amp;"Arial,Regular"&amp;10See condensed notes to the financial statements&amp;C&amp;"Arial,Regular"&amp;10&amp;P</oddFooter>
  </headerFooter>
  <rowBreaks count="1" manualBreakCount="1">
    <brk id="26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zoomScale="90" zoomScaleNormal="90" zoomScaleSheetLayoutView="100" workbookViewId="0"/>
  </sheetViews>
  <sheetFormatPr defaultColWidth="9.140625" defaultRowHeight="20.25" customHeight="1" x14ac:dyDescent="0.2"/>
  <cols>
    <col min="1" max="1" width="44.140625" style="18" customWidth="1"/>
    <col min="2" max="2" width="8.140625" style="4" customWidth="1"/>
    <col min="3" max="3" width="1.140625" style="18" customWidth="1"/>
    <col min="4" max="4" width="17.7109375" style="82" bestFit="1" customWidth="1"/>
    <col min="5" max="5" width="1" style="82" customWidth="1"/>
    <col min="6" max="6" width="17.7109375" style="82" bestFit="1" customWidth="1"/>
    <col min="7" max="7" width="1.140625" style="82" customWidth="1"/>
    <col min="8" max="8" width="17.7109375" style="82" bestFit="1" customWidth="1"/>
    <col min="9" max="9" width="1.28515625" style="82" customWidth="1"/>
    <col min="10" max="10" width="17.7109375" style="82" bestFit="1" customWidth="1"/>
    <col min="11" max="16384" width="9.140625" style="22"/>
  </cols>
  <sheetData>
    <row r="1" spans="1:10" s="19" customFormat="1" ht="20.25" customHeight="1" x14ac:dyDescent="0.2">
      <c r="A1" s="78" t="s">
        <v>123</v>
      </c>
      <c r="B1" s="12"/>
      <c r="C1" s="54"/>
      <c r="D1" s="100"/>
      <c r="E1" s="100"/>
      <c r="F1" s="100"/>
      <c r="G1" s="100"/>
      <c r="H1" s="100"/>
      <c r="I1" s="100"/>
      <c r="J1" s="100"/>
    </row>
    <row r="2" spans="1:10" s="19" customFormat="1" ht="20.25" customHeight="1" x14ac:dyDescent="0.2">
      <c r="A2" s="78" t="s">
        <v>128</v>
      </c>
      <c r="B2" s="12"/>
      <c r="C2" s="54"/>
      <c r="D2" s="100"/>
      <c r="E2" s="100"/>
      <c r="F2" s="100"/>
      <c r="G2" s="100"/>
      <c r="H2" s="100"/>
      <c r="I2" s="100"/>
      <c r="J2" s="100"/>
    </row>
    <row r="3" spans="1:10" s="19" customFormat="1" ht="20.25" customHeight="1" x14ac:dyDescent="0.2">
      <c r="A3" s="79" t="s">
        <v>242</v>
      </c>
      <c r="B3" s="12"/>
      <c r="C3" s="54"/>
      <c r="D3" s="100"/>
      <c r="E3" s="100"/>
      <c r="F3" s="100"/>
      <c r="G3" s="100"/>
      <c r="H3" s="100"/>
      <c r="I3" s="100"/>
      <c r="J3" s="100"/>
    </row>
    <row r="4" spans="1:10" s="19" customFormat="1" ht="20.25" customHeight="1" x14ac:dyDescent="0.2">
      <c r="A4" s="13"/>
      <c r="B4" s="90"/>
      <c r="C4" s="96"/>
      <c r="D4" s="101"/>
      <c r="E4" s="101"/>
      <c r="F4" s="101"/>
      <c r="G4" s="101"/>
      <c r="H4" s="101"/>
      <c r="I4" s="101"/>
      <c r="J4" s="102" t="s">
        <v>208</v>
      </c>
    </row>
    <row r="5" spans="1:10" s="19" customFormat="1" ht="20.25" customHeight="1" x14ac:dyDescent="0.2">
      <c r="A5" s="17"/>
      <c r="B5" s="2"/>
      <c r="C5" s="17"/>
      <c r="D5" s="226" t="s">
        <v>0</v>
      </c>
      <c r="E5" s="226"/>
      <c r="F5" s="226"/>
      <c r="G5" s="103"/>
      <c r="H5" s="226" t="s">
        <v>33</v>
      </c>
      <c r="I5" s="226"/>
      <c r="J5" s="226"/>
    </row>
    <row r="6" spans="1:10" s="19" customFormat="1" ht="20.25" customHeight="1" x14ac:dyDescent="0.2">
      <c r="A6" s="17"/>
      <c r="B6" s="2"/>
      <c r="C6" s="17"/>
      <c r="D6" s="226" t="s">
        <v>32</v>
      </c>
      <c r="E6" s="226"/>
      <c r="F6" s="226"/>
      <c r="G6" s="103"/>
      <c r="H6" s="226" t="s">
        <v>32</v>
      </c>
      <c r="I6" s="226"/>
      <c r="J6" s="226"/>
    </row>
    <row r="7" spans="1:10" s="57" customFormat="1" ht="20.25" customHeight="1" x14ac:dyDescent="0.2">
      <c r="A7" s="17"/>
      <c r="B7" s="11" t="s">
        <v>138</v>
      </c>
      <c r="C7" s="55"/>
      <c r="D7" s="20">
        <v>2018</v>
      </c>
      <c r="E7" s="20"/>
      <c r="F7" s="20">
        <v>2017</v>
      </c>
      <c r="G7" s="104"/>
      <c r="H7" s="20">
        <v>2018</v>
      </c>
      <c r="I7" s="20"/>
      <c r="J7" s="20">
        <v>2017</v>
      </c>
    </row>
    <row r="8" spans="1:10" s="19" customFormat="1" ht="20.25" customHeight="1" x14ac:dyDescent="0.2">
      <c r="A8" s="17"/>
      <c r="B8" s="15"/>
      <c r="C8" s="17"/>
      <c r="D8" s="114"/>
      <c r="E8" s="114"/>
      <c r="F8" s="114"/>
      <c r="G8" s="114"/>
      <c r="H8" s="114"/>
      <c r="I8" s="114"/>
      <c r="J8" s="56"/>
    </row>
    <row r="9" spans="1:10" s="19" customFormat="1" ht="20.25" customHeight="1" x14ac:dyDescent="0.2">
      <c r="A9" s="63" t="s">
        <v>39</v>
      </c>
      <c r="B9" s="15"/>
      <c r="C9" s="71"/>
      <c r="D9" s="105"/>
      <c r="E9" s="105"/>
      <c r="F9" s="105"/>
      <c r="G9" s="105"/>
      <c r="H9" s="105"/>
      <c r="I9" s="105"/>
      <c r="J9" s="105"/>
    </row>
    <row r="10" spans="1:10" s="19" customFormat="1" ht="20.25" customHeight="1" x14ac:dyDescent="0.2">
      <c r="A10" s="71" t="s">
        <v>210</v>
      </c>
      <c r="B10" s="15"/>
      <c r="C10" s="71"/>
      <c r="D10" s="35">
        <f>'pl 7-8'!F41</f>
        <v>10973325</v>
      </c>
      <c r="E10" s="108"/>
      <c r="F10" s="35">
        <f>'pl 7-8'!H41</f>
        <v>9380013</v>
      </c>
      <c r="G10" s="108"/>
      <c r="H10" s="35">
        <f>'pl 7-8'!J36</f>
        <v>9636603</v>
      </c>
      <c r="I10" s="108"/>
      <c r="J10" s="35">
        <f>'pl 7-8'!L41</f>
        <v>8910901</v>
      </c>
    </row>
    <row r="11" spans="1:10" s="19" customFormat="1" ht="20.25" customHeight="1" x14ac:dyDescent="0.2">
      <c r="A11" s="75" t="s">
        <v>40</v>
      </c>
      <c r="B11" s="15"/>
      <c r="C11" s="71"/>
      <c r="D11" s="108"/>
      <c r="E11" s="108"/>
      <c r="F11" s="108"/>
      <c r="G11" s="108"/>
      <c r="H11" s="108"/>
      <c r="I11" s="108"/>
      <c r="J11" s="108"/>
    </row>
    <row r="12" spans="1:10" s="19" customFormat="1" ht="20.25" customHeight="1" x14ac:dyDescent="0.2">
      <c r="A12" s="71" t="s">
        <v>65</v>
      </c>
      <c r="B12" s="15">
        <v>9</v>
      </c>
      <c r="C12" s="71"/>
      <c r="D12" s="35">
        <v>1497917</v>
      </c>
      <c r="E12" s="108"/>
      <c r="F12" s="35">
        <v>2324821</v>
      </c>
      <c r="G12" s="108"/>
      <c r="H12" s="109">
        <v>15161</v>
      </c>
      <c r="I12" s="110"/>
      <c r="J12" s="109">
        <v>14820</v>
      </c>
    </row>
    <row r="13" spans="1:10" s="19" customFormat="1" ht="20.25" customHeight="1" x14ac:dyDescent="0.2">
      <c r="A13" s="71" t="s">
        <v>114</v>
      </c>
      <c r="B13" s="15"/>
      <c r="C13" s="71"/>
      <c r="D13" s="35"/>
      <c r="E13" s="108"/>
      <c r="F13" s="35"/>
      <c r="G13" s="108"/>
      <c r="H13" s="35"/>
      <c r="I13" s="108"/>
      <c r="J13" s="35"/>
    </row>
    <row r="14" spans="1:10" s="19" customFormat="1" ht="20.25" customHeight="1" x14ac:dyDescent="0.2">
      <c r="A14" s="71" t="s">
        <v>119</v>
      </c>
      <c r="B14" s="61"/>
      <c r="C14" s="65"/>
      <c r="D14" s="111">
        <v>38712</v>
      </c>
      <c r="E14" s="110"/>
      <c r="F14" s="111">
        <v>53865</v>
      </c>
      <c r="G14" s="110"/>
      <c r="H14" s="109">
        <v>21817</v>
      </c>
      <c r="I14" s="110"/>
      <c r="J14" s="109">
        <v>14028</v>
      </c>
    </row>
    <row r="15" spans="1:10" s="19" customFormat="1" ht="20.25" customHeight="1" x14ac:dyDescent="0.2">
      <c r="A15" s="71" t="s">
        <v>229</v>
      </c>
      <c r="B15" s="61">
        <v>8</v>
      </c>
      <c r="C15" s="65"/>
      <c r="D15" s="111">
        <v>-1634703</v>
      </c>
      <c r="E15" s="110"/>
      <c r="F15" s="111">
        <v>0</v>
      </c>
      <c r="G15" s="110"/>
      <c r="H15" s="109">
        <v>0</v>
      </c>
      <c r="I15" s="110"/>
      <c r="J15" s="109">
        <v>0</v>
      </c>
    </row>
    <row r="16" spans="1:10" s="19" customFormat="1" ht="20.25" customHeight="1" x14ac:dyDescent="0.2">
      <c r="A16" s="71" t="s">
        <v>52</v>
      </c>
      <c r="B16" s="61"/>
      <c r="C16" s="65"/>
      <c r="D16" s="111">
        <v>-181363</v>
      </c>
      <c r="E16" s="110"/>
      <c r="F16" s="111">
        <v>-168129</v>
      </c>
      <c r="G16" s="110"/>
      <c r="H16" s="109">
        <v>-27480</v>
      </c>
      <c r="I16" s="110"/>
      <c r="J16" s="109">
        <v>-27193</v>
      </c>
    </row>
    <row r="17" spans="1:10" s="19" customFormat="1" ht="20.25" customHeight="1" x14ac:dyDescent="0.2">
      <c r="A17" s="71" t="s">
        <v>16</v>
      </c>
      <c r="B17" s="61"/>
      <c r="C17" s="65"/>
      <c r="D17" s="111">
        <v>242082</v>
      </c>
      <c r="E17" s="110"/>
      <c r="F17" s="111">
        <v>297509</v>
      </c>
      <c r="G17" s="110"/>
      <c r="H17" s="109">
        <v>1572</v>
      </c>
      <c r="I17" s="110"/>
      <c r="J17" s="109">
        <v>1264</v>
      </c>
    </row>
    <row r="18" spans="1:10" s="19" customFormat="1" ht="20.25" customHeight="1" x14ac:dyDescent="0.2">
      <c r="A18" s="71" t="s">
        <v>230</v>
      </c>
      <c r="B18" s="61"/>
      <c r="C18" s="65"/>
      <c r="D18" s="111">
        <v>164685</v>
      </c>
      <c r="E18" s="110"/>
      <c r="F18" s="111">
        <v>217578</v>
      </c>
      <c r="G18" s="110"/>
      <c r="H18" s="109">
        <v>0</v>
      </c>
      <c r="I18" s="110"/>
      <c r="J18" s="112">
        <v>0</v>
      </c>
    </row>
    <row r="19" spans="1:10" s="19" customFormat="1" ht="20.25" customHeight="1" x14ac:dyDescent="0.2">
      <c r="A19" s="71" t="s">
        <v>228</v>
      </c>
      <c r="B19" s="61"/>
      <c r="C19" s="65"/>
      <c r="D19" s="111"/>
      <c r="E19" s="110"/>
      <c r="G19" s="110"/>
      <c r="H19" s="109"/>
      <c r="I19" s="108"/>
      <c r="J19" s="41"/>
    </row>
    <row r="20" spans="1:10" s="19" customFormat="1" ht="20.25" customHeight="1" x14ac:dyDescent="0.2">
      <c r="A20" s="71" t="s">
        <v>204</v>
      </c>
      <c r="B20" s="61">
        <v>8</v>
      </c>
      <c r="C20" s="65"/>
      <c r="D20" s="111">
        <v>0</v>
      </c>
      <c r="E20" s="110"/>
      <c r="F20" s="35">
        <v>0</v>
      </c>
      <c r="G20" s="110"/>
      <c r="H20" s="109">
        <v>-571912</v>
      </c>
      <c r="I20" s="108"/>
      <c r="J20" s="112">
        <v>-195103</v>
      </c>
    </row>
    <row r="21" spans="1:10" s="19" customFormat="1" ht="20.25" customHeight="1" x14ac:dyDescent="0.2">
      <c r="A21" s="71" t="s">
        <v>205</v>
      </c>
      <c r="B21" s="61">
        <v>8</v>
      </c>
      <c r="C21" s="65"/>
      <c r="D21" s="111">
        <v>-78615</v>
      </c>
      <c r="E21" s="110"/>
      <c r="F21" s="111">
        <v>-110297</v>
      </c>
      <c r="G21" s="110"/>
      <c r="H21" s="109">
        <v>0</v>
      </c>
      <c r="I21" s="108"/>
      <c r="J21" s="112">
        <v>0</v>
      </c>
    </row>
    <row r="22" spans="1:10" s="19" customFormat="1" ht="20.25" customHeight="1" x14ac:dyDescent="0.2">
      <c r="A22" s="71" t="s">
        <v>206</v>
      </c>
      <c r="B22" s="15">
        <v>8</v>
      </c>
      <c r="C22" s="71"/>
      <c r="D22" s="108">
        <v>-9279602</v>
      </c>
      <c r="E22" s="108"/>
      <c r="F22" s="111">
        <v>-8974218</v>
      </c>
      <c r="G22" s="108"/>
      <c r="H22" s="109">
        <v>-9279602</v>
      </c>
      <c r="I22" s="108"/>
      <c r="J22" s="108">
        <v>-8974218</v>
      </c>
    </row>
    <row r="23" spans="1:10" s="19" customFormat="1" ht="20.25" customHeight="1" x14ac:dyDescent="0.2">
      <c r="A23" s="71" t="s">
        <v>231</v>
      </c>
      <c r="B23" s="15"/>
      <c r="C23" s="71"/>
      <c r="D23" s="108">
        <v>0</v>
      </c>
      <c r="E23" s="108"/>
      <c r="F23" s="111">
        <v>6400</v>
      </c>
      <c r="G23" s="108"/>
      <c r="H23" s="109">
        <v>0</v>
      </c>
      <c r="I23" s="108"/>
      <c r="J23" s="108">
        <v>6400</v>
      </c>
    </row>
    <row r="24" spans="1:10" s="19" customFormat="1" ht="20.25" customHeight="1" x14ac:dyDescent="0.2">
      <c r="A24" s="71" t="s">
        <v>255</v>
      </c>
      <c r="B24" s="15"/>
      <c r="C24" s="71"/>
      <c r="D24" s="35">
        <v>39462</v>
      </c>
      <c r="E24" s="108"/>
      <c r="F24" s="35">
        <v>-257671</v>
      </c>
      <c r="G24" s="108"/>
      <c r="H24" s="109">
        <v>0</v>
      </c>
      <c r="I24" s="108"/>
      <c r="J24" s="112">
        <v>0</v>
      </c>
    </row>
    <row r="25" spans="1:10" s="19" customFormat="1" ht="20.25" customHeight="1" x14ac:dyDescent="0.2">
      <c r="A25" s="71" t="s">
        <v>111</v>
      </c>
      <c r="B25" s="15"/>
      <c r="C25" s="71"/>
      <c r="D25" s="35">
        <v>141962</v>
      </c>
      <c r="E25" s="108"/>
      <c r="F25" s="35">
        <v>46747</v>
      </c>
      <c r="G25" s="108"/>
      <c r="H25" s="109">
        <v>0</v>
      </c>
      <c r="I25" s="108"/>
      <c r="J25" s="112">
        <v>0</v>
      </c>
    </row>
    <row r="26" spans="1:10" s="19" customFormat="1" ht="20.25" customHeight="1" x14ac:dyDescent="0.2">
      <c r="A26" s="71" t="s">
        <v>225</v>
      </c>
      <c r="B26" s="15"/>
      <c r="C26" s="71"/>
      <c r="D26" s="35">
        <v>5066</v>
      </c>
      <c r="E26" s="108"/>
      <c r="F26" s="35">
        <v>7939</v>
      </c>
      <c r="G26" s="108"/>
      <c r="H26" s="109">
        <v>0</v>
      </c>
      <c r="I26" s="109"/>
      <c r="J26" s="112">
        <v>0</v>
      </c>
    </row>
    <row r="27" spans="1:10" s="19" customFormat="1" ht="20.25" customHeight="1" x14ac:dyDescent="0.2">
      <c r="A27" s="71" t="s">
        <v>41</v>
      </c>
      <c r="B27" s="15"/>
      <c r="C27" s="71"/>
      <c r="D27" s="68">
        <v>-14757</v>
      </c>
      <c r="E27" s="108"/>
      <c r="F27" s="68">
        <v>-3671</v>
      </c>
      <c r="G27" s="108"/>
      <c r="H27" s="68">
        <v>-13849</v>
      </c>
      <c r="I27" s="108"/>
      <c r="J27" s="68">
        <v>-3148</v>
      </c>
    </row>
    <row r="28" spans="1:10" s="19" customFormat="1" ht="20.25" customHeight="1" x14ac:dyDescent="0.2">
      <c r="A28" s="71"/>
      <c r="B28" s="15"/>
      <c r="C28" s="71"/>
      <c r="D28" s="35">
        <f>SUM(D10:D27)</f>
        <v>1914171</v>
      </c>
      <c r="E28" s="108"/>
      <c r="F28" s="35">
        <f>SUM(F10:F27)</f>
        <v>2820886</v>
      </c>
      <c r="G28" s="108"/>
      <c r="H28" s="35">
        <f>SUM(H10:H27)</f>
        <v>-217690</v>
      </c>
      <c r="I28" s="108"/>
      <c r="J28" s="35">
        <f>SUM(J10:J27)</f>
        <v>-252249</v>
      </c>
    </row>
    <row r="29" spans="1:10" s="19" customFormat="1" ht="20.25" customHeight="1" x14ac:dyDescent="0.2">
      <c r="A29" s="75" t="s">
        <v>42</v>
      </c>
      <c r="B29" s="15"/>
      <c r="C29" s="71"/>
      <c r="D29" s="35"/>
      <c r="E29" s="108"/>
      <c r="F29" s="35"/>
      <c r="G29" s="108"/>
      <c r="H29" s="35"/>
      <c r="I29" s="108"/>
      <c r="J29" s="35"/>
    </row>
    <row r="30" spans="1:10" s="19" customFormat="1" ht="20.25" customHeight="1" x14ac:dyDescent="0.2">
      <c r="A30" s="71" t="s">
        <v>66</v>
      </c>
      <c r="B30" s="15"/>
      <c r="C30" s="71"/>
      <c r="D30" s="35">
        <v>-261770</v>
      </c>
      <c r="E30" s="108"/>
      <c r="F30" s="35">
        <v>-2774</v>
      </c>
      <c r="G30" s="108"/>
      <c r="H30" s="35">
        <v>-4239</v>
      </c>
      <c r="I30" s="108"/>
      <c r="J30" s="35">
        <v>406</v>
      </c>
    </row>
    <row r="31" spans="1:10" s="19" customFormat="1" ht="20.25" customHeight="1" x14ac:dyDescent="0.2">
      <c r="A31" s="71" t="s">
        <v>34</v>
      </c>
      <c r="B31" s="15"/>
      <c r="C31" s="71"/>
      <c r="D31" s="35">
        <v>-12854</v>
      </c>
      <c r="E31" s="108"/>
      <c r="F31" s="35">
        <v>164835</v>
      </c>
      <c r="G31" s="108"/>
      <c r="H31" s="35">
        <v>0</v>
      </c>
      <c r="I31" s="108"/>
      <c r="J31" s="35">
        <v>0</v>
      </c>
    </row>
    <row r="32" spans="1:10" s="19" customFormat="1" ht="20.25" customHeight="1" x14ac:dyDescent="0.2">
      <c r="A32" s="71" t="s">
        <v>46</v>
      </c>
      <c r="B32" s="15"/>
      <c r="C32" s="71"/>
      <c r="D32" s="35">
        <v>-35916</v>
      </c>
      <c r="E32" s="108"/>
      <c r="F32" s="35">
        <v>52561</v>
      </c>
      <c r="G32" s="108"/>
      <c r="H32" s="35">
        <v>15</v>
      </c>
      <c r="I32" s="108"/>
      <c r="J32" s="35">
        <v>-1</v>
      </c>
    </row>
    <row r="33" spans="1:10" s="19" customFormat="1" ht="20.25" customHeight="1" x14ac:dyDescent="0.2">
      <c r="A33" s="71" t="s">
        <v>69</v>
      </c>
      <c r="B33" s="15"/>
      <c r="C33" s="71"/>
      <c r="D33" s="35">
        <v>-265024</v>
      </c>
      <c r="E33" s="108"/>
      <c r="F33" s="35">
        <v>-418916</v>
      </c>
      <c r="G33" s="108"/>
      <c r="H33" s="35">
        <v>-27156</v>
      </c>
      <c r="I33" s="108"/>
      <c r="J33" s="35">
        <v>273202</v>
      </c>
    </row>
    <row r="34" spans="1:10" s="19" customFormat="1" ht="20.25" customHeight="1" x14ac:dyDescent="0.2">
      <c r="A34" s="71" t="s">
        <v>56</v>
      </c>
      <c r="B34" s="15"/>
      <c r="C34" s="71"/>
      <c r="D34" s="35">
        <v>-212191</v>
      </c>
      <c r="E34" s="108"/>
      <c r="F34" s="35">
        <v>-265512</v>
      </c>
      <c r="G34" s="108"/>
      <c r="H34" s="35">
        <v>0</v>
      </c>
      <c r="I34" s="108"/>
      <c r="J34" s="35">
        <v>0</v>
      </c>
    </row>
    <row r="35" spans="1:10" s="19" customFormat="1" ht="20.25" customHeight="1" x14ac:dyDescent="0.2">
      <c r="A35" s="71" t="s">
        <v>48</v>
      </c>
      <c r="B35" s="15"/>
      <c r="C35" s="71"/>
      <c r="D35" s="35">
        <v>-29415</v>
      </c>
      <c r="E35" s="108"/>
      <c r="F35" s="35">
        <v>-61128</v>
      </c>
      <c r="G35" s="108"/>
      <c r="H35" s="35">
        <v>0</v>
      </c>
      <c r="I35" s="35"/>
      <c r="J35" s="35">
        <v>0</v>
      </c>
    </row>
    <row r="36" spans="1:10" s="19" customFormat="1" ht="20.25" customHeight="1" x14ac:dyDescent="0.2">
      <c r="A36" s="71" t="s">
        <v>43</v>
      </c>
      <c r="B36" s="15"/>
      <c r="C36" s="71"/>
      <c r="D36" s="35">
        <v>169206</v>
      </c>
      <c r="E36" s="108"/>
      <c r="F36" s="35">
        <v>174126</v>
      </c>
      <c r="G36" s="108"/>
      <c r="H36" s="35">
        <v>4519</v>
      </c>
      <c r="I36" s="108"/>
      <c r="J36" s="35">
        <v>4980</v>
      </c>
    </row>
    <row r="37" spans="1:10" s="19" customFormat="1" ht="20.25" customHeight="1" x14ac:dyDescent="0.2">
      <c r="A37" s="71" t="s">
        <v>232</v>
      </c>
      <c r="B37" s="15"/>
      <c r="C37" s="71"/>
      <c r="D37" s="35">
        <v>8839933</v>
      </c>
      <c r="E37" s="108"/>
      <c r="F37" s="35">
        <v>9381154</v>
      </c>
      <c r="G37" s="108"/>
      <c r="H37" s="35">
        <v>9453118</v>
      </c>
      <c r="I37" s="108"/>
      <c r="J37" s="35">
        <v>9696763</v>
      </c>
    </row>
    <row r="38" spans="1:10" s="19" customFormat="1" ht="20.25" customHeight="1" x14ac:dyDescent="0.2">
      <c r="A38" s="71" t="s">
        <v>100</v>
      </c>
      <c r="B38" s="15"/>
      <c r="C38" s="71"/>
      <c r="D38" s="68">
        <v>-109268</v>
      </c>
      <c r="E38" s="108"/>
      <c r="F38" s="68">
        <v>-168409</v>
      </c>
      <c r="G38" s="108"/>
      <c r="H38" s="68">
        <v>0</v>
      </c>
      <c r="I38" s="108"/>
      <c r="J38" s="68">
        <v>0</v>
      </c>
    </row>
    <row r="39" spans="1:10" ht="20.25" customHeight="1" x14ac:dyDescent="0.2">
      <c r="A39" s="66" t="s">
        <v>98</v>
      </c>
      <c r="B39" s="61"/>
      <c r="C39" s="65"/>
      <c r="D39" s="74">
        <f>SUM(D28:D38)</f>
        <v>9996872</v>
      </c>
      <c r="E39" s="74">
        <v>0</v>
      </c>
      <c r="F39" s="74">
        <f>SUM(F28:F38)</f>
        <v>11676823</v>
      </c>
      <c r="G39" s="45"/>
      <c r="H39" s="74">
        <f>SUM(H28:H38)</f>
        <v>9208567</v>
      </c>
      <c r="I39" s="45"/>
      <c r="J39" s="74">
        <f>SUM(J28:J38)</f>
        <v>9723101</v>
      </c>
    </row>
    <row r="40" spans="1:10" ht="20.25" customHeight="1" x14ac:dyDescent="0.2">
      <c r="A40" s="3"/>
      <c r="D40" s="116"/>
      <c r="E40" s="30"/>
      <c r="F40" s="116"/>
      <c r="G40" s="30"/>
      <c r="H40" s="116"/>
      <c r="I40" s="30"/>
      <c r="J40" s="116"/>
    </row>
    <row r="41" spans="1:10" s="19" customFormat="1" ht="20.25" customHeight="1" x14ac:dyDescent="0.2">
      <c r="A41" s="78" t="s">
        <v>123</v>
      </c>
      <c r="B41" s="12"/>
      <c r="C41" s="54"/>
      <c r="D41" s="100"/>
      <c r="E41" s="100"/>
      <c r="F41" s="100"/>
      <c r="G41" s="100"/>
      <c r="H41" s="100"/>
      <c r="I41" s="100"/>
      <c r="J41" s="100"/>
    </row>
    <row r="42" spans="1:10" s="19" customFormat="1" ht="20.25" customHeight="1" x14ac:dyDescent="0.2">
      <c r="A42" s="78" t="s">
        <v>129</v>
      </c>
      <c r="B42" s="12"/>
      <c r="C42" s="54"/>
      <c r="D42" s="100"/>
      <c r="E42" s="100"/>
      <c r="F42" s="100"/>
      <c r="G42" s="100"/>
      <c r="H42" s="100"/>
      <c r="I42" s="100"/>
      <c r="J42" s="100"/>
    </row>
    <row r="43" spans="1:10" s="19" customFormat="1" ht="20.25" customHeight="1" x14ac:dyDescent="0.2">
      <c r="A43" s="79" t="s">
        <v>242</v>
      </c>
      <c r="B43" s="12"/>
      <c r="C43" s="54"/>
      <c r="D43" s="100"/>
      <c r="E43" s="100"/>
      <c r="F43" s="100"/>
      <c r="G43" s="100"/>
      <c r="H43" s="100"/>
      <c r="I43" s="100"/>
      <c r="J43" s="100"/>
    </row>
    <row r="44" spans="1:10" s="19" customFormat="1" ht="20.25" customHeight="1" x14ac:dyDescent="0.2">
      <c r="A44" s="13"/>
      <c r="B44" s="90"/>
      <c r="C44" s="96"/>
      <c r="D44" s="101"/>
      <c r="E44" s="101"/>
      <c r="F44" s="101"/>
      <c r="G44" s="101"/>
      <c r="H44" s="101"/>
      <c r="I44" s="101"/>
      <c r="J44" s="102" t="s">
        <v>208</v>
      </c>
    </row>
    <row r="45" spans="1:10" s="19" customFormat="1" ht="20.25" customHeight="1" x14ac:dyDescent="0.2">
      <c r="A45" s="17"/>
      <c r="B45" s="2"/>
      <c r="C45" s="17"/>
      <c r="D45" s="226" t="s">
        <v>0</v>
      </c>
      <c r="E45" s="226"/>
      <c r="F45" s="226"/>
      <c r="G45" s="103"/>
      <c r="H45" s="226" t="s">
        <v>33</v>
      </c>
      <c r="I45" s="226"/>
      <c r="J45" s="226"/>
    </row>
    <row r="46" spans="1:10" s="19" customFormat="1" ht="20.25" customHeight="1" x14ac:dyDescent="0.2">
      <c r="A46" s="17"/>
      <c r="B46" s="2"/>
      <c r="C46" s="17"/>
      <c r="D46" s="226" t="s">
        <v>32</v>
      </c>
      <c r="E46" s="226"/>
      <c r="F46" s="226"/>
      <c r="G46" s="103"/>
      <c r="H46" s="226" t="s">
        <v>32</v>
      </c>
      <c r="I46" s="226"/>
      <c r="J46" s="226"/>
    </row>
    <row r="47" spans="1:10" s="57" customFormat="1" ht="20.25" customHeight="1" x14ac:dyDescent="0.2">
      <c r="A47" s="55"/>
      <c r="B47" s="11" t="s">
        <v>30</v>
      </c>
      <c r="C47" s="55"/>
      <c r="D47" s="20">
        <v>2018</v>
      </c>
      <c r="E47" s="20"/>
      <c r="F47" s="20">
        <v>2017</v>
      </c>
      <c r="G47" s="104"/>
      <c r="H47" s="20">
        <v>2018</v>
      </c>
      <c r="I47" s="20"/>
      <c r="J47" s="20">
        <v>2017</v>
      </c>
    </row>
    <row r="48" spans="1:10" s="19" customFormat="1" ht="17.25" customHeight="1" x14ac:dyDescent="0.2">
      <c r="A48" s="17"/>
      <c r="B48" s="15"/>
      <c r="C48" s="17"/>
      <c r="D48" s="114"/>
      <c r="E48" s="114"/>
      <c r="F48" s="114"/>
      <c r="G48" s="114"/>
      <c r="H48" s="114"/>
      <c r="I48" s="114"/>
      <c r="J48" s="56"/>
    </row>
    <row r="49" spans="1:11" ht="20.25" customHeight="1" x14ac:dyDescent="0.2">
      <c r="A49" s="7" t="s">
        <v>24</v>
      </c>
      <c r="D49" s="81"/>
      <c r="E49" s="81"/>
      <c r="F49" s="81"/>
      <c r="G49" s="81"/>
      <c r="H49" s="81"/>
      <c r="I49" s="81"/>
      <c r="J49" s="81"/>
    </row>
    <row r="50" spans="1:11" ht="20.25" customHeight="1" x14ac:dyDescent="0.2">
      <c r="A50" s="18" t="s">
        <v>253</v>
      </c>
      <c r="D50" s="30">
        <v>-70000</v>
      </c>
      <c r="E50" s="30"/>
      <c r="F50" s="30">
        <v>-88074</v>
      </c>
      <c r="G50" s="30"/>
      <c r="H50" s="30">
        <v>-70000</v>
      </c>
      <c r="I50" s="30"/>
      <c r="J50" s="30">
        <v>-88074</v>
      </c>
    </row>
    <row r="51" spans="1:11" ht="20.25" customHeight="1" x14ac:dyDescent="0.2">
      <c r="A51" s="18" t="s">
        <v>254</v>
      </c>
      <c r="D51" s="30">
        <v>0</v>
      </c>
      <c r="E51" s="30"/>
      <c r="F51" s="30">
        <v>-24098</v>
      </c>
      <c r="G51" s="30"/>
      <c r="H51" s="30">
        <v>0</v>
      </c>
      <c r="I51" s="30"/>
      <c r="J51" s="30">
        <v>-24098</v>
      </c>
    </row>
    <row r="52" spans="1:11" ht="20.25" customHeight="1" x14ac:dyDescent="0.2">
      <c r="A52" s="18" t="s">
        <v>115</v>
      </c>
      <c r="D52" s="30">
        <v>-75130</v>
      </c>
      <c r="E52" s="30"/>
      <c r="F52" s="30">
        <v>-234459</v>
      </c>
      <c r="G52" s="30"/>
      <c r="H52" s="30">
        <v>-9752</v>
      </c>
      <c r="I52" s="30"/>
      <c r="J52" s="30">
        <v>-4607</v>
      </c>
      <c r="K52" s="59"/>
    </row>
    <row r="53" spans="1:11" ht="20.25" customHeight="1" x14ac:dyDescent="0.2">
      <c r="A53" s="18" t="s">
        <v>64</v>
      </c>
      <c r="D53" s="30">
        <v>-3025</v>
      </c>
      <c r="E53" s="30"/>
      <c r="F53" s="30">
        <v>-27313</v>
      </c>
      <c r="G53" s="30"/>
      <c r="H53" s="30">
        <v>-1686</v>
      </c>
      <c r="I53" s="30"/>
      <c r="J53" s="30">
        <v>-533</v>
      </c>
    </row>
    <row r="54" spans="1:11" ht="20.25" customHeight="1" x14ac:dyDescent="0.2">
      <c r="A54" s="18" t="s">
        <v>109</v>
      </c>
      <c r="D54" s="30">
        <v>334312</v>
      </c>
      <c r="E54" s="30"/>
      <c r="F54" s="30">
        <v>519086</v>
      </c>
      <c r="G54" s="30"/>
      <c r="H54" s="30">
        <v>-165374</v>
      </c>
      <c r="I54" s="30"/>
      <c r="J54" s="30">
        <v>-135634</v>
      </c>
    </row>
    <row r="55" spans="1:11" ht="18" customHeight="1" x14ac:dyDescent="0.2">
      <c r="A55" s="18" t="s">
        <v>165</v>
      </c>
      <c r="D55" s="43"/>
      <c r="E55" s="43"/>
      <c r="F55" s="30"/>
      <c r="G55" s="43"/>
      <c r="H55" s="30"/>
      <c r="I55" s="43"/>
      <c r="J55" s="30"/>
    </row>
    <row r="56" spans="1:11" ht="20.25" customHeight="1" x14ac:dyDescent="0.2">
      <c r="A56" s="18" t="s">
        <v>164</v>
      </c>
      <c r="D56" s="37">
        <v>63135</v>
      </c>
      <c r="E56" s="30"/>
      <c r="F56" s="30">
        <v>71083</v>
      </c>
      <c r="G56" s="30"/>
      <c r="H56" s="35">
        <v>-12000</v>
      </c>
      <c r="I56" s="35"/>
      <c r="J56" s="37">
        <v>0</v>
      </c>
    </row>
    <row r="57" spans="1:11" ht="20.25" customHeight="1" x14ac:dyDescent="0.2">
      <c r="A57" s="18" t="s">
        <v>226</v>
      </c>
      <c r="B57" s="4">
        <v>8</v>
      </c>
      <c r="D57" s="37">
        <v>1945903</v>
      </c>
      <c r="E57" s="30"/>
      <c r="F57" s="30">
        <v>0</v>
      </c>
      <c r="G57" s="30"/>
      <c r="H57" s="30">
        <v>0</v>
      </c>
      <c r="I57" s="30"/>
      <c r="J57" s="35">
        <v>0</v>
      </c>
    </row>
    <row r="58" spans="1:11" ht="20.25" customHeight="1" x14ac:dyDescent="0.2">
      <c r="A58" s="18" t="s">
        <v>227</v>
      </c>
      <c r="D58" s="37">
        <v>7531</v>
      </c>
      <c r="E58" s="37"/>
      <c r="F58" s="30">
        <v>11540</v>
      </c>
      <c r="G58" s="37"/>
      <c r="H58" s="30">
        <v>4493</v>
      </c>
      <c r="I58" s="37"/>
      <c r="J58" s="30">
        <v>6981</v>
      </c>
    </row>
    <row r="59" spans="1:11" ht="20.25" customHeight="1" x14ac:dyDescent="0.2">
      <c r="A59" s="3" t="s">
        <v>120</v>
      </c>
      <c r="D59" s="28">
        <f>SUM(D50:D58)</f>
        <v>2202726</v>
      </c>
      <c r="E59" s="29"/>
      <c r="F59" s="28">
        <f>SUM(F50:F58)</f>
        <v>227765</v>
      </c>
      <c r="G59" s="29"/>
      <c r="H59" s="28">
        <f>SUM(H50:H58)</f>
        <v>-254319</v>
      </c>
      <c r="I59" s="29"/>
      <c r="J59" s="28">
        <f>SUM(J50:J58)</f>
        <v>-245965</v>
      </c>
    </row>
    <row r="60" spans="1:11" ht="20.25" customHeight="1" x14ac:dyDescent="0.2">
      <c r="A60" s="3"/>
      <c r="D60" s="30"/>
      <c r="E60" s="30"/>
      <c r="F60" s="30"/>
      <c r="G60" s="30"/>
      <c r="H60" s="30"/>
      <c r="I60" s="30"/>
      <c r="J60" s="30"/>
    </row>
    <row r="61" spans="1:11" ht="20.25" customHeight="1" x14ac:dyDescent="0.2">
      <c r="A61" s="7" t="s">
        <v>25</v>
      </c>
      <c r="D61" s="30"/>
      <c r="E61" s="30"/>
      <c r="F61" s="30"/>
      <c r="G61" s="30"/>
      <c r="H61" s="30"/>
      <c r="I61" s="30"/>
      <c r="J61" s="30"/>
    </row>
    <row r="62" spans="1:11" ht="20.25" customHeight="1" x14ac:dyDescent="0.2">
      <c r="A62" s="18" t="s">
        <v>93</v>
      </c>
      <c r="B62" s="4">
        <v>10</v>
      </c>
      <c r="D62" s="30">
        <v>0</v>
      </c>
      <c r="E62" s="30"/>
      <c r="F62" s="30">
        <v>480000</v>
      </c>
      <c r="G62" s="30"/>
      <c r="H62" s="37">
        <v>0</v>
      </c>
      <c r="I62" s="35"/>
      <c r="J62" s="37">
        <v>0</v>
      </c>
    </row>
    <row r="63" spans="1:11" ht="20.25" customHeight="1" x14ac:dyDescent="0.2">
      <c r="A63" s="18" t="s">
        <v>94</v>
      </c>
      <c r="B63" s="4">
        <v>10</v>
      </c>
      <c r="D63" s="37">
        <v>0</v>
      </c>
      <c r="E63" s="30"/>
      <c r="F63" s="37">
        <v>-460000</v>
      </c>
      <c r="G63" s="30"/>
      <c r="H63" s="37">
        <v>0</v>
      </c>
      <c r="I63" s="35"/>
      <c r="J63" s="37">
        <v>0</v>
      </c>
    </row>
    <row r="64" spans="1:11" ht="20.25" customHeight="1" x14ac:dyDescent="0.2">
      <c r="A64" s="18" t="s">
        <v>51</v>
      </c>
      <c r="B64" s="4">
        <v>10</v>
      </c>
      <c r="D64" s="37">
        <v>-411937</v>
      </c>
      <c r="E64" s="37"/>
      <c r="F64" s="37">
        <v>-2005769</v>
      </c>
      <c r="G64" s="37"/>
      <c r="H64" s="37">
        <v>0</v>
      </c>
      <c r="I64" s="37"/>
      <c r="J64" s="30">
        <v>0</v>
      </c>
    </row>
    <row r="65" spans="1:10" ht="20.25" customHeight="1" x14ac:dyDescent="0.2">
      <c r="A65" s="18" t="s">
        <v>44</v>
      </c>
      <c r="D65" s="37">
        <v>-219703</v>
      </c>
      <c r="E65" s="37"/>
      <c r="F65" s="37">
        <v>-333440</v>
      </c>
      <c r="G65" s="37"/>
      <c r="H65" s="37">
        <v>0</v>
      </c>
      <c r="I65" s="37"/>
      <c r="J65" s="37">
        <v>0</v>
      </c>
    </row>
    <row r="66" spans="1:10" ht="20.25" customHeight="1" x14ac:dyDescent="0.2">
      <c r="A66" s="18" t="s">
        <v>233</v>
      </c>
      <c r="D66" s="37">
        <v>-9871883</v>
      </c>
      <c r="E66" s="37"/>
      <c r="F66" s="37">
        <v>-9771299</v>
      </c>
      <c r="G66" s="37"/>
      <c r="H66" s="37">
        <v>-8994562</v>
      </c>
      <c r="I66" s="37"/>
      <c r="J66" s="37">
        <v>-9168176</v>
      </c>
    </row>
    <row r="67" spans="1:10" ht="20.25" customHeight="1" x14ac:dyDescent="0.2">
      <c r="A67" s="3" t="s">
        <v>53</v>
      </c>
      <c r="D67" s="28">
        <f>SUM(D62:D66)</f>
        <v>-10503523</v>
      </c>
      <c r="E67" s="38"/>
      <c r="F67" s="28">
        <f>SUM(F62:F66)</f>
        <v>-12090508</v>
      </c>
      <c r="G67" s="38"/>
      <c r="H67" s="28">
        <f>SUM(H62:H66)</f>
        <v>-8994562</v>
      </c>
      <c r="I67" s="38"/>
      <c r="J67" s="28">
        <f>SUM(J62:J66)</f>
        <v>-9168176</v>
      </c>
    </row>
    <row r="68" spans="1:10" ht="20.25" customHeight="1" x14ac:dyDescent="0.2">
      <c r="A68" s="3"/>
      <c r="D68" s="38"/>
      <c r="E68" s="38"/>
      <c r="F68" s="38"/>
      <c r="G68" s="38"/>
      <c r="H68" s="37"/>
      <c r="I68" s="38"/>
      <c r="J68" s="37"/>
    </row>
    <row r="69" spans="1:10" ht="20.25" customHeight="1" x14ac:dyDescent="0.2">
      <c r="A69" s="3" t="s">
        <v>200</v>
      </c>
      <c r="D69" s="38"/>
      <c r="E69" s="29"/>
      <c r="F69" s="38"/>
      <c r="G69" s="29"/>
      <c r="H69" s="38"/>
      <c r="I69" s="29"/>
      <c r="J69" s="38"/>
    </row>
    <row r="70" spans="1:10" ht="20.25" customHeight="1" x14ac:dyDescent="0.2">
      <c r="A70" s="3" t="s">
        <v>201</v>
      </c>
      <c r="D70" s="38">
        <f>D39+D59+D67</f>
        <v>1696075</v>
      </c>
      <c r="E70" s="38"/>
      <c r="F70" s="38">
        <f>F39+F59+F67</f>
        <v>-185920</v>
      </c>
      <c r="G70" s="38"/>
      <c r="H70" s="38">
        <f>H39+H59+H67</f>
        <v>-40314</v>
      </c>
      <c r="I70" s="29"/>
      <c r="J70" s="38">
        <f>J39+J59+J67</f>
        <v>308960</v>
      </c>
    </row>
    <row r="71" spans="1:10" ht="20.25" customHeight="1" x14ac:dyDescent="0.2">
      <c r="A71" s="18" t="s">
        <v>202</v>
      </c>
      <c r="D71" s="40"/>
      <c r="E71" s="37"/>
      <c r="F71" s="40"/>
      <c r="G71" s="37"/>
      <c r="H71" s="40"/>
      <c r="I71" s="40"/>
      <c r="J71" s="40"/>
    </row>
    <row r="72" spans="1:10" ht="20.25" customHeight="1" x14ac:dyDescent="0.2">
      <c r="A72" s="18" t="s">
        <v>203</v>
      </c>
      <c r="D72" s="60">
        <v>-163</v>
      </c>
      <c r="E72" s="37"/>
      <c r="F72" s="32">
        <v>20</v>
      </c>
      <c r="G72" s="37"/>
      <c r="H72" s="126">
        <v>0</v>
      </c>
      <c r="I72" s="37"/>
      <c r="J72" s="126">
        <v>0</v>
      </c>
    </row>
    <row r="73" spans="1:10" ht="20.25" customHeight="1" x14ac:dyDescent="0.2">
      <c r="A73" s="3" t="s">
        <v>99</v>
      </c>
      <c r="D73" s="47"/>
      <c r="E73" s="37"/>
      <c r="F73" s="47"/>
      <c r="G73" s="37"/>
      <c r="H73" s="47"/>
      <c r="I73" s="40"/>
      <c r="J73" s="47"/>
    </row>
    <row r="74" spans="1:10" ht="20.25" customHeight="1" x14ac:dyDescent="0.2">
      <c r="A74" s="3" t="s">
        <v>57</v>
      </c>
      <c r="D74" s="51">
        <f>SUM(D70:D72)</f>
        <v>1695912</v>
      </c>
      <c r="E74" s="37"/>
      <c r="F74" s="51">
        <f>SUM(F70:F72)</f>
        <v>-185900</v>
      </c>
      <c r="G74" s="37"/>
      <c r="H74" s="51">
        <f>SUM(H70:H72)</f>
        <v>-40314</v>
      </c>
      <c r="I74" s="40"/>
      <c r="J74" s="51">
        <f>SUM(J70:J72)</f>
        <v>308960</v>
      </c>
    </row>
    <row r="75" spans="1:10" ht="20.25" customHeight="1" x14ac:dyDescent="0.2">
      <c r="A75" s="18" t="s">
        <v>116</v>
      </c>
      <c r="D75" s="60">
        <v>2260688</v>
      </c>
      <c r="E75" s="37"/>
      <c r="F75" s="60">
        <v>3065097</v>
      </c>
      <c r="G75" s="37"/>
      <c r="H75" s="60">
        <v>205618</v>
      </c>
      <c r="I75" s="40"/>
      <c r="J75" s="60">
        <v>260238</v>
      </c>
    </row>
    <row r="76" spans="1:10" ht="20.25" customHeight="1" x14ac:dyDescent="0.2">
      <c r="D76" s="47"/>
      <c r="E76" s="37"/>
      <c r="F76" s="47"/>
      <c r="G76" s="37"/>
      <c r="H76" s="47"/>
      <c r="I76" s="40"/>
      <c r="J76" s="47"/>
    </row>
    <row r="77" spans="1:10" ht="20.25" customHeight="1" thickBot="1" x14ac:dyDescent="0.25">
      <c r="A77" s="3" t="s">
        <v>248</v>
      </c>
      <c r="D77" s="113">
        <f>SUM(D74:D76)</f>
        <v>3956600</v>
      </c>
      <c r="E77" s="29"/>
      <c r="F77" s="113">
        <f>SUM(F74:F76)</f>
        <v>2879197</v>
      </c>
      <c r="G77" s="29"/>
      <c r="H77" s="113">
        <f>SUM(H74:H76)</f>
        <v>165304</v>
      </c>
      <c r="I77" s="29"/>
      <c r="J77" s="113">
        <f>SUM(J74:J76)</f>
        <v>569198</v>
      </c>
    </row>
    <row r="78" spans="1:10" ht="20.25" customHeight="1" thickTop="1" x14ac:dyDescent="0.2"/>
    <row r="100" spans="1:10" ht="20.25" customHeight="1" x14ac:dyDescent="0.2">
      <c r="B100" s="22"/>
      <c r="C100" s="22"/>
      <c r="D100" s="106"/>
      <c r="E100" s="106"/>
      <c r="F100" s="106"/>
      <c r="G100" s="106"/>
      <c r="H100" s="106"/>
      <c r="I100" s="106"/>
      <c r="J100" s="106"/>
    </row>
    <row r="111" spans="1:10" ht="20.25" customHeight="1" x14ac:dyDescent="0.2">
      <c r="A111" s="22"/>
      <c r="C111" s="22"/>
      <c r="D111" s="106"/>
      <c r="E111" s="106"/>
      <c r="F111" s="106"/>
      <c r="G111" s="106"/>
      <c r="H111" s="106"/>
      <c r="I111" s="106"/>
      <c r="J111" s="106"/>
    </row>
    <row r="129" spans="1:10" ht="8.4499999999999993" customHeight="1" x14ac:dyDescent="0.2">
      <c r="A129" s="22"/>
      <c r="B129" s="22"/>
      <c r="C129" s="22"/>
      <c r="D129" s="106"/>
      <c r="E129" s="106"/>
      <c r="F129" s="106"/>
      <c r="G129" s="106"/>
      <c r="H129" s="106"/>
      <c r="I129" s="106"/>
      <c r="J129" s="106"/>
    </row>
  </sheetData>
  <mergeCells count="8">
    <mergeCell ref="D5:F5"/>
    <mergeCell ref="H5:J5"/>
    <mergeCell ref="D46:F46"/>
    <mergeCell ref="D6:F6"/>
    <mergeCell ref="H6:J6"/>
    <mergeCell ref="H46:J46"/>
    <mergeCell ref="D45:F45"/>
    <mergeCell ref="H45:J45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0" firstPageNumber="13" orientation="portrait" useFirstPageNumber="1" r:id="rId1"/>
  <headerFooter alignWithMargins="0">
    <oddFooter>&amp;L&amp;"Arial,Regular"&amp;10See condensed notes to the financial statements&amp;C&amp;"Arial,Regular"&amp;10&amp;P</oddFooter>
  </headerFooter>
  <rowBreaks count="1" manualBreakCount="1">
    <brk id="4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</vt:lpstr>
      <vt:lpstr>pl 7-8</vt:lpstr>
      <vt:lpstr>sh 9-10</vt:lpstr>
      <vt:lpstr>sh 11-12</vt:lpstr>
      <vt:lpstr>cf 13-14</vt:lpstr>
      <vt:lpstr>'bs 2-4'!Print_Area</vt:lpstr>
      <vt:lpstr>'cf 13-14'!Print_Area</vt:lpstr>
      <vt:lpstr>'pl 5-6'!Print_Area</vt:lpstr>
      <vt:lpstr>'pl 7-8'!Print_Area</vt:lpstr>
      <vt:lpstr>'sh 11-12'!Print_Area</vt:lpstr>
      <vt:lpstr>'sh 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Oranuch Tateno</cp:lastModifiedBy>
  <cp:lastPrinted>2018-11-02T04:41:04Z</cp:lastPrinted>
  <dcterms:created xsi:type="dcterms:W3CDTF">2006-05-09T04:38:18Z</dcterms:created>
  <dcterms:modified xsi:type="dcterms:W3CDTF">2018-11-02T04:41:31Z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