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\"/>
    </mc:Choice>
  </mc:AlternateContent>
  <bookViews>
    <workbookView xWindow="0" yWindow="0" windowWidth="24000" windowHeight="9135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4">'CF_8,9'!$A$1:$L$83</definedName>
    <definedName name="_xlnm.Print_Area" localSheetId="2">#REF!</definedName>
    <definedName name="_xlnm.Print_Area" localSheetId="3">SE_7!$A$1:$R$24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64" i="9" l="1"/>
  <c r="J64" i="9"/>
  <c r="P21" i="6"/>
  <c r="J56" i="9"/>
  <c r="L56" i="9"/>
  <c r="A3" i="9" l="1"/>
  <c r="P13" i="6"/>
  <c r="A3" i="6"/>
  <c r="L19" i="10"/>
  <c r="J19" i="10"/>
  <c r="L11" i="10"/>
  <c r="J11" i="10"/>
  <c r="A1" i="10"/>
  <c r="J21" i="10" l="1"/>
  <c r="J25" i="10" s="1"/>
  <c r="L21" i="10"/>
  <c r="L25" i="10" s="1"/>
  <c r="L34" i="10" s="1"/>
  <c r="P14" i="6" s="1"/>
  <c r="R18" i="6"/>
  <c r="N24" i="6"/>
  <c r="L24" i="6"/>
  <c r="J24" i="6"/>
  <c r="R21" i="6"/>
  <c r="J16" i="6"/>
  <c r="L16" i="6"/>
  <c r="N16" i="6"/>
  <c r="R13" i="6"/>
  <c r="J8" i="9" l="1"/>
  <c r="P20" i="6"/>
  <c r="L37" i="10"/>
  <c r="L8" i="9"/>
  <c r="P12" i="6"/>
  <c r="J34" i="10"/>
  <c r="J37" i="10"/>
  <c r="R10" i="6" l="1"/>
  <c r="J88" i="1" l="1"/>
  <c r="J48" i="1"/>
  <c r="L62" i="1"/>
  <c r="L67" i="1" s="1"/>
  <c r="J62" i="1"/>
  <c r="J67" i="1" s="1"/>
  <c r="J21" i="1" l="1"/>
  <c r="Q70" i="9" l="1"/>
  <c r="J80" i="9"/>
  <c r="L6" i="9"/>
  <c r="J6" i="9"/>
  <c r="L49" i="9"/>
  <c r="J49" i="9"/>
  <c r="J29" i="1" l="1"/>
  <c r="L80" i="9"/>
  <c r="J98" i="1"/>
  <c r="J19" i="8"/>
  <c r="L19" i="8"/>
  <c r="J11" i="8"/>
  <c r="L11" i="8"/>
  <c r="L29" i="1"/>
  <c r="L21" i="1"/>
  <c r="L95" i="1"/>
  <c r="L98" i="1"/>
  <c r="R25" i="6"/>
  <c r="A1" i="6"/>
  <c r="A1" i="8"/>
  <c r="A41" i="1"/>
  <c r="A43" i="1"/>
  <c r="A83" i="1" s="1"/>
  <c r="A81" i="1"/>
  <c r="L96" i="1"/>
  <c r="A44" i="9"/>
  <c r="A46" i="9"/>
  <c r="A1" i="9"/>
  <c r="J21" i="8" l="1"/>
  <c r="J25" i="8" s="1"/>
  <c r="J96" i="1"/>
  <c r="L21" i="8"/>
  <c r="L25" i="8" s="1"/>
  <c r="J31" i="1"/>
  <c r="L31" i="1"/>
  <c r="L34" i="8" l="1"/>
  <c r="R12" i="6"/>
  <c r="J34" i="8"/>
  <c r="J25" i="9"/>
  <c r="J37" i="9" s="1"/>
  <c r="L37" i="8"/>
  <c r="J37" i="8"/>
  <c r="J95" i="1"/>
  <c r="L25" i="9"/>
  <c r="L37" i="9" s="1"/>
  <c r="P16" i="6" l="1"/>
  <c r="R14" i="6"/>
  <c r="R16" i="6" s="1"/>
  <c r="P22" i="6"/>
  <c r="R20" i="6"/>
  <c r="J39" i="9"/>
  <c r="L39" i="9"/>
  <c r="L67" i="9" s="1"/>
  <c r="L99" i="1"/>
  <c r="L100" i="1" s="1"/>
  <c r="L103" i="1" s="1"/>
  <c r="S103" i="1" s="1"/>
  <c r="J67" i="9" l="1"/>
  <c r="J73" i="9" s="1"/>
  <c r="Q73" i="9" s="1"/>
  <c r="R22" i="6"/>
  <c r="R24" i="6" s="1"/>
  <c r="P24" i="6"/>
  <c r="L73" i="9"/>
  <c r="R80" i="9" s="1"/>
  <c r="Q80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<sst xmlns="http://schemas.openxmlformats.org/spreadsheetml/2006/main" count="243" uniqueCount="159">
  <si>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</si>
  <si>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</si>
  <si>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</si>
  <si>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</si>
  <si>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</si>
  <si>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</si>
  <si>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</si>
  <si>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</si>
  <si>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</si>
  <si>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</si>
  <si>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</si>
  <si>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</si>
  <si>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</si>
  <si>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</si>
  <si>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</si>
  <si>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</si>
  <si>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</si>
  <si>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</si>
  <si>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</si>
  <si>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</si>
  <si>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</si>
  <si>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</si>
  <si>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</si>
  <si>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</si>
  <si>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</si>
  <si>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</si>
  <si>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</si>
  <si>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</si>
  <si>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</si>
  <si>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</si>
  <si>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</si>
  <si>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</si>
  <si>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</si>
  <si>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</si>
  <si>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</si>
  <si>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</si>
  <si>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</si>
  <si>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</si>
  <si>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</si>
  <si>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</si>
  <si>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</si>
  <si>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</si>
  <si>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</si>
  <si>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</si>
  <si>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</si>
  <si>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</si>
  <si>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</si>
  <si>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</si>
  <si>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</si>
  <si>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</si>
  <si>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</si>
  <si>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</si>
  <si>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</si>
  <si>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</si>
  <si>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</si>
  <si>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</si>
  <si>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</si>
  <si>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</si>
  <si>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</si>
  <si>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</si>
  <si>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</si>
  <si>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</si>
  <si>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</si>
  <si>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</si>
  <si>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</si>
  <si>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</si>
  <si>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</si>
  <si>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</si>
  <si>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</si>
  <si>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</si>
  <si>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</si>
  <si>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</si>
  <si>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</si>
  <si>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</si>
  <si>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</si>
  <si>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</si>
  <si>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</si>
  <si>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</si>
  <si>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</si>
  <si>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</si>
  <si>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</si>
  <si>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</si>
  <si>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FOR THE PERIOD</t>
  </si>
  <si>
    <t>Loss for the period</t>
  </si>
  <si>
    <t>AT BEGINNING OF THE PERIOD</t>
  </si>
  <si>
    <t>AT END OF THE PERIOD</t>
  </si>
  <si>
    <t>LOSS FOR THE PERIOD</t>
  </si>
  <si>
    <t xml:space="preserve">Basic loss per share </t>
  </si>
  <si>
    <t>Loss per Share (Baht)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</si>
  <si>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</si>
  <si>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</si>
  <si>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</si>
  <si>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</si>
  <si>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</si>
  <si>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Assets not use in operation - net</t>
  </si>
  <si>
    <t>2017</t>
  </si>
  <si>
    <t>Balance as at January 1, 2017</t>
  </si>
  <si>
    <t>Distribution costs</t>
  </si>
  <si>
    <t>TOTAL COMPREHENSIVE EXPENSE</t>
  </si>
  <si>
    <t>Unappropriated (Deficit)</t>
  </si>
  <si>
    <t>10 (a)</t>
  </si>
  <si>
    <t>(Deficit)</t>
  </si>
  <si>
    <t>Total comprehensive expense for the period</t>
  </si>
  <si>
    <t>Other expenses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</si>
  <si>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</si>
  <si>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</si>
  <si>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</si>
  <si>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</si>
  <si>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</si>
  <si>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</si>
  <si>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</si>
  <si>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</si>
  <si>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</si>
  <si>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</si>
  <si>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</si>
  <si>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>AND CASH EQUIVALENTS</t>
  </si>
  <si>
    <t>December 31, 2017</t>
  </si>
  <si>
    <t>2018</t>
  </si>
  <si>
    <t>Balance as at January 1, 2018</t>
  </si>
  <si>
    <t>Other comprehensive income for the period</t>
  </si>
  <si>
    <t>Shareholders’ Equity - Net</t>
  </si>
  <si>
    <t>Equity - Net</t>
  </si>
  <si>
    <t>Increase in allowance for doubtful accounts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</si>
  <si>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</si>
  <si>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</si>
  <si>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</si>
  <si>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</si>
  <si>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</si>
  <si>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</si>
  <si>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</si>
  <si>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</si>
  <si>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</si>
  <si>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</si>
  <si>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</si>
  <si>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>Increase in short-term borrowing from related party</t>
  </si>
  <si>
    <t>b. Non-cash transactions</t>
  </si>
  <si>
    <t>Revenues from sales - net</t>
  </si>
  <si>
    <t xml:space="preserve">Loss before Income Tax  </t>
  </si>
  <si>
    <t>Income tax expense (income)</t>
  </si>
  <si>
    <t>Income Tax Expense (Income)</t>
  </si>
  <si>
    <t>Cash received from operations</t>
  </si>
  <si>
    <t xml:space="preserve">Net Cash Provided by Operating Activities  </t>
  </si>
  <si>
    <t>Proceeds from sales of fixed assets</t>
  </si>
  <si>
    <t>Net loss on sales and written-off fixed assets</t>
  </si>
  <si>
    <t xml:space="preserve">Additions to fixed assets </t>
  </si>
  <si>
    <t>Savings accounts at banks</t>
  </si>
  <si>
    <t>AS AT SEPTEMBER 30, 2018 AND DECEMBER 31, 2017</t>
  </si>
  <si>
    <t>September 30, 2018</t>
  </si>
  <si>
    <t>FOR THE THREE-MONTH PERIODS ENDED SEPTEMBER 30, 2018 AND 2017</t>
  </si>
  <si>
    <t>FOR THE NINE-MONTH PERIODS ENDED SEPTEMBER 30, 2018 AND 2017</t>
  </si>
  <si>
    <t>Balance as at September 30, 2017</t>
  </si>
  <si>
    <t>Balance as at September 30, 2018</t>
  </si>
  <si>
    <t>Payment of other expenses</t>
  </si>
  <si>
    <t>Unrealized loss (gain) on exchange rate</t>
  </si>
  <si>
    <t xml:space="preserve">NET INCREASE (DECREASE) IN CASH  </t>
  </si>
  <si>
    <t xml:space="preserve">Decrease in bank overdrafts and short-term  </t>
  </si>
  <si>
    <t>borrowings from financial institutions</t>
  </si>
  <si>
    <t>Increase in advance for purchase of machinery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</si>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</sst>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59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189" fontId="10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10" fillId="0" borderId="0" xfId="0" applyFont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66675</xdr:rowOff>
    </xdr:from>
    <xdr:to>
      <xdr:col>16</xdr:col>
      <xdr:colOff>0</xdr:colOff>
      <xdr:row>52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419100</xdr:rowOff>
    </xdr:from>
    <xdr:to>
      <xdr:col>16</xdr:col>
      <xdr:colOff>0</xdr:colOff>
      <xdr:row>53</xdr:row>
      <xdr:rowOff>228600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49</xdr:row>
      <xdr:rowOff>0</xdr:rowOff>
    </xdr:from>
    <xdr:to>
      <xdr:col>19</xdr:col>
      <xdr:colOff>6351</xdr:colOff>
      <xdr:row>52</xdr:row>
      <xdr:rowOff>228600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="140" zoomScaleNormal="14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53"/>
      <c r="K2" s="253"/>
      <c r="L2" s="253"/>
      <c r="M2" s="92"/>
      <c r="N2" s="254"/>
      <c r="O2" s="254"/>
      <c r="R2" s="15"/>
    </row>
    <row r="3" spans="1:25" s="14" customFormat="1" ht="18" customHeight="1" x14ac:dyDescent="0.25">
      <c r="A3" s="24" t="s">
        <v>146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54"/>
      <c r="O3" s="254"/>
      <c r="R3" s="147"/>
      <c r="T3" s="147"/>
      <c r="U3" s="147"/>
      <c r="V3" s="147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">
      <c r="J7" s="252" t="s">
        <v>52</v>
      </c>
      <c r="K7" s="252"/>
      <c r="L7" s="252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147</v>
      </c>
      <c r="L8" s="115" t="s">
        <v>116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44" t="s">
        <v>80</v>
      </c>
      <c r="K10" s="115"/>
      <c r="L10" s="217"/>
      <c r="M10" s="218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8">
        <v>5898</v>
      </c>
      <c r="K13" s="159"/>
      <c r="L13" s="138">
        <v>6331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00000000000001" customHeight="1" x14ac:dyDescent="0.45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454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00000000000001" customHeight="1" x14ac:dyDescent="0.4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00000000000001" customHeight="1" x14ac:dyDescent="0.45">
      <c r="A16" s="162" t="s">
        <v>65</v>
      </c>
      <c r="B16" s="36" t="s">
        <v>63</v>
      </c>
      <c r="D16" s="36"/>
      <c r="H16" s="58" t="s">
        <v>81</v>
      </c>
      <c r="I16" s="58"/>
      <c r="J16" s="138">
        <v>5449</v>
      </c>
      <c r="K16" s="159"/>
      <c r="L16" s="138">
        <v>8548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00000000000001" customHeight="1" x14ac:dyDescent="0.4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54772</v>
      </c>
      <c r="K17" s="159"/>
      <c r="L17" s="138">
        <v>37226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00000000000001" customHeight="1" x14ac:dyDescent="0.45">
      <c r="A18" s="161" t="s">
        <v>126</v>
      </c>
      <c r="B18" s="133"/>
      <c r="C18" s="36"/>
      <c r="D18" s="60"/>
      <c r="E18" s="60"/>
      <c r="H18" s="56">
        <v>3</v>
      </c>
      <c r="I18" s="56"/>
      <c r="J18" s="138">
        <v>75</v>
      </c>
      <c r="K18" s="159"/>
      <c r="L18" s="138">
        <v>70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00000000000001" customHeight="1" x14ac:dyDescent="0.45">
      <c r="A19" s="43" t="s">
        <v>66</v>
      </c>
      <c r="B19" s="60"/>
      <c r="C19" s="36"/>
      <c r="D19" s="60"/>
      <c r="E19" s="60"/>
      <c r="H19" s="63"/>
      <c r="I19" s="63"/>
      <c r="J19" s="138">
        <v>22379</v>
      </c>
      <c r="K19" s="159"/>
      <c r="L19" s="138">
        <v>20369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8">
        <v>4856</v>
      </c>
      <c r="K20" s="159"/>
      <c r="L20" s="138">
        <v>2708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00000000000001" customHeight="1" x14ac:dyDescent="0.45">
      <c r="A21" s="24" t="s">
        <v>24</v>
      </c>
      <c r="H21" s="55"/>
      <c r="I21" s="55"/>
      <c r="J21" s="157">
        <f>SUM(J13:J20)</f>
        <v>93656</v>
      </c>
      <c r="K21" s="160"/>
      <c r="L21" s="157">
        <f>SUM(L13:L20)</f>
        <v>75706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00000000000001" customHeight="1" x14ac:dyDescent="0.45">
      <c r="A24" s="250" t="s">
        <v>93</v>
      </c>
      <c r="B24" s="250"/>
      <c r="C24" s="250"/>
      <c r="D24" s="250"/>
      <c r="E24" s="250"/>
      <c r="F24" s="250"/>
      <c r="H24" s="67">
        <v>9</v>
      </c>
      <c r="I24" s="67"/>
      <c r="J24" s="138">
        <v>2430</v>
      </c>
      <c r="K24" s="159"/>
      <c r="L24" s="138">
        <v>2428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00000000000001" customHeight="1" x14ac:dyDescent="0.45">
      <c r="A25" s="43" t="s">
        <v>67</v>
      </c>
      <c r="H25" s="56">
        <v>3</v>
      </c>
      <c r="I25" s="56"/>
      <c r="J25" s="138">
        <v>449289</v>
      </c>
      <c r="K25" s="159"/>
      <c r="L25" s="138">
        <v>469649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00000000000001" customHeight="1" x14ac:dyDescent="0.45">
      <c r="A26" s="43" t="s">
        <v>94</v>
      </c>
      <c r="H26" s="56"/>
      <c r="I26" s="56"/>
      <c r="J26" s="138">
        <v>86834</v>
      </c>
      <c r="K26" s="159"/>
      <c r="L26" s="138">
        <v>87686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00000000000001" customHeight="1" x14ac:dyDescent="0.45">
      <c r="A27" s="43" t="s">
        <v>68</v>
      </c>
      <c r="H27" s="56"/>
      <c r="I27" s="56"/>
      <c r="J27" s="138">
        <v>5873</v>
      </c>
      <c r="K27" s="159"/>
      <c r="L27" s="138">
        <v>5928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00000000000001" customHeight="1" x14ac:dyDescent="0.45">
      <c r="A28" s="43" t="s">
        <v>18</v>
      </c>
      <c r="B28" s="57"/>
      <c r="H28" s="56"/>
      <c r="I28" s="56"/>
      <c r="J28" s="138">
        <v>476</v>
      </c>
      <c r="K28" s="159"/>
      <c r="L28" s="138">
        <v>555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00000000000001" customHeight="1" x14ac:dyDescent="0.45">
      <c r="A29" s="24" t="s">
        <v>25</v>
      </c>
      <c r="H29" s="55"/>
      <c r="I29" s="55"/>
      <c r="J29" s="157">
        <f>SUM(J24:J28)</f>
        <v>544902</v>
      </c>
      <c r="K29" s="160"/>
      <c r="L29" s="157">
        <f>SUM(L24:L28)</f>
        <v>566246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00000000000001" customHeight="1" x14ac:dyDescent="0.45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3">
        <f>J21+J29</f>
        <v>638558</v>
      </c>
      <c r="K31" s="160"/>
      <c r="L31" s="163">
        <f>L21+L29</f>
        <v>641952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00000000000001" customHeight="1" thickTop="1" x14ac:dyDescent="0.45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00000000000001" customHeight="1" x14ac:dyDescent="0.4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4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4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00000000000001" customHeight="1" x14ac:dyDescent="0.45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00000000000001" customHeight="1" x14ac:dyDescent="0.4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25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">
      <c r="A43" s="24" t="str">
        <f>A3</f>
        <v>AS AT SEPTEMBER 30, 2018 AND DECEMBER 31, 2017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52" t="s">
        <v>52</v>
      </c>
      <c r="K47" s="252"/>
      <c r="L47" s="252"/>
      <c r="M47" s="39"/>
      <c r="R47" s="38"/>
      <c r="T47" s="251"/>
      <c r="U47" s="251"/>
      <c r="V47" s="251"/>
    </row>
    <row r="48" spans="1:22" s="40" customFormat="1" ht="18.600000000000001" customHeight="1" x14ac:dyDescent="0.25">
      <c r="J48" s="115" t="str">
        <f>J8</f>
        <v>September 30, 2018</v>
      </c>
      <c r="L48" s="115" t="s">
        <v>116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44" t="s">
        <v>80</v>
      </c>
      <c r="K50" s="115"/>
      <c r="L50" s="217"/>
      <c r="M50" s="218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00000000000001" customHeight="1" x14ac:dyDescent="0.45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399999999999999" customHeight="1" x14ac:dyDescent="0.45">
      <c r="A53" s="43" t="s">
        <v>111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399999999999999" customHeight="1" x14ac:dyDescent="0.45">
      <c r="A54" s="43"/>
      <c r="B54" s="43" t="s">
        <v>104</v>
      </c>
      <c r="G54" s="54"/>
      <c r="H54" s="129"/>
      <c r="I54" s="129"/>
      <c r="J54" s="138">
        <v>34092</v>
      </c>
      <c r="K54" s="159"/>
      <c r="L54" s="138">
        <v>36879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399999999999999" customHeight="1" x14ac:dyDescent="0.45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399999999999999" customHeight="1" x14ac:dyDescent="0.4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473</v>
      </c>
      <c r="K56" s="159"/>
      <c r="L56" s="138">
        <v>637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399999999999999" customHeight="1" x14ac:dyDescent="0.45">
      <c r="A57" s="133" t="s">
        <v>65</v>
      </c>
      <c r="B57" s="36" t="s">
        <v>72</v>
      </c>
      <c r="D57" s="60"/>
      <c r="G57" s="54"/>
      <c r="H57" s="129"/>
      <c r="I57" s="129"/>
      <c r="J57" s="138">
        <v>78535</v>
      </c>
      <c r="K57" s="159"/>
      <c r="L57" s="138">
        <v>69032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399999999999999" customHeight="1" x14ac:dyDescent="0.45">
      <c r="A58" s="43" t="s">
        <v>127</v>
      </c>
      <c r="B58" s="128"/>
      <c r="G58" s="54"/>
      <c r="H58" s="129">
        <v>3</v>
      </c>
      <c r="I58" s="129"/>
      <c r="J58" s="138">
        <v>299</v>
      </c>
      <c r="K58" s="159"/>
      <c r="L58" s="138">
        <v>1389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399999999999999" customHeight="1" x14ac:dyDescent="0.45">
      <c r="A59" s="43" t="s">
        <v>105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399999999999999" customHeight="1" x14ac:dyDescent="0.45">
      <c r="B60" s="43" t="s">
        <v>106</v>
      </c>
      <c r="C60" s="72"/>
      <c r="D60" s="72"/>
      <c r="E60" s="72"/>
      <c r="F60" s="72"/>
      <c r="G60" s="54"/>
      <c r="H60" s="129">
        <v>3</v>
      </c>
      <c r="I60" s="129"/>
      <c r="J60" s="138">
        <v>59625</v>
      </c>
      <c r="K60" s="159"/>
      <c r="L60" s="138">
        <v>49517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399999999999999" customHeight="1" x14ac:dyDescent="0.45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8375</v>
      </c>
      <c r="K61" s="159"/>
      <c r="L61" s="138">
        <v>7563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399999999999999" customHeight="1" x14ac:dyDescent="0.45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181399</v>
      </c>
      <c r="K62" s="172"/>
      <c r="L62" s="169">
        <f>SUM(L53:L61)</f>
        <v>165017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45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399999999999999" customHeight="1" x14ac:dyDescent="0.45">
      <c r="A64" s="24" t="s">
        <v>112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399999999999999" customHeight="1" x14ac:dyDescent="0.45">
      <c r="A65" s="43" t="s">
        <v>44</v>
      </c>
      <c r="B65" s="72"/>
      <c r="C65" s="72"/>
      <c r="D65" s="72"/>
      <c r="E65" s="72"/>
      <c r="F65" s="72"/>
      <c r="G65" s="54"/>
      <c r="H65" s="129"/>
      <c r="I65" s="129"/>
      <c r="J65" s="184">
        <v>4788</v>
      </c>
      <c r="K65" s="159"/>
      <c r="L65" s="184">
        <v>4882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399999999999999" customHeight="1" x14ac:dyDescent="0.45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186187</v>
      </c>
      <c r="K67" s="173"/>
      <c r="L67" s="168">
        <f>L62+L65</f>
        <v>169899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45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45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45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45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45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45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45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45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45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45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45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45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45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8"/>
      <c r="U81" s="229"/>
      <c r="V81" s="228"/>
    </row>
    <row r="82" spans="1:22" s="28" customFormat="1" ht="18" customHeight="1" x14ac:dyDescent="0.45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45">
      <c r="A83" s="23" t="str">
        <f>A43</f>
        <v>AS AT SEPTEMBER 30, 2018 AND DECEMBER 31, 2017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45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45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00000000000001" customHeight="1" x14ac:dyDescent="0.45">
      <c r="J86" s="211"/>
      <c r="K86" s="211"/>
      <c r="L86" s="211"/>
      <c r="M86" s="211"/>
      <c r="T86" s="138"/>
      <c r="U86" s="135"/>
      <c r="V86" s="139"/>
    </row>
    <row r="87" spans="1:22" s="40" customFormat="1" ht="18.600000000000001" customHeight="1" x14ac:dyDescent="0.45">
      <c r="J87" s="252" t="s">
        <v>52</v>
      </c>
      <c r="K87" s="252"/>
      <c r="L87" s="252"/>
      <c r="M87" s="50"/>
      <c r="T87" s="138"/>
      <c r="U87" s="135"/>
      <c r="V87" s="135"/>
    </row>
    <row r="88" spans="1:22" s="40" customFormat="1" ht="18.600000000000001" customHeight="1" x14ac:dyDescent="0.25">
      <c r="J88" s="115" t="str">
        <f>J8</f>
        <v>September 30, 2018</v>
      </c>
      <c r="L88" s="115" t="s">
        <v>116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J90" s="244" t="s">
        <v>80</v>
      </c>
      <c r="K90" s="115"/>
      <c r="L90" s="217"/>
      <c r="M90" s="218"/>
      <c r="R90" s="38"/>
      <c r="T90" s="38"/>
      <c r="U90" s="38"/>
      <c r="V90" s="38"/>
    </row>
    <row r="91" spans="1:22" s="40" customFormat="1" ht="10.5" customHeight="1" x14ac:dyDescent="0.45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45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45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399999999999999" customHeight="1" thickBot="1" x14ac:dyDescent="0.5">
      <c r="A94" s="240" t="s">
        <v>65</v>
      </c>
      <c r="B94" s="36" t="s">
        <v>54</v>
      </c>
      <c r="C94" s="36"/>
      <c r="G94" s="54"/>
      <c r="I94" s="56"/>
      <c r="J94" s="165">
        <v>644000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399999999999999" customHeight="1" thickTop="1" x14ac:dyDescent="0.45">
      <c r="A95" s="132" t="s">
        <v>65</v>
      </c>
      <c r="B95" s="164" t="s">
        <v>19</v>
      </c>
      <c r="C95" s="36"/>
      <c r="D95" s="36"/>
      <c r="G95" s="54"/>
      <c r="I95" s="56"/>
      <c r="J95" s="20">
        <f>SE_7!J24</f>
        <v>460000</v>
      </c>
      <c r="K95" s="173"/>
      <c r="L95" s="166">
        <f>SE_7!J18</f>
        <v>460000</v>
      </c>
      <c r="M95" s="20"/>
      <c r="T95" s="134"/>
      <c r="U95" s="135"/>
      <c r="V95" s="134"/>
    </row>
    <row r="96" spans="1:22" s="40" customFormat="1" ht="18.399999999999999" customHeight="1" x14ac:dyDescent="0.45">
      <c r="A96" s="40" t="s">
        <v>73</v>
      </c>
      <c r="B96" s="164"/>
      <c r="C96" s="36"/>
      <c r="D96" s="36"/>
      <c r="G96" s="54"/>
      <c r="I96" s="56"/>
      <c r="J96" s="20">
        <f>SE_7!L24</f>
        <v>57019</v>
      </c>
      <c r="K96" s="173"/>
      <c r="L96" s="154">
        <f>SE_7!L18</f>
        <v>57019</v>
      </c>
      <c r="M96" s="20"/>
      <c r="T96" s="134"/>
      <c r="U96" s="135"/>
      <c r="V96" s="134"/>
    </row>
    <row r="97" spans="1:22" s="40" customFormat="1" ht="18.399999999999999" customHeight="1" x14ac:dyDescent="0.45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399999999999999" customHeight="1" x14ac:dyDescent="0.45">
      <c r="A98" s="240" t="s">
        <v>65</v>
      </c>
      <c r="B98" s="43" t="s">
        <v>28</v>
      </c>
      <c r="D98" s="36"/>
      <c r="G98" s="54"/>
      <c r="I98" s="56"/>
      <c r="J98" s="20">
        <f>SE_7!N24</f>
        <v>3151</v>
      </c>
      <c r="K98" s="173"/>
      <c r="L98" s="167">
        <f>SE_7!N18</f>
        <v>3151</v>
      </c>
      <c r="M98" s="20"/>
      <c r="T98" s="134"/>
      <c r="U98" s="135"/>
      <c r="V98" s="134"/>
    </row>
    <row r="99" spans="1:22" s="40" customFormat="1" ht="18.399999999999999" customHeight="1" x14ac:dyDescent="0.45">
      <c r="A99" s="132" t="s">
        <v>65</v>
      </c>
      <c r="B99" s="43" t="s">
        <v>99</v>
      </c>
      <c r="D99" s="36"/>
      <c r="G99" s="54"/>
      <c r="I99" s="56"/>
      <c r="J99" s="168">
        <f>SE_7!P24</f>
        <v>-67799</v>
      </c>
      <c r="K99" s="173"/>
      <c r="L99" s="158">
        <f>SE_7!P18</f>
        <v>-48117</v>
      </c>
      <c r="M99" s="20"/>
      <c r="T99" s="134"/>
      <c r="U99" s="135"/>
      <c r="V99" s="134"/>
    </row>
    <row r="100" spans="1:22" s="40" customFormat="1" ht="18.399999999999999" customHeight="1" x14ac:dyDescent="0.45">
      <c r="A100" s="24" t="s">
        <v>120</v>
      </c>
      <c r="B100" s="79"/>
      <c r="F100" s="36"/>
      <c r="G100" s="54"/>
      <c r="I100" s="56"/>
      <c r="J100" s="169">
        <f>SUM(J95:J99)</f>
        <v>452371</v>
      </c>
      <c r="K100" s="173"/>
      <c r="L100" s="169">
        <f>SUM(L95:L99)</f>
        <v>472053</v>
      </c>
      <c r="M100" s="20"/>
      <c r="N100" s="21"/>
      <c r="T100" s="134"/>
      <c r="U100" s="135"/>
      <c r="V100" s="134"/>
    </row>
    <row r="101" spans="1:22" s="40" customFormat="1" ht="18.399999999999999" customHeight="1" x14ac:dyDescent="0.45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399999999999999" customHeight="1" x14ac:dyDescent="0.45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399999999999999" customHeight="1" thickBot="1" x14ac:dyDescent="0.5">
      <c r="B103" s="24" t="s">
        <v>51</v>
      </c>
      <c r="G103" s="54"/>
      <c r="I103" s="56"/>
      <c r="J103" s="165">
        <f>+J67+J100</f>
        <v>638558</v>
      </c>
      <c r="K103" s="173"/>
      <c r="L103" s="165">
        <f>+L67+L100</f>
        <v>641952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399999999999999" customHeight="1" thickTop="1" x14ac:dyDescent="0.4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399999999999999" customHeight="1" x14ac:dyDescent="0.4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399999999999999" customHeight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399999999999999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">
      <c r="J119" s="40"/>
      <c r="K119" s="40"/>
      <c r="L119" s="40"/>
      <c r="T119" s="149"/>
      <c r="U119" s="149"/>
      <c r="V119" s="149"/>
    </row>
    <row r="120" spans="1:22" s="9" customFormat="1" ht="18.600000000000001" customHeight="1" x14ac:dyDescent="0.2">
      <c r="J120" s="40"/>
      <c r="K120" s="40"/>
      <c r="L120" s="40"/>
      <c r="T120" s="149"/>
      <c r="U120" s="149"/>
      <c r="V120" s="149"/>
    </row>
    <row r="121" spans="1:22" s="9" customFormat="1" ht="18.600000000000001" customHeight="1" x14ac:dyDescent="0.2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zoomScale="154" zoomScaleNormal="15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5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</row>
    <row r="3" spans="1:19" s="40" customFormat="1" ht="18" customHeight="1" x14ac:dyDescent="0.25">
      <c r="A3" s="8" t="s">
        <v>148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5" t="s">
        <v>52</v>
      </c>
      <c r="K6" s="255"/>
      <c r="L6" s="25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9" t="s">
        <v>117</v>
      </c>
      <c r="K7" s="75"/>
      <c r="L7" s="219" t="s">
        <v>95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136</v>
      </c>
      <c r="B9" s="80"/>
      <c r="C9" s="78"/>
      <c r="D9" s="78"/>
      <c r="E9" s="78"/>
      <c r="F9" s="78"/>
      <c r="G9" s="78"/>
      <c r="I9" s="63"/>
      <c r="J9" s="138">
        <v>91853</v>
      </c>
      <c r="K9" s="159"/>
      <c r="L9" s="138">
        <v>78948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232</v>
      </c>
      <c r="K10" s="159"/>
      <c r="L10" s="184">
        <v>277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92085</v>
      </c>
      <c r="K11" s="158"/>
      <c r="L11" s="157">
        <f>SUM(L9:L10)</f>
        <v>79225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107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83228</v>
      </c>
      <c r="K14" s="176"/>
      <c r="L14" s="138">
        <v>83660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97</v>
      </c>
      <c r="B15" s="81"/>
      <c r="C15" s="80"/>
      <c r="D15" s="78"/>
      <c r="E15" s="78"/>
      <c r="F15" s="78"/>
      <c r="G15" s="78"/>
      <c r="H15" s="63"/>
      <c r="I15" s="63"/>
      <c r="J15" s="138">
        <v>2747</v>
      </c>
      <c r="K15" s="159"/>
      <c r="L15" s="138">
        <v>2445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6578</v>
      </c>
      <c r="K16" s="159"/>
      <c r="L16" s="138">
        <v>5534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103</v>
      </c>
      <c r="B17" s="189"/>
      <c r="C17" s="80"/>
      <c r="D17" s="78"/>
      <c r="E17" s="78"/>
      <c r="F17" s="78"/>
      <c r="G17" s="78"/>
      <c r="H17" s="56" t="s">
        <v>100</v>
      </c>
      <c r="I17" s="63"/>
      <c r="J17" s="138">
        <v>0</v>
      </c>
      <c r="K17" s="159"/>
      <c r="L17" s="138">
        <v>5</v>
      </c>
      <c r="N17" s="189"/>
      <c r="O17" s="198"/>
      <c r="P17" s="135"/>
      <c r="Q17" s="134"/>
      <c r="R17" s="135"/>
      <c r="S17" s="186"/>
    </row>
    <row r="18" spans="1:19" s="72" customFormat="1" ht="18" customHeight="1" x14ac:dyDescent="0.45">
      <c r="A18" s="43" t="s">
        <v>46</v>
      </c>
      <c r="B18" s="81"/>
      <c r="C18" s="80"/>
      <c r="D18" s="78"/>
      <c r="E18" s="78"/>
      <c r="F18" s="78"/>
      <c r="G18" s="78"/>
      <c r="H18" s="56">
        <v>3</v>
      </c>
      <c r="I18" s="63"/>
      <c r="J18" s="184">
        <v>1376</v>
      </c>
      <c r="K18" s="159"/>
      <c r="L18" s="184">
        <v>1219</v>
      </c>
      <c r="N18" s="135"/>
      <c r="O18" s="198"/>
      <c r="P18" s="135"/>
      <c r="Q18" s="134"/>
      <c r="R18" s="135"/>
      <c r="S18" s="186"/>
    </row>
    <row r="19" spans="1:19" s="72" customFormat="1" ht="18" customHeight="1" x14ac:dyDescent="0.45">
      <c r="A19" s="24" t="s">
        <v>34</v>
      </c>
      <c r="B19" s="82"/>
      <c r="C19" s="80"/>
      <c r="D19" s="83"/>
      <c r="E19" s="83"/>
      <c r="F19" s="83"/>
      <c r="G19" s="84"/>
      <c r="H19" s="85"/>
      <c r="I19" s="77"/>
      <c r="J19" s="157">
        <f>SUM(J14:J18)</f>
        <v>93929</v>
      </c>
      <c r="K19" s="158"/>
      <c r="L19" s="157">
        <f>SUM(L14:L18)</f>
        <v>92863</v>
      </c>
      <c r="N19" s="202"/>
      <c r="O19" s="198"/>
      <c r="P19" s="135"/>
      <c r="Q19" s="134"/>
      <c r="R19" s="135"/>
      <c r="S19" s="134"/>
    </row>
    <row r="20" spans="1:19" s="72" customFormat="1" ht="18" customHeight="1" x14ac:dyDescent="0.45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2"/>
      <c r="O20" s="198"/>
      <c r="P20" s="135"/>
      <c r="Q20" s="134"/>
      <c r="R20" s="135"/>
      <c r="S20" s="134"/>
    </row>
    <row r="21" spans="1:19" s="72" customFormat="1" ht="21.75" x14ac:dyDescent="0.45">
      <c r="A21" s="79" t="s">
        <v>137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-1844</v>
      </c>
      <c r="K21" s="158"/>
      <c r="L21" s="20">
        <f>L11-L19</f>
        <v>-13638</v>
      </c>
      <c r="N21" s="202"/>
      <c r="O21" s="198"/>
      <c r="P21" s="135"/>
      <c r="Q21" s="134"/>
      <c r="R21" s="135"/>
      <c r="S21" s="134"/>
    </row>
    <row r="22" spans="1:19" s="72" customFormat="1" ht="18" customHeight="1" x14ac:dyDescent="0.45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8"/>
      <c r="L22" s="20"/>
      <c r="N22" s="202"/>
      <c r="O22" s="198"/>
      <c r="P22" s="135"/>
      <c r="Q22" s="134"/>
      <c r="R22" s="135"/>
      <c r="S22" s="134"/>
    </row>
    <row r="23" spans="1:19" s="79" customFormat="1" ht="21.75" x14ac:dyDescent="0.45">
      <c r="A23" s="79" t="s">
        <v>139</v>
      </c>
      <c r="B23" s="81"/>
      <c r="C23" s="87"/>
      <c r="D23" s="84"/>
      <c r="E23" s="84"/>
      <c r="F23" s="84"/>
      <c r="G23" s="84"/>
      <c r="H23" s="94"/>
      <c r="J23" s="184">
        <v>-59</v>
      </c>
      <c r="K23" s="159"/>
      <c r="L23" s="184">
        <v>20</v>
      </c>
      <c r="N23" s="202"/>
      <c r="O23" s="198"/>
      <c r="P23" s="135"/>
      <c r="Q23" s="134"/>
      <c r="R23" s="135"/>
      <c r="S23" s="186"/>
    </row>
    <row r="24" spans="1:19" s="72" customFormat="1" ht="18" customHeight="1" x14ac:dyDescent="0.45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2"/>
      <c r="O24" s="198"/>
      <c r="P24" s="135"/>
      <c r="Q24" s="134"/>
      <c r="R24" s="135"/>
      <c r="S24" s="134"/>
    </row>
    <row r="25" spans="1:19" s="72" customFormat="1" ht="21.75" x14ac:dyDescent="0.45">
      <c r="A25" s="24" t="s">
        <v>86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-1785</v>
      </c>
      <c r="K25" s="20"/>
      <c r="L25" s="20">
        <f>L21-L23</f>
        <v>-13658</v>
      </c>
      <c r="N25" s="202"/>
      <c r="O25" s="198"/>
      <c r="P25" s="135"/>
      <c r="Q25" s="134"/>
      <c r="R25" s="135"/>
      <c r="S25" s="134"/>
    </row>
    <row r="26" spans="1:19" s="72" customFormat="1" ht="15" customHeight="1" x14ac:dyDescent="0.45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24" t="s">
        <v>108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113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43" t="s">
        <v>114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15" customHeight="1" x14ac:dyDescent="0.45">
      <c r="A30" s="164" t="s">
        <v>77</v>
      </c>
      <c r="B30" s="43" t="s">
        <v>109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2"/>
      <c r="O30" s="198"/>
      <c r="P30" s="135"/>
      <c r="Q30" s="134"/>
      <c r="R30" s="135"/>
      <c r="S30" s="135"/>
    </row>
    <row r="31" spans="1:19" s="72" customFormat="1" ht="21.75" x14ac:dyDescent="0.45">
      <c r="A31" s="164"/>
      <c r="B31" s="43" t="s">
        <v>110</v>
      </c>
      <c r="C31" s="236"/>
      <c r="D31" s="84"/>
      <c r="E31" s="84"/>
      <c r="F31" s="84"/>
      <c r="G31" s="84"/>
      <c r="H31" s="94"/>
      <c r="I31" s="85"/>
      <c r="J31" s="216">
        <v>171</v>
      </c>
      <c r="K31" s="20"/>
      <c r="L31" s="216">
        <v>162</v>
      </c>
      <c r="N31" s="202"/>
      <c r="O31" s="198"/>
      <c r="P31" s="135"/>
      <c r="Q31" s="193"/>
      <c r="R31" s="135"/>
      <c r="S31" s="193"/>
    </row>
    <row r="32" spans="1:19" s="72" customFormat="1" ht="15" customHeight="1" x14ac:dyDescent="0.45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35"/>
    </row>
    <row r="33" spans="1:19" s="72" customFormat="1" ht="21.75" x14ac:dyDescent="0.45">
      <c r="A33" s="69" t="s">
        <v>98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2"/>
      <c r="O33" s="198"/>
      <c r="P33" s="135"/>
      <c r="Q33" s="134"/>
      <c r="R33" s="135"/>
      <c r="S33" s="140"/>
    </row>
    <row r="34" spans="1:19" s="72" customFormat="1" ht="21" customHeight="1" thickBot="1" x14ac:dyDescent="0.5">
      <c r="A34" s="69" t="s">
        <v>82</v>
      </c>
      <c r="B34" s="82"/>
      <c r="C34" s="87"/>
      <c r="D34" s="84"/>
      <c r="E34" s="84"/>
      <c r="F34" s="84"/>
      <c r="G34" s="84"/>
      <c r="H34" s="85"/>
      <c r="I34" s="85"/>
      <c r="J34" s="165">
        <f>SUM(J25:J31)</f>
        <v>-1614</v>
      </c>
      <c r="K34" s="20"/>
      <c r="L34" s="165">
        <f>SUM(L25:L31)</f>
        <v>-13496</v>
      </c>
      <c r="N34" s="202"/>
      <c r="O34" s="198"/>
      <c r="P34" s="135"/>
      <c r="Q34" s="134"/>
      <c r="R34" s="135"/>
      <c r="S34" s="135"/>
    </row>
    <row r="35" spans="1:19" s="72" customFormat="1" ht="18" customHeight="1" thickTop="1" x14ac:dyDescent="0.45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2"/>
      <c r="O35" s="198"/>
      <c r="P35" s="135"/>
      <c r="Q35" s="142"/>
      <c r="R35" s="141"/>
      <c r="S35" s="142"/>
    </row>
    <row r="36" spans="1:19" s="72" customFormat="1" ht="18" customHeight="1" x14ac:dyDescent="0.45">
      <c r="A36" s="79" t="s">
        <v>88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2"/>
      <c r="O36" s="198"/>
      <c r="P36" s="135"/>
      <c r="Q36" s="142"/>
      <c r="R36" s="141"/>
      <c r="S36" s="142"/>
    </row>
    <row r="37" spans="1:19" s="72" customFormat="1" ht="22.5" thickBot="1" x14ac:dyDescent="0.5">
      <c r="A37" s="214" t="s">
        <v>65</v>
      </c>
      <c r="B37" s="43" t="s">
        <v>87</v>
      </c>
      <c r="C37" s="87"/>
      <c r="D37" s="84"/>
      <c r="E37" s="84"/>
      <c r="F37" s="84"/>
      <c r="G37" s="84"/>
      <c r="H37" s="85"/>
      <c r="I37" s="85"/>
      <c r="J37" s="170">
        <f>J25/460000</f>
        <v>-3.8804347826086956E-3</v>
      </c>
      <c r="K37" s="177"/>
      <c r="L37" s="170">
        <f>L25/460000</f>
        <v>-2.9691304347826086E-2</v>
      </c>
      <c r="N37" s="135"/>
      <c r="O37" s="198"/>
      <c r="P37" s="135"/>
      <c r="Q37" s="134"/>
      <c r="R37" s="135"/>
      <c r="S37" s="135"/>
    </row>
    <row r="38" spans="1:19" s="72" customFormat="1" ht="18" customHeight="1" thickTop="1" x14ac:dyDescent="0.25">
      <c r="A38" s="79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">
      <c r="J98" s="40"/>
      <c r="K98" s="40"/>
      <c r="L98" s="40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zoomScale="154" zoomScaleNormal="15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5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</row>
    <row r="3" spans="1:19" s="40" customFormat="1" ht="18" customHeight="1" x14ac:dyDescent="0.25">
      <c r="A3" s="8" t="s">
        <v>149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5" t="s">
        <v>52</v>
      </c>
      <c r="K6" s="255"/>
      <c r="L6" s="25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9" t="s">
        <v>117</v>
      </c>
      <c r="K7" s="75"/>
      <c r="L7" s="219" t="s">
        <v>95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136</v>
      </c>
      <c r="B9" s="80"/>
      <c r="C9" s="78"/>
      <c r="D9" s="78"/>
      <c r="E9" s="78"/>
      <c r="F9" s="78"/>
      <c r="G9" s="78"/>
      <c r="I9" s="63"/>
      <c r="J9" s="138">
        <v>266235</v>
      </c>
      <c r="K9" s="159"/>
      <c r="L9" s="138">
        <v>230315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895</v>
      </c>
      <c r="K10" s="159"/>
      <c r="L10" s="184">
        <v>1030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267130</v>
      </c>
      <c r="K11" s="158"/>
      <c r="L11" s="157">
        <f>SUM(L9:L10)</f>
        <v>231345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107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254129</v>
      </c>
      <c r="K14" s="176"/>
      <c r="L14" s="138">
        <v>243581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97</v>
      </c>
      <c r="B15" s="81"/>
      <c r="C15" s="80"/>
      <c r="D15" s="78"/>
      <c r="E15" s="78"/>
      <c r="F15" s="78"/>
      <c r="G15" s="78"/>
      <c r="H15" s="63"/>
      <c r="I15" s="63"/>
      <c r="J15" s="138">
        <v>8546</v>
      </c>
      <c r="K15" s="159"/>
      <c r="L15" s="138">
        <v>7363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20815</v>
      </c>
      <c r="K16" s="159"/>
      <c r="L16" s="138">
        <v>17618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103</v>
      </c>
      <c r="B17" s="189"/>
      <c r="C17" s="80"/>
      <c r="D17" s="78"/>
      <c r="E17" s="78"/>
      <c r="F17" s="78"/>
      <c r="G17" s="78"/>
      <c r="H17" s="56" t="s">
        <v>100</v>
      </c>
      <c r="I17" s="63"/>
      <c r="J17" s="138">
        <v>0</v>
      </c>
      <c r="K17" s="159"/>
      <c r="L17" s="138">
        <v>21645</v>
      </c>
      <c r="N17" s="189"/>
      <c r="O17" s="198"/>
      <c r="P17" s="135"/>
      <c r="Q17" s="134"/>
      <c r="R17" s="135"/>
      <c r="S17" s="186"/>
    </row>
    <row r="18" spans="1:19" s="72" customFormat="1" ht="18" customHeight="1" x14ac:dyDescent="0.45">
      <c r="A18" s="43" t="s">
        <v>46</v>
      </c>
      <c r="B18" s="81"/>
      <c r="C18" s="80"/>
      <c r="D18" s="78"/>
      <c r="E18" s="78"/>
      <c r="F18" s="78"/>
      <c r="G18" s="78"/>
      <c r="H18" s="56">
        <v>3</v>
      </c>
      <c r="I18" s="63"/>
      <c r="J18" s="184">
        <v>3910</v>
      </c>
      <c r="K18" s="159"/>
      <c r="L18" s="184">
        <v>2885</v>
      </c>
      <c r="N18" s="135"/>
      <c r="O18" s="198"/>
      <c r="P18" s="135"/>
      <c r="Q18" s="134"/>
      <c r="R18" s="135"/>
      <c r="S18" s="186"/>
    </row>
    <row r="19" spans="1:19" s="72" customFormat="1" ht="18" customHeight="1" x14ac:dyDescent="0.45">
      <c r="A19" s="24" t="s">
        <v>34</v>
      </c>
      <c r="B19" s="82"/>
      <c r="C19" s="80"/>
      <c r="D19" s="83"/>
      <c r="E19" s="83"/>
      <c r="F19" s="83"/>
      <c r="G19" s="84"/>
      <c r="H19" s="85"/>
      <c r="I19" s="77"/>
      <c r="J19" s="157">
        <f>SUM(J14:J18)</f>
        <v>287400</v>
      </c>
      <c r="K19" s="158"/>
      <c r="L19" s="157">
        <f>SUM(L14:L18)</f>
        <v>293092</v>
      </c>
      <c r="N19" s="202"/>
      <c r="O19" s="198"/>
      <c r="P19" s="135"/>
      <c r="Q19" s="134"/>
      <c r="R19" s="135"/>
      <c r="S19" s="134"/>
    </row>
    <row r="20" spans="1:19" s="72" customFormat="1" ht="18" customHeight="1" x14ac:dyDescent="0.45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2"/>
      <c r="O20" s="198"/>
      <c r="P20" s="135"/>
      <c r="Q20" s="134"/>
      <c r="R20" s="135"/>
      <c r="S20" s="134"/>
    </row>
    <row r="21" spans="1:19" s="72" customFormat="1" ht="21.75" x14ac:dyDescent="0.45">
      <c r="A21" s="79" t="s">
        <v>137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-20270</v>
      </c>
      <c r="K21" s="158"/>
      <c r="L21" s="20">
        <f>L11-L19</f>
        <v>-61747</v>
      </c>
      <c r="N21" s="202"/>
      <c r="O21" s="198"/>
      <c r="P21" s="135"/>
      <c r="Q21" s="134"/>
      <c r="R21" s="135"/>
      <c r="S21" s="134"/>
    </row>
    <row r="22" spans="1:19" s="72" customFormat="1" ht="18" customHeight="1" x14ac:dyDescent="0.45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8"/>
      <c r="L22" s="20"/>
      <c r="N22" s="202"/>
      <c r="O22" s="198"/>
      <c r="P22" s="135"/>
      <c r="Q22" s="134"/>
      <c r="R22" s="135"/>
      <c r="S22" s="134"/>
    </row>
    <row r="23" spans="1:19" s="79" customFormat="1" ht="21.75" x14ac:dyDescent="0.45">
      <c r="A23" s="79" t="s">
        <v>139</v>
      </c>
      <c r="B23" s="81"/>
      <c r="C23" s="87"/>
      <c r="D23" s="84"/>
      <c r="E23" s="84"/>
      <c r="F23" s="84"/>
      <c r="G23" s="84"/>
      <c r="H23" s="94"/>
      <c r="J23" s="184">
        <v>-74</v>
      </c>
      <c r="K23" s="159"/>
      <c r="L23" s="184">
        <v>174</v>
      </c>
      <c r="N23" s="202"/>
      <c r="O23" s="198"/>
      <c r="P23" s="135"/>
      <c r="Q23" s="134"/>
      <c r="R23" s="135"/>
      <c r="S23" s="186"/>
    </row>
    <row r="24" spans="1:19" s="72" customFormat="1" ht="18" customHeight="1" x14ac:dyDescent="0.45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2"/>
      <c r="O24" s="198"/>
      <c r="P24" s="135"/>
      <c r="Q24" s="134"/>
      <c r="R24" s="135"/>
      <c r="S24" s="134"/>
    </row>
    <row r="25" spans="1:19" s="72" customFormat="1" ht="21.75" x14ac:dyDescent="0.45">
      <c r="A25" s="24" t="s">
        <v>86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-20196</v>
      </c>
      <c r="K25" s="20"/>
      <c r="L25" s="20">
        <f>L21-L23</f>
        <v>-61921</v>
      </c>
      <c r="N25" s="202"/>
      <c r="O25" s="198"/>
      <c r="P25" s="135"/>
      <c r="Q25" s="134"/>
      <c r="R25" s="135"/>
      <c r="S25" s="134"/>
    </row>
    <row r="26" spans="1:19" s="72" customFormat="1" ht="15" customHeight="1" x14ac:dyDescent="0.45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24" t="s">
        <v>108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113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43" t="s">
        <v>114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15" customHeight="1" x14ac:dyDescent="0.45">
      <c r="A30" s="164" t="s">
        <v>77</v>
      </c>
      <c r="B30" s="43" t="s">
        <v>109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2"/>
      <c r="O30" s="198"/>
      <c r="P30" s="135"/>
      <c r="Q30" s="134"/>
      <c r="R30" s="135"/>
      <c r="S30" s="135"/>
    </row>
    <row r="31" spans="1:19" s="72" customFormat="1" ht="21.75" x14ac:dyDescent="0.45">
      <c r="A31" s="164"/>
      <c r="B31" s="43" t="s">
        <v>110</v>
      </c>
      <c r="C31" s="236"/>
      <c r="D31" s="84"/>
      <c r="E31" s="84"/>
      <c r="F31" s="84"/>
      <c r="G31" s="84"/>
      <c r="H31" s="94"/>
      <c r="I31" s="85"/>
      <c r="J31" s="216">
        <v>514</v>
      </c>
      <c r="K31" s="20"/>
      <c r="L31" s="216">
        <v>486</v>
      </c>
      <c r="N31" s="202"/>
      <c r="O31" s="198"/>
      <c r="P31" s="135"/>
      <c r="Q31" s="248"/>
      <c r="R31" s="135"/>
      <c r="S31" s="248"/>
    </row>
    <row r="32" spans="1:19" s="72" customFormat="1" ht="15" customHeight="1" x14ac:dyDescent="0.45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35"/>
    </row>
    <row r="33" spans="1:19" s="72" customFormat="1" ht="21.75" x14ac:dyDescent="0.45">
      <c r="A33" s="69" t="s">
        <v>98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2"/>
      <c r="O33" s="198"/>
      <c r="P33" s="135"/>
      <c r="Q33" s="134"/>
      <c r="R33" s="135"/>
      <c r="S33" s="140"/>
    </row>
    <row r="34" spans="1:19" s="72" customFormat="1" ht="21" customHeight="1" thickBot="1" x14ac:dyDescent="0.5">
      <c r="A34" s="69" t="s">
        <v>82</v>
      </c>
      <c r="B34" s="82"/>
      <c r="C34" s="87"/>
      <c r="D34" s="84"/>
      <c r="E34" s="84"/>
      <c r="F34" s="84"/>
      <c r="G34" s="84"/>
      <c r="H34" s="85"/>
      <c r="I34" s="85"/>
      <c r="J34" s="165">
        <f>SUM(J25:J31)</f>
        <v>-19682</v>
      </c>
      <c r="K34" s="20"/>
      <c r="L34" s="165">
        <f>SUM(L25:L31)</f>
        <v>-61435</v>
      </c>
      <c r="N34" s="202"/>
      <c r="O34" s="198"/>
      <c r="P34" s="135"/>
      <c r="Q34" s="134"/>
      <c r="R34" s="135"/>
      <c r="S34" s="135"/>
    </row>
    <row r="35" spans="1:19" s="72" customFormat="1" ht="18" customHeight="1" thickTop="1" x14ac:dyDescent="0.45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2"/>
      <c r="O35" s="198"/>
      <c r="P35" s="135"/>
      <c r="Q35" s="142"/>
      <c r="R35" s="141"/>
      <c r="S35" s="142"/>
    </row>
    <row r="36" spans="1:19" s="72" customFormat="1" ht="18" customHeight="1" x14ac:dyDescent="0.45">
      <c r="A36" s="79" t="s">
        <v>88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2"/>
      <c r="O36" s="198"/>
      <c r="P36" s="135"/>
      <c r="Q36" s="142"/>
      <c r="R36" s="141"/>
      <c r="S36" s="142"/>
    </row>
    <row r="37" spans="1:19" s="72" customFormat="1" ht="22.5" thickBot="1" x14ac:dyDescent="0.5">
      <c r="A37" s="214" t="s">
        <v>65</v>
      </c>
      <c r="B37" s="43" t="s">
        <v>87</v>
      </c>
      <c r="C37" s="87"/>
      <c r="D37" s="84"/>
      <c r="E37" s="84"/>
      <c r="F37" s="84"/>
      <c r="G37" s="84"/>
      <c r="H37" s="85"/>
      <c r="I37" s="85"/>
      <c r="J37" s="170">
        <f>J25/460000</f>
        <v>-4.3904347826086959E-2</v>
      </c>
      <c r="K37" s="177"/>
      <c r="L37" s="170">
        <f>L25/460000</f>
        <v>-0.13461086956521739</v>
      </c>
      <c r="N37" s="135"/>
      <c r="O37" s="198"/>
      <c r="P37" s="135"/>
      <c r="Q37" s="134"/>
      <c r="R37" s="135"/>
      <c r="S37" s="135"/>
    </row>
    <row r="38" spans="1:19" s="72" customFormat="1" ht="18" customHeight="1" thickTop="1" x14ac:dyDescent="0.25">
      <c r="A38" s="79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">
      <c r="J98" s="40"/>
      <c r="K98" s="40"/>
      <c r="L98" s="40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zoomScale="135" zoomScaleNormal="135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5" t="s">
        <v>78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5" t="s">
        <v>80</v>
      </c>
    </row>
    <row r="3" spans="1:45" s="98" customFormat="1" ht="18.75" customHeight="1" x14ac:dyDescent="0.25">
      <c r="A3" s="95" t="str">
        <f>PL6M_6!A3</f>
        <v>FOR THE NINE-MONTH PERIODS ENDED SEPTEMBER 30, 2018 AND 2017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56" t="s">
        <v>52</v>
      </c>
      <c r="K5" s="256"/>
      <c r="L5" s="256"/>
      <c r="M5" s="256"/>
      <c r="N5" s="256"/>
      <c r="O5" s="256"/>
      <c r="P5" s="256"/>
      <c r="Q5" s="256"/>
      <c r="R5" s="256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89</v>
      </c>
      <c r="K6" s="117"/>
      <c r="L6" s="117"/>
      <c r="M6" s="117"/>
      <c r="N6" s="257" t="s">
        <v>59</v>
      </c>
      <c r="O6" s="257"/>
      <c r="P6" s="257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07"/>
      <c r="I8" s="109"/>
      <c r="J8" s="235" t="s">
        <v>36</v>
      </c>
      <c r="K8" s="119"/>
      <c r="L8" s="183" t="s">
        <v>74</v>
      </c>
      <c r="M8" s="119"/>
      <c r="N8" s="49" t="s">
        <v>61</v>
      </c>
      <c r="O8" s="120"/>
      <c r="P8" s="49" t="s">
        <v>101</v>
      </c>
      <c r="Q8" s="121"/>
      <c r="R8" s="122" t="s">
        <v>121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20" t="s">
        <v>96</v>
      </c>
      <c r="B10" s="98"/>
      <c r="C10" s="98"/>
      <c r="D10" s="98"/>
      <c r="E10" s="98"/>
      <c r="F10" s="98"/>
      <c r="G10" s="98"/>
      <c r="H10" s="107"/>
      <c r="I10" s="190"/>
      <c r="J10" s="221">
        <v>460000</v>
      </c>
      <c r="K10" s="242"/>
      <c r="L10" s="184">
        <v>57019</v>
      </c>
      <c r="M10" s="242"/>
      <c r="N10" s="221">
        <v>3151</v>
      </c>
      <c r="O10" s="242"/>
      <c r="P10" s="221">
        <v>25411</v>
      </c>
      <c r="Q10" s="138"/>
      <c r="R10" s="221">
        <f>SUM(J10:P10)</f>
        <v>545581</v>
      </c>
    </row>
    <row r="11" spans="1:45" ht="9.75" customHeight="1" x14ac:dyDescent="0.25">
      <c r="A11" s="220"/>
      <c r="B11" s="98"/>
      <c r="C11" s="98"/>
      <c r="D11" s="98"/>
      <c r="E11" s="98"/>
      <c r="F11" s="98"/>
      <c r="G11" s="98"/>
      <c r="H11" s="107"/>
      <c r="I11" s="190"/>
      <c r="J11" s="242"/>
      <c r="K11" s="242"/>
      <c r="L11" s="138"/>
      <c r="M11" s="242"/>
      <c r="N11" s="242"/>
      <c r="O11" s="242"/>
      <c r="P11" s="242"/>
      <c r="Q11" s="138"/>
      <c r="R11" s="242"/>
    </row>
    <row r="12" spans="1:45" ht="18" customHeight="1" x14ac:dyDescent="0.25">
      <c r="A12" s="151" t="s">
        <v>83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2"/>
      <c r="L12" s="64">
        <v>0</v>
      </c>
      <c r="M12" s="242"/>
      <c r="N12" s="64">
        <v>0</v>
      </c>
      <c r="O12" s="242"/>
      <c r="P12" s="242">
        <f>PL6M_6!L25</f>
        <v>-61921</v>
      </c>
      <c r="Q12" s="138"/>
      <c r="R12" s="242">
        <f>SUM(J12:P12)</f>
        <v>-61921</v>
      </c>
    </row>
    <row r="13" spans="1:45" ht="18" customHeight="1" x14ac:dyDescent="0.25">
      <c r="A13" s="151" t="s">
        <v>119</v>
      </c>
      <c r="B13" s="98"/>
      <c r="C13" s="98"/>
      <c r="D13" s="98"/>
      <c r="E13" s="98"/>
      <c r="F13" s="98"/>
      <c r="G13" s="98"/>
      <c r="H13" s="107"/>
      <c r="I13" s="190"/>
      <c r="J13" s="241">
        <v>0</v>
      </c>
      <c r="K13" s="242"/>
      <c r="L13" s="241">
        <v>0</v>
      </c>
      <c r="M13" s="242"/>
      <c r="N13" s="241">
        <v>0</v>
      </c>
      <c r="O13" s="242"/>
      <c r="P13" s="221">
        <f>PL6M_6!L31</f>
        <v>486</v>
      </c>
      <c r="Q13" s="138"/>
      <c r="R13" s="221">
        <f>SUM(J13:P13)</f>
        <v>486</v>
      </c>
    </row>
    <row r="14" spans="1:45" ht="18.75" customHeight="1" x14ac:dyDescent="0.25">
      <c r="A14" s="151" t="s">
        <v>102</v>
      </c>
      <c r="C14" s="116"/>
      <c r="D14" s="116"/>
      <c r="E14" s="116"/>
      <c r="F14" s="116"/>
      <c r="G14" s="116"/>
      <c r="H14" s="100"/>
      <c r="I14" s="190"/>
      <c r="J14" s="241">
        <v>0</v>
      </c>
      <c r="K14" s="205"/>
      <c r="L14" s="241">
        <v>0</v>
      </c>
      <c r="M14" s="205"/>
      <c r="N14" s="241">
        <v>0</v>
      </c>
      <c r="O14" s="205"/>
      <c r="P14" s="241">
        <f>PL6M_6!L34</f>
        <v>-61435</v>
      </c>
      <c r="Q14" s="205"/>
      <c r="R14" s="221">
        <f>SUM(J14:P14)</f>
        <v>-61435</v>
      </c>
    </row>
    <row r="15" spans="1:45" ht="9.75" customHeight="1" x14ac:dyDescent="0.25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2"/>
    </row>
    <row r="16" spans="1:45" ht="19.5" customHeight="1" thickBot="1" x14ac:dyDescent="0.3">
      <c r="A16" s="24" t="s">
        <v>150</v>
      </c>
      <c r="B16" s="98"/>
      <c r="C16" s="98"/>
      <c r="D16" s="98"/>
      <c r="E16" s="98"/>
      <c r="F16" s="98"/>
      <c r="G16" s="98"/>
      <c r="H16" s="100"/>
      <c r="I16" s="223"/>
      <c r="J16" s="215">
        <f>+J14+J10</f>
        <v>460000</v>
      </c>
      <c r="K16" s="222"/>
      <c r="L16" s="215">
        <f>+L14+L10</f>
        <v>57019</v>
      </c>
      <c r="M16" s="222"/>
      <c r="N16" s="215">
        <f>+N14+N10</f>
        <v>3151</v>
      </c>
      <c r="O16" s="222"/>
      <c r="P16" s="215">
        <f>+P14+P10</f>
        <v>-36024</v>
      </c>
      <c r="Q16" s="222"/>
      <c r="R16" s="215">
        <f>+R14+R10</f>
        <v>484146</v>
      </c>
      <c r="T16" s="224"/>
    </row>
    <row r="17" spans="1:20" ht="16.5" customHeight="1" thickTop="1" x14ac:dyDescent="0.25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25">
      <c r="A18" s="220" t="s">
        <v>118</v>
      </c>
      <c r="B18" s="98"/>
      <c r="C18" s="98"/>
      <c r="D18" s="98"/>
      <c r="E18" s="98"/>
      <c r="F18" s="98"/>
      <c r="G18" s="98"/>
      <c r="H18" s="100"/>
      <c r="I18" s="223"/>
      <c r="J18" s="184">
        <v>460000</v>
      </c>
      <c r="K18" s="138"/>
      <c r="L18" s="184">
        <v>57019</v>
      </c>
      <c r="M18" s="138"/>
      <c r="N18" s="184">
        <v>3151</v>
      </c>
      <c r="O18" s="138"/>
      <c r="P18" s="184">
        <v>-48117</v>
      </c>
      <c r="Q18" s="138"/>
      <c r="R18" s="221">
        <f>SUM(J18:P18)</f>
        <v>472053</v>
      </c>
      <c r="T18" s="224"/>
    </row>
    <row r="19" spans="1:20" ht="9.75" customHeight="1" x14ac:dyDescent="0.25">
      <c r="A19" s="220"/>
      <c r="B19" s="98"/>
      <c r="C19" s="98"/>
      <c r="D19" s="98"/>
      <c r="E19" s="98"/>
      <c r="F19" s="98"/>
      <c r="G19" s="98"/>
      <c r="H19" s="100"/>
      <c r="I19" s="223"/>
      <c r="J19" s="138"/>
      <c r="K19" s="138"/>
      <c r="L19" s="138"/>
      <c r="M19" s="138"/>
      <c r="N19" s="138"/>
      <c r="O19" s="138"/>
      <c r="P19" s="138"/>
      <c r="Q19" s="138"/>
      <c r="R19" s="242"/>
      <c r="T19" s="224"/>
    </row>
    <row r="20" spans="1:20" ht="18" customHeight="1" x14ac:dyDescent="0.25">
      <c r="A20" s="151" t="s">
        <v>83</v>
      </c>
      <c r="B20" s="98"/>
      <c r="C20" s="98"/>
      <c r="D20" s="98"/>
      <c r="E20" s="98"/>
      <c r="F20" s="98"/>
      <c r="G20" s="98"/>
      <c r="H20" s="107"/>
      <c r="I20" s="190"/>
      <c r="J20" s="64">
        <v>0</v>
      </c>
      <c r="K20" s="242"/>
      <c r="L20" s="64">
        <v>0</v>
      </c>
      <c r="M20" s="242"/>
      <c r="N20" s="64">
        <v>0</v>
      </c>
      <c r="O20" s="242"/>
      <c r="P20" s="242">
        <f>PL6M_6!J25</f>
        <v>-20196</v>
      </c>
      <c r="Q20" s="138"/>
      <c r="R20" s="242">
        <f>SUM(J20:P20)</f>
        <v>-20196</v>
      </c>
    </row>
    <row r="21" spans="1:20" ht="18" customHeight="1" x14ac:dyDescent="0.25">
      <c r="A21" s="151" t="s">
        <v>119</v>
      </c>
      <c r="B21" s="98"/>
      <c r="C21" s="98"/>
      <c r="D21" s="98"/>
      <c r="E21" s="98"/>
      <c r="F21" s="98"/>
      <c r="G21" s="98"/>
      <c r="H21" s="107"/>
      <c r="I21" s="190"/>
      <c r="J21" s="241">
        <v>0</v>
      </c>
      <c r="K21" s="242"/>
      <c r="L21" s="241">
        <v>0</v>
      </c>
      <c r="M21" s="242"/>
      <c r="N21" s="241">
        <v>0</v>
      </c>
      <c r="O21" s="242"/>
      <c r="P21" s="241">
        <f>PL6M_6!J31</f>
        <v>514</v>
      </c>
      <c r="Q21" s="138"/>
      <c r="R21" s="241">
        <f>SUM(J21:P21)</f>
        <v>514</v>
      </c>
    </row>
    <row r="22" spans="1:20" ht="18.75" customHeight="1" x14ac:dyDescent="0.25">
      <c r="A22" s="151" t="s">
        <v>102</v>
      </c>
      <c r="C22" s="116"/>
      <c r="D22" s="116"/>
      <c r="E22" s="116"/>
      <c r="F22" s="116"/>
      <c r="G22" s="116"/>
      <c r="H22" s="100"/>
      <c r="I22" s="190"/>
      <c r="J22" s="241">
        <v>0</v>
      </c>
      <c r="K22" s="205"/>
      <c r="L22" s="241">
        <v>0</v>
      </c>
      <c r="M22" s="205"/>
      <c r="N22" s="241">
        <v>0</v>
      </c>
      <c r="O22" s="205"/>
      <c r="P22" s="241">
        <f>SUM(P20:P21)</f>
        <v>-19682</v>
      </c>
      <c r="Q22" s="205"/>
      <c r="R22" s="221">
        <f>SUM(J22:P22)</f>
        <v>-19682</v>
      </c>
    </row>
    <row r="23" spans="1:20" ht="9.75" customHeight="1" x14ac:dyDescent="0.25">
      <c r="A23" s="151"/>
      <c r="C23" s="116"/>
      <c r="D23" s="116"/>
      <c r="E23" s="116"/>
      <c r="F23" s="116"/>
      <c r="G23" s="116"/>
      <c r="H23" s="100"/>
      <c r="I23" s="190"/>
      <c r="J23" s="64"/>
      <c r="K23" s="205"/>
      <c r="L23" s="64"/>
      <c r="M23" s="205"/>
      <c r="N23" s="64"/>
      <c r="O23" s="205"/>
      <c r="P23" s="64"/>
      <c r="Q23" s="205"/>
      <c r="R23" s="242"/>
    </row>
    <row r="24" spans="1:20" ht="19.5" customHeight="1" thickBot="1" x14ac:dyDescent="0.3">
      <c r="A24" s="24" t="s">
        <v>151</v>
      </c>
      <c r="B24" s="98"/>
      <c r="C24" s="98"/>
      <c r="D24" s="98"/>
      <c r="E24" s="98"/>
      <c r="F24" s="98"/>
      <c r="G24" s="98"/>
      <c r="H24" s="107"/>
      <c r="I24" s="110"/>
      <c r="J24" s="215">
        <f>+J18+J22</f>
        <v>460000</v>
      </c>
      <c r="K24" s="138"/>
      <c r="L24" s="215">
        <f>+L18+L22</f>
        <v>57019</v>
      </c>
      <c r="M24" s="138"/>
      <c r="N24" s="215">
        <f>+N18+N22</f>
        <v>3151</v>
      </c>
      <c r="O24" s="138"/>
      <c r="P24" s="215">
        <f>+P18+P22</f>
        <v>-67799</v>
      </c>
      <c r="Q24" s="138"/>
      <c r="R24" s="215">
        <f>+R18+R22</f>
        <v>452371</v>
      </c>
    </row>
    <row r="25" spans="1:20" ht="15.95" customHeight="1" thickTop="1" x14ac:dyDescent="0.2">
      <c r="A25" s="17"/>
      <c r="H25" s="107"/>
      <c r="I25" s="110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5.95" customHeight="1" x14ac:dyDescent="0.2">
      <c r="H26" s="107"/>
      <c r="I26" s="5"/>
      <c r="J26" s="5"/>
      <c r="K26" s="5"/>
      <c r="L26" s="5"/>
      <c r="M26" s="5"/>
      <c r="N26" s="107"/>
      <c r="O26" s="5"/>
      <c r="Q26" s="5"/>
    </row>
    <row r="27" spans="1:20" ht="15.95" customHeight="1" x14ac:dyDescent="0.25">
      <c r="Q27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5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PL6M_6!A3</f>
        <v>FOR THE NINE-MONTH PERIODS ENDED SEPTEMBER 30, 2018 AND 2017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55" t="s">
        <v>52</v>
      </c>
      <c r="K5" s="255"/>
      <c r="L5" s="255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H6" s="150" t="s">
        <v>10</v>
      </c>
      <c r="I6" s="74"/>
      <c r="J6" s="150" t="str">
        <f>PL3M_5!J7</f>
        <v>2018</v>
      </c>
      <c r="K6" s="75"/>
      <c r="L6" s="150" t="str">
        <f>PL3M_5!L7</f>
        <v>2017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H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45">
      <c r="A8" s="80" t="s">
        <v>83</v>
      </c>
      <c r="B8" s="123"/>
      <c r="D8" s="123"/>
      <c r="E8" s="123"/>
      <c r="F8" s="123"/>
      <c r="G8" s="123"/>
      <c r="H8" s="125"/>
      <c r="I8" s="39"/>
      <c r="J8" s="152">
        <f>PL6M_6!J25</f>
        <v>-20196</v>
      </c>
      <c r="K8" s="152"/>
      <c r="L8" s="152">
        <f>PL6M_6!L25</f>
        <v>-61921</v>
      </c>
      <c r="S8" s="209"/>
      <c r="T8" s="209"/>
      <c r="U8" s="135"/>
      <c r="V8" s="134"/>
      <c r="W8" s="134"/>
      <c r="X8" s="134"/>
    </row>
    <row r="9" spans="1:24" s="40" customFormat="1" ht="18" customHeight="1" x14ac:dyDescent="0.45">
      <c r="A9" s="124" t="s">
        <v>90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45">
      <c r="A10" s="124"/>
      <c r="B10" s="80" t="s">
        <v>122</v>
      </c>
      <c r="D10" s="83"/>
      <c r="E10" s="83"/>
      <c r="F10" s="83"/>
      <c r="G10" s="84"/>
      <c r="H10" s="84"/>
      <c r="I10" s="91"/>
      <c r="J10" s="153">
        <v>349</v>
      </c>
      <c r="K10" s="153"/>
      <c r="L10" s="153">
        <v>245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45">
      <c r="A11" s="124"/>
      <c r="B11" s="151" t="s">
        <v>129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45">
      <c r="A12" s="124"/>
      <c r="B12" s="151" t="s">
        <v>70</v>
      </c>
      <c r="C12" s="151" t="s">
        <v>130</v>
      </c>
      <c r="E12" s="151"/>
      <c r="F12" s="83"/>
      <c r="G12" s="84"/>
      <c r="H12" s="84"/>
      <c r="I12" s="91"/>
      <c r="J12" s="138">
        <v>-430</v>
      </c>
      <c r="K12" s="156"/>
      <c r="L12" s="138">
        <v>946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45">
      <c r="A13" s="83"/>
      <c r="B13" s="151" t="s">
        <v>128</v>
      </c>
      <c r="D13" s="83"/>
      <c r="E13" s="83"/>
      <c r="F13" s="83"/>
      <c r="G13" s="84"/>
      <c r="H13" s="84"/>
      <c r="I13" s="91"/>
      <c r="J13" s="138">
        <v>31178</v>
      </c>
      <c r="K13" s="156"/>
      <c r="L13" s="138">
        <v>31468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45">
      <c r="A14" s="83"/>
      <c r="B14" s="151" t="s">
        <v>143</v>
      </c>
      <c r="D14" s="83"/>
      <c r="E14" s="83"/>
      <c r="F14" s="83"/>
      <c r="G14" s="84"/>
      <c r="H14" s="84"/>
      <c r="I14" s="91"/>
      <c r="J14" s="138">
        <v>2794</v>
      </c>
      <c r="K14" s="156"/>
      <c r="L14" s="138">
        <v>890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45">
      <c r="A15" s="83"/>
      <c r="B15" s="151" t="s">
        <v>153</v>
      </c>
      <c r="D15" s="83"/>
      <c r="E15" s="83"/>
      <c r="F15" s="83"/>
      <c r="G15" s="84"/>
      <c r="H15" s="84"/>
      <c r="I15" s="91"/>
      <c r="J15" s="138">
        <v>-70</v>
      </c>
      <c r="K15" s="156"/>
      <c r="L15" s="138">
        <v>8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45">
      <c r="A16" s="83"/>
      <c r="B16" s="80" t="s">
        <v>124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45">
      <c r="A17" s="83"/>
      <c r="B17" s="80"/>
      <c r="C17" s="40" t="s">
        <v>125</v>
      </c>
      <c r="D17" s="83"/>
      <c r="E17" s="83"/>
      <c r="F17" s="83"/>
      <c r="G17" s="84"/>
      <c r="H17" s="84"/>
      <c r="I17" s="91"/>
      <c r="J17" s="138">
        <v>227</v>
      </c>
      <c r="K17" s="156"/>
      <c r="L17" s="138">
        <v>0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45">
      <c r="A18" s="83"/>
      <c r="B18" s="80" t="s">
        <v>131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45">
      <c r="A19" s="83"/>
      <c r="B19" s="80"/>
      <c r="C19" s="80" t="s">
        <v>132</v>
      </c>
      <c r="D19" s="83"/>
      <c r="E19" s="83"/>
      <c r="F19" s="83"/>
      <c r="G19" s="84"/>
      <c r="H19" s="84"/>
      <c r="I19" s="91"/>
      <c r="J19" s="138">
        <v>-69</v>
      </c>
      <c r="K19" s="156"/>
      <c r="L19" s="138">
        <v>0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45">
      <c r="A20" s="83"/>
      <c r="B20" s="151" t="s">
        <v>103</v>
      </c>
      <c r="D20" s="83"/>
      <c r="E20" s="83"/>
      <c r="F20" s="83"/>
      <c r="G20" s="84"/>
      <c r="H20" s="247" t="s">
        <v>100</v>
      </c>
      <c r="I20" s="91"/>
      <c r="J20" s="138">
        <v>0</v>
      </c>
      <c r="K20" s="156"/>
      <c r="L20" s="138">
        <v>21645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45">
      <c r="A21" s="83"/>
      <c r="B21" s="151" t="s">
        <v>45</v>
      </c>
      <c r="D21" s="83"/>
      <c r="E21" s="83"/>
      <c r="F21" s="83"/>
      <c r="G21" s="84"/>
      <c r="H21" s="84"/>
      <c r="I21" s="91"/>
      <c r="J21" s="138">
        <v>549</v>
      </c>
      <c r="K21" s="156"/>
      <c r="L21" s="138">
        <v>533</v>
      </c>
      <c r="P21" s="90"/>
      <c r="S21" s="209"/>
      <c r="T21" s="209"/>
      <c r="U21" s="135"/>
      <c r="V21" s="134"/>
      <c r="W21" s="134"/>
      <c r="X21" s="134"/>
    </row>
    <row r="22" spans="1:24" s="40" customFormat="1" ht="18" customHeight="1" x14ac:dyDescent="0.45">
      <c r="A22" s="84"/>
      <c r="B22" s="151" t="s">
        <v>22</v>
      </c>
      <c r="D22" s="84"/>
      <c r="E22" s="84"/>
      <c r="F22" s="84"/>
      <c r="G22" s="84"/>
      <c r="H22" s="84"/>
      <c r="I22" s="91"/>
      <c r="J22" s="138">
        <v>-12</v>
      </c>
      <c r="K22" s="156"/>
      <c r="L22" s="138">
        <v>-6</v>
      </c>
      <c r="P22" s="91"/>
      <c r="S22" s="209"/>
      <c r="T22" s="209"/>
      <c r="U22" s="135"/>
      <c r="V22" s="134"/>
      <c r="W22" s="134"/>
      <c r="X22" s="134"/>
    </row>
    <row r="23" spans="1:24" s="40" customFormat="1" ht="18" customHeight="1" x14ac:dyDescent="0.45">
      <c r="A23" s="84"/>
      <c r="B23" s="151" t="s">
        <v>38</v>
      </c>
      <c r="D23" s="84"/>
      <c r="E23" s="84"/>
      <c r="F23" s="84"/>
      <c r="G23" s="84"/>
      <c r="H23" s="84"/>
      <c r="I23" s="91"/>
      <c r="J23" s="138">
        <v>3910</v>
      </c>
      <c r="K23" s="156"/>
      <c r="L23" s="138">
        <v>2885</v>
      </c>
      <c r="P23" s="91"/>
      <c r="Q23" s="189"/>
      <c r="R23" s="81"/>
      <c r="S23" s="209"/>
      <c r="T23" s="209"/>
      <c r="U23" s="135"/>
      <c r="V23" s="134"/>
      <c r="W23" s="134"/>
      <c r="X23" s="134"/>
    </row>
    <row r="24" spans="1:24" s="40" customFormat="1" ht="18" customHeight="1" x14ac:dyDescent="0.45">
      <c r="A24" s="84"/>
      <c r="B24" s="80" t="s">
        <v>138</v>
      </c>
      <c r="D24" s="84"/>
      <c r="E24" s="84"/>
      <c r="F24" s="84"/>
      <c r="G24" s="84"/>
      <c r="H24" s="84"/>
      <c r="I24" s="91"/>
      <c r="J24" s="138">
        <v>-74</v>
      </c>
      <c r="K24" s="156"/>
      <c r="L24" s="138">
        <v>174</v>
      </c>
      <c r="P24" s="91"/>
      <c r="Q24" s="239"/>
      <c r="R24" s="189"/>
      <c r="S24" s="199"/>
      <c r="T24" s="199"/>
      <c r="U24" s="135"/>
      <c r="V24" s="193"/>
      <c r="W24" s="134"/>
      <c r="X24" s="134"/>
    </row>
    <row r="25" spans="1:24" s="40" customFormat="1" ht="18" customHeight="1" x14ac:dyDescent="0.45">
      <c r="A25" s="80"/>
      <c r="B25" s="87"/>
      <c r="D25" s="84"/>
      <c r="E25" s="84"/>
      <c r="F25" s="84"/>
      <c r="G25" s="84"/>
      <c r="H25" s="84"/>
      <c r="I25" s="91"/>
      <c r="J25" s="238">
        <f>SUM(J8:J24)</f>
        <v>18156</v>
      </c>
      <c r="K25" s="154"/>
      <c r="L25" s="238">
        <f>SUM(L8:L24)</f>
        <v>-3133</v>
      </c>
      <c r="S25" s="208"/>
      <c r="T25" s="209"/>
      <c r="U25" s="135"/>
      <c r="V25" s="134"/>
      <c r="W25" s="134"/>
      <c r="X25" s="134"/>
    </row>
    <row r="26" spans="1:24" s="40" customFormat="1" ht="18" customHeight="1" x14ac:dyDescent="0.45">
      <c r="A26" s="79" t="s">
        <v>69</v>
      </c>
      <c r="D26" s="84"/>
      <c r="F26" s="84"/>
      <c r="G26" s="84"/>
      <c r="H26" s="84"/>
      <c r="I26" s="91"/>
      <c r="J26" s="153"/>
      <c r="K26" s="154"/>
      <c r="L26" s="153"/>
      <c r="S26" s="208"/>
      <c r="T26" s="209"/>
      <c r="U26" s="135"/>
      <c r="V26" s="134"/>
      <c r="W26" s="134"/>
      <c r="X26" s="134"/>
    </row>
    <row r="27" spans="1:24" s="40" customFormat="1" ht="18" customHeight="1" x14ac:dyDescent="0.45">
      <c r="B27" s="79" t="s">
        <v>12</v>
      </c>
      <c r="D27" s="84"/>
      <c r="F27" s="84"/>
      <c r="G27" s="84"/>
      <c r="H27" s="84"/>
      <c r="I27" s="91"/>
      <c r="J27" s="153"/>
      <c r="K27" s="154"/>
      <c r="L27" s="153"/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45">
      <c r="B28" s="80" t="s">
        <v>21</v>
      </c>
      <c r="D28" s="84"/>
      <c r="F28" s="84"/>
      <c r="G28" s="84"/>
      <c r="H28" s="84"/>
      <c r="I28" s="91"/>
      <c r="J28" s="138">
        <v>-14796</v>
      </c>
      <c r="K28" s="156"/>
      <c r="L28" s="138">
        <v>-801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45">
      <c r="B29" s="161" t="s">
        <v>126</v>
      </c>
      <c r="D29" s="84"/>
      <c r="F29" s="84"/>
      <c r="G29" s="84"/>
      <c r="H29" s="84"/>
      <c r="I29" s="91"/>
      <c r="J29" s="138">
        <v>-5</v>
      </c>
      <c r="K29" s="156"/>
      <c r="L29" s="138">
        <v>-32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45">
      <c r="B30" s="80" t="s">
        <v>13</v>
      </c>
      <c r="D30" s="84"/>
      <c r="F30" s="84"/>
      <c r="G30" s="84"/>
      <c r="H30" s="84"/>
      <c r="I30" s="91"/>
      <c r="J30" s="138">
        <v>-1580</v>
      </c>
      <c r="K30" s="156"/>
      <c r="L30" s="138">
        <v>1626</v>
      </c>
      <c r="P30" s="57"/>
      <c r="S30" s="209"/>
      <c r="T30" s="209"/>
      <c r="U30" s="135"/>
      <c r="V30" s="134"/>
      <c r="W30" s="134"/>
      <c r="X30" s="134"/>
    </row>
    <row r="31" spans="1:24" s="40" customFormat="1" ht="18" customHeight="1" x14ac:dyDescent="0.45">
      <c r="B31" s="80" t="s">
        <v>3</v>
      </c>
      <c r="D31" s="84"/>
      <c r="F31" s="84"/>
      <c r="G31" s="84"/>
      <c r="H31" s="84"/>
      <c r="I31" s="91"/>
      <c r="J31" s="138">
        <v>-1668</v>
      </c>
      <c r="K31" s="156"/>
      <c r="L31" s="138">
        <v>-1781</v>
      </c>
      <c r="S31" s="135"/>
      <c r="T31" s="209"/>
      <c r="U31" s="135"/>
      <c r="V31" s="134"/>
      <c r="W31" s="134"/>
      <c r="X31" s="134"/>
    </row>
    <row r="32" spans="1:24" s="40" customFormat="1" ht="18" customHeight="1" x14ac:dyDescent="0.45">
      <c r="B32" s="80" t="s">
        <v>93</v>
      </c>
      <c r="D32" s="84"/>
      <c r="F32" s="84"/>
      <c r="G32" s="84"/>
      <c r="H32" s="84"/>
      <c r="I32" s="91"/>
      <c r="J32" s="138">
        <v>-2</v>
      </c>
      <c r="K32" s="156"/>
      <c r="L32" s="138">
        <v>1</v>
      </c>
      <c r="S32" s="135"/>
      <c r="T32" s="209"/>
      <c r="U32" s="135"/>
      <c r="V32" s="134"/>
      <c r="W32" s="134"/>
      <c r="X32" s="134"/>
    </row>
    <row r="33" spans="1:24" s="40" customFormat="1" ht="18" customHeight="1" x14ac:dyDescent="0.45">
      <c r="B33" s="79" t="s">
        <v>29</v>
      </c>
      <c r="D33" s="83"/>
      <c r="F33" s="83"/>
      <c r="G33" s="83"/>
      <c r="H33" s="83"/>
      <c r="I33" s="91"/>
      <c r="J33" s="138"/>
      <c r="K33" s="156"/>
      <c r="L33" s="138"/>
      <c r="S33" s="209"/>
      <c r="T33" s="209"/>
      <c r="U33" s="135"/>
      <c r="V33" s="134"/>
      <c r="W33" s="134"/>
      <c r="X33" s="134"/>
    </row>
    <row r="34" spans="1:24" s="65" customFormat="1" ht="18" customHeight="1" x14ac:dyDescent="0.45">
      <c r="B34" s="80" t="s">
        <v>20</v>
      </c>
      <c r="D34" s="84"/>
      <c r="F34" s="84"/>
      <c r="G34" s="84"/>
      <c r="H34" s="84"/>
      <c r="I34" s="90"/>
      <c r="J34" s="138">
        <v>9409</v>
      </c>
      <c r="K34" s="156"/>
      <c r="L34" s="138">
        <v>9157</v>
      </c>
      <c r="S34" s="135"/>
      <c r="T34" s="209"/>
      <c r="U34" s="135"/>
      <c r="V34" s="134"/>
      <c r="W34" s="134"/>
      <c r="X34" s="134"/>
    </row>
    <row r="35" spans="1:24" s="65" customFormat="1" ht="18" customHeight="1" x14ac:dyDescent="0.45">
      <c r="B35" s="151" t="s">
        <v>127</v>
      </c>
      <c r="D35" s="84"/>
      <c r="F35" s="84"/>
      <c r="G35" s="84"/>
      <c r="H35" s="84"/>
      <c r="I35" s="90"/>
      <c r="J35" s="138">
        <v>-1090</v>
      </c>
      <c r="K35" s="156"/>
      <c r="L35" s="138">
        <v>-1286</v>
      </c>
      <c r="S35" s="209"/>
      <c r="T35" s="209"/>
      <c r="U35" s="135"/>
      <c r="V35" s="134"/>
      <c r="W35" s="134"/>
      <c r="X35" s="134"/>
    </row>
    <row r="36" spans="1:24" s="40" customFormat="1" ht="18" customHeight="1" x14ac:dyDescent="0.45">
      <c r="B36" s="80" t="s">
        <v>40</v>
      </c>
      <c r="D36" s="84"/>
      <c r="F36" s="84"/>
      <c r="G36" s="84"/>
      <c r="H36" s="84"/>
      <c r="I36" s="91"/>
      <c r="J36" s="184">
        <v>660</v>
      </c>
      <c r="K36" s="156"/>
      <c r="L36" s="184">
        <v>-593</v>
      </c>
      <c r="S36" s="209"/>
      <c r="T36" s="208"/>
      <c r="U36" s="135"/>
      <c r="V36" s="193"/>
      <c r="W36" s="134"/>
      <c r="X36" s="134"/>
    </row>
    <row r="37" spans="1:24" s="40" customFormat="1" ht="18" customHeight="1" x14ac:dyDescent="0.5">
      <c r="A37" s="80" t="s">
        <v>140</v>
      </c>
      <c r="D37" s="84"/>
      <c r="F37" s="84"/>
      <c r="G37" s="84"/>
      <c r="H37" s="84"/>
      <c r="I37" s="91"/>
      <c r="J37" s="156">
        <f>SUM(J25:J36)</f>
        <v>9084</v>
      </c>
      <c r="K37" s="156"/>
      <c r="L37" s="156">
        <f>SUM(L25:L36)</f>
        <v>3158</v>
      </c>
      <c r="S37" s="207"/>
      <c r="T37" s="207"/>
      <c r="U37" s="135"/>
      <c r="V37" s="206"/>
      <c r="W37" s="135"/>
      <c r="X37" s="139"/>
    </row>
    <row r="38" spans="1:24" s="40" customFormat="1" ht="18" customHeight="1" x14ac:dyDescent="0.5">
      <c r="A38" s="80" t="s">
        <v>75</v>
      </c>
      <c r="D38" s="84"/>
      <c r="F38" s="84"/>
      <c r="G38" s="84"/>
      <c r="H38" s="84"/>
      <c r="I38" s="91"/>
      <c r="J38" s="156">
        <v>0</v>
      </c>
      <c r="K38" s="156"/>
      <c r="L38" s="156">
        <v>0</v>
      </c>
      <c r="S38" s="207"/>
      <c r="T38" s="207"/>
      <c r="U38" s="135"/>
      <c r="V38" s="206"/>
      <c r="W38" s="135"/>
      <c r="X38" s="139"/>
    </row>
    <row r="39" spans="1:24" s="40" customFormat="1" ht="18" customHeight="1" x14ac:dyDescent="0.5">
      <c r="A39" s="79" t="s">
        <v>141</v>
      </c>
      <c r="B39" s="79"/>
      <c r="C39" s="87"/>
      <c r="D39" s="84"/>
      <c r="E39" s="84"/>
      <c r="F39" s="84"/>
      <c r="G39" s="84"/>
      <c r="H39" s="84"/>
      <c r="I39" s="91"/>
      <c r="J39" s="157">
        <f>SUM(J37:J38)</f>
        <v>9084</v>
      </c>
      <c r="K39" s="156"/>
      <c r="L39" s="157">
        <f>SUM(L37:L38)</f>
        <v>3158</v>
      </c>
      <c r="P39" s="61"/>
      <c r="S39" s="207"/>
      <c r="T39" s="207"/>
      <c r="U39" s="135"/>
      <c r="V39" s="206"/>
      <c r="W39" s="135"/>
      <c r="X39" s="135"/>
    </row>
    <row r="40" spans="1:24" s="40" customFormat="1" ht="10.5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40" customFormat="1" ht="18" customHeight="1" x14ac:dyDescent="0.45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58"/>
      <c r="L43" s="36"/>
      <c r="S43" s="135"/>
      <c r="T43" s="135"/>
      <c r="U43" s="135"/>
      <c r="V43" s="206"/>
      <c r="W43" s="135"/>
      <c r="X43" s="135"/>
    </row>
    <row r="44" spans="1:24" s="36" customFormat="1" ht="18" customHeight="1" x14ac:dyDescent="0.2">
      <c r="A44" s="24" t="str">
        <f>'BS_2,3,4'!A1</f>
        <v>SMART CONCRETE PUBLIC COMPANY LIMITED</v>
      </c>
      <c r="B44" s="230"/>
      <c r="C44" s="231"/>
      <c r="D44" s="230"/>
      <c r="E44" s="230"/>
      <c r="F44" s="230"/>
      <c r="G44" s="230"/>
      <c r="H44" s="34"/>
      <c r="I44" s="34"/>
      <c r="J44" s="20"/>
      <c r="K44" s="35"/>
      <c r="L44" s="232" t="s">
        <v>78</v>
      </c>
      <c r="S44" s="233"/>
      <c r="T44" s="233"/>
      <c r="U44" s="229"/>
      <c r="V44" s="228"/>
      <c r="W44" s="228"/>
      <c r="X44" s="234"/>
    </row>
    <row r="45" spans="1:24" s="40" customFormat="1" ht="18" customHeight="1" x14ac:dyDescent="0.45">
      <c r="A45" s="44" t="s">
        <v>14</v>
      </c>
      <c r="B45" s="38"/>
      <c r="C45" s="38"/>
      <c r="D45" s="38"/>
      <c r="E45" s="38"/>
      <c r="F45" s="38"/>
      <c r="G45" s="39"/>
      <c r="H45" s="34"/>
      <c r="I45" s="34"/>
      <c r="J45" s="20"/>
      <c r="K45" s="35"/>
      <c r="L45" s="232" t="s">
        <v>80</v>
      </c>
      <c r="S45" s="209"/>
      <c r="T45" s="209"/>
      <c r="U45" s="135"/>
      <c r="V45" s="134"/>
      <c r="W45" s="134"/>
      <c r="X45" s="193"/>
    </row>
    <row r="46" spans="1:24" s="40" customFormat="1" ht="18" customHeight="1" x14ac:dyDescent="0.45">
      <c r="A46" s="45" t="str">
        <f>A3</f>
        <v>FOR THE NINE-MONTH PERIODS ENDED SEPTEMBER 30, 2018 AND 2017</v>
      </c>
      <c r="B46" s="32"/>
      <c r="C46" s="38"/>
      <c r="D46" s="38"/>
      <c r="E46" s="38"/>
      <c r="F46" s="38"/>
      <c r="G46" s="39"/>
      <c r="H46" s="41"/>
      <c r="I46" s="34"/>
      <c r="J46" s="20"/>
      <c r="K46" s="35"/>
      <c r="L46" s="131"/>
      <c r="S46" s="209"/>
      <c r="T46" s="209"/>
      <c r="U46" s="135"/>
      <c r="V46" s="134"/>
      <c r="W46" s="134"/>
      <c r="X46" s="134"/>
    </row>
    <row r="47" spans="1:24" s="40" customFormat="1" ht="15.75" customHeight="1" x14ac:dyDescent="0.45">
      <c r="I47" s="41"/>
      <c r="J47" s="21"/>
      <c r="K47" s="42"/>
      <c r="L47" s="21"/>
      <c r="M47" s="38"/>
      <c r="S47" s="209"/>
      <c r="T47" s="209"/>
      <c r="U47" s="135"/>
      <c r="V47" s="134"/>
      <c r="W47" s="134"/>
      <c r="X47" s="134"/>
    </row>
    <row r="48" spans="1:24" s="40" customFormat="1" ht="18.600000000000001" customHeight="1" x14ac:dyDescent="0.45">
      <c r="A48" s="144"/>
      <c r="B48" s="144"/>
      <c r="C48" s="144"/>
      <c r="D48" s="144"/>
      <c r="E48" s="144"/>
      <c r="F48" s="144"/>
      <c r="G48" s="144"/>
      <c r="H48" s="72"/>
      <c r="J48" s="252" t="s">
        <v>52</v>
      </c>
      <c r="K48" s="252"/>
      <c r="L48" s="252"/>
      <c r="S48" s="208"/>
      <c r="T48" s="208"/>
      <c r="U48" s="135"/>
      <c r="V48" s="134"/>
      <c r="W48" s="134"/>
      <c r="X48" s="134"/>
    </row>
    <row r="49" spans="1:24" s="40" customFormat="1" ht="18.600000000000001" customHeight="1" x14ac:dyDescent="0.25">
      <c r="A49" s="73"/>
      <c r="B49" s="73"/>
      <c r="C49" s="73"/>
      <c r="D49" s="73"/>
      <c r="E49" s="73"/>
      <c r="F49" s="73"/>
      <c r="G49" s="73"/>
      <c r="H49" s="150" t="s">
        <v>10</v>
      </c>
      <c r="I49" s="74"/>
      <c r="J49" s="150" t="str">
        <f>PL3M_5!J7</f>
        <v>2018</v>
      </c>
      <c r="K49" s="75"/>
      <c r="L49" s="150" t="str">
        <f>PL3M_5!L7</f>
        <v>2017</v>
      </c>
    </row>
    <row r="50" spans="1:24" s="40" customFormat="1" ht="18" customHeight="1" x14ac:dyDescent="0.45">
      <c r="A50" s="79" t="s">
        <v>15</v>
      </c>
      <c r="B50" s="84"/>
      <c r="C50" s="87"/>
      <c r="D50" s="84"/>
      <c r="E50" s="84"/>
      <c r="F50" s="84"/>
      <c r="G50" s="84"/>
      <c r="H50" s="84"/>
      <c r="I50" s="91"/>
      <c r="J50" s="178"/>
      <c r="K50" s="178"/>
      <c r="L50" s="178"/>
      <c r="S50" s="135"/>
      <c r="T50" s="135"/>
      <c r="U50" s="135"/>
      <c r="V50" s="258"/>
      <c r="W50" s="258"/>
      <c r="X50" s="258"/>
    </row>
    <row r="51" spans="1:24" s="40" customFormat="1" ht="18" customHeight="1" x14ac:dyDescent="0.45">
      <c r="A51" s="80" t="s">
        <v>23</v>
      </c>
      <c r="C51" s="84"/>
      <c r="D51" s="84"/>
      <c r="E51" s="84"/>
      <c r="F51" s="84"/>
      <c r="G51" s="84"/>
      <c r="H51" s="84"/>
      <c r="I51" s="91"/>
      <c r="J51" s="138">
        <v>12</v>
      </c>
      <c r="K51" s="156"/>
      <c r="L51" s="138">
        <v>6</v>
      </c>
      <c r="S51" s="135"/>
      <c r="T51" s="135"/>
      <c r="U51" s="135"/>
      <c r="V51" s="210"/>
      <c r="W51" s="137"/>
      <c r="X51" s="137"/>
    </row>
    <row r="52" spans="1:24" s="40" customFormat="1" ht="18" customHeight="1" x14ac:dyDescent="0.45">
      <c r="A52" s="151" t="s">
        <v>144</v>
      </c>
      <c r="C52" s="84"/>
      <c r="D52" s="84"/>
      <c r="E52" s="84"/>
      <c r="F52" s="84"/>
      <c r="G52" s="84"/>
      <c r="H52" s="84"/>
      <c r="I52" s="91"/>
      <c r="J52" s="138">
        <v>-12474</v>
      </c>
      <c r="K52" s="156"/>
      <c r="L52" s="138">
        <v>-4897</v>
      </c>
      <c r="S52" s="208"/>
      <c r="T52" s="208"/>
      <c r="U52" s="135"/>
      <c r="V52" s="193"/>
      <c r="W52" s="134"/>
      <c r="X52" s="193"/>
    </row>
    <row r="53" spans="1:24" s="40" customFormat="1" ht="18" customHeight="1" x14ac:dyDescent="0.45">
      <c r="A53" s="151" t="s">
        <v>142</v>
      </c>
      <c r="C53" s="84"/>
      <c r="D53" s="84"/>
      <c r="E53" s="84"/>
      <c r="F53" s="84"/>
      <c r="G53" s="84"/>
      <c r="H53" s="84"/>
      <c r="I53" s="91"/>
      <c r="J53" s="138">
        <v>80</v>
      </c>
      <c r="K53" s="156"/>
      <c r="L53" s="138">
        <v>0</v>
      </c>
      <c r="S53" s="208"/>
      <c r="T53" s="208"/>
      <c r="U53" s="135"/>
      <c r="V53" s="248"/>
      <c r="W53" s="134"/>
      <c r="X53" s="248"/>
    </row>
    <row r="54" spans="1:24" s="40" customFormat="1" ht="18" customHeight="1" x14ac:dyDescent="0.45">
      <c r="A54" s="80" t="s">
        <v>157</v>
      </c>
      <c r="C54" s="84"/>
      <c r="D54" s="84"/>
      <c r="E54" s="84"/>
      <c r="F54" s="84"/>
      <c r="G54" s="84"/>
      <c r="H54" s="84"/>
      <c r="I54" s="91"/>
      <c r="J54" s="138">
        <v>-480</v>
      </c>
      <c r="K54" s="156"/>
      <c r="L54" s="138">
        <v>0</v>
      </c>
      <c r="S54" s="208"/>
      <c r="T54" s="208"/>
      <c r="U54" s="135"/>
      <c r="V54" s="249"/>
      <c r="W54" s="134"/>
      <c r="X54" s="249"/>
    </row>
    <row r="55" spans="1:24" s="40" customFormat="1" ht="18" customHeight="1" x14ac:dyDescent="0.45">
      <c r="A55" s="151" t="s">
        <v>123</v>
      </c>
      <c r="C55" s="84"/>
      <c r="D55" s="84"/>
      <c r="E55" s="84"/>
      <c r="F55" s="84"/>
      <c r="G55" s="84"/>
      <c r="H55" s="84"/>
      <c r="I55" s="91"/>
      <c r="J55" s="138">
        <v>-66</v>
      </c>
      <c r="K55" s="156"/>
      <c r="L55" s="138">
        <v>0</v>
      </c>
      <c r="S55" s="208"/>
      <c r="T55" s="208"/>
      <c r="U55" s="135"/>
      <c r="V55" s="237"/>
      <c r="W55" s="134"/>
      <c r="X55" s="237"/>
    </row>
    <row r="56" spans="1:24" s="40" customFormat="1" ht="18" customHeight="1" x14ac:dyDescent="0.45">
      <c r="A56" s="79" t="s">
        <v>133</v>
      </c>
      <c r="B56" s="84"/>
      <c r="C56" s="87"/>
      <c r="D56" s="84"/>
      <c r="E56" s="84"/>
      <c r="F56" s="84"/>
      <c r="G56" s="84"/>
      <c r="H56" s="84"/>
      <c r="I56" s="91"/>
      <c r="J56" s="157">
        <f>SUM(J51:J55)</f>
        <v>-12928</v>
      </c>
      <c r="K56" s="158"/>
      <c r="L56" s="157">
        <f>SUM(L51:L55)</f>
        <v>-4891</v>
      </c>
      <c r="S56" s="208"/>
      <c r="T56" s="208"/>
      <c r="U56" s="135"/>
      <c r="V56" s="193"/>
      <c r="W56" s="134"/>
      <c r="X56" s="134"/>
    </row>
    <row r="57" spans="1:24" s="40" customFormat="1" ht="9" customHeight="1" x14ac:dyDescent="0.45">
      <c r="A57" s="79"/>
      <c r="B57" s="84"/>
      <c r="C57" s="87"/>
      <c r="D57" s="84"/>
      <c r="E57" s="84"/>
      <c r="F57" s="84"/>
      <c r="G57" s="84"/>
      <c r="H57" s="84"/>
      <c r="I57" s="91"/>
      <c r="J57" s="156"/>
      <c r="K57" s="158"/>
      <c r="L57" s="156"/>
      <c r="S57" s="208"/>
      <c r="T57" s="208"/>
      <c r="U57" s="135"/>
      <c r="V57" s="193"/>
      <c r="W57" s="134"/>
      <c r="X57" s="134"/>
    </row>
    <row r="58" spans="1:24" s="72" customFormat="1" ht="18" customHeight="1" x14ac:dyDescent="0.45">
      <c r="A58" s="53" t="s">
        <v>16</v>
      </c>
      <c r="B58" s="40"/>
      <c r="C58" s="40"/>
      <c r="D58" s="40"/>
      <c r="E58" s="40"/>
      <c r="F58" s="40"/>
      <c r="G58" s="40"/>
      <c r="H58" s="40"/>
      <c r="I58" s="74"/>
      <c r="J58" s="89"/>
      <c r="K58" s="35"/>
      <c r="L58" s="89"/>
      <c r="S58" s="208"/>
      <c r="T58" s="208"/>
      <c r="U58" s="135"/>
      <c r="V58" s="134"/>
      <c r="W58" s="134"/>
      <c r="X58" s="134"/>
    </row>
    <row r="59" spans="1:24" s="40" customFormat="1" ht="18" customHeight="1" x14ac:dyDescent="0.45">
      <c r="A59" s="80" t="s">
        <v>39</v>
      </c>
      <c r="I59" s="91"/>
      <c r="J59" s="156">
        <v>-3802</v>
      </c>
      <c r="K59" s="156"/>
      <c r="L59" s="156">
        <v>-2657</v>
      </c>
      <c r="S59" s="209"/>
      <c r="T59" s="209"/>
      <c r="U59" s="135"/>
      <c r="V59" s="134"/>
      <c r="W59" s="134"/>
      <c r="X59" s="193"/>
    </row>
    <row r="60" spans="1:24" s="40" customFormat="1" ht="18.600000000000001" customHeight="1" x14ac:dyDescent="0.45">
      <c r="A60" s="80" t="s">
        <v>155</v>
      </c>
      <c r="J60" s="226"/>
      <c r="K60" s="156"/>
      <c r="L60" s="226"/>
      <c r="P60" s="57"/>
      <c r="S60" s="209"/>
      <c r="T60" s="209"/>
      <c r="U60" s="135"/>
      <c r="V60" s="134"/>
      <c r="W60" s="134"/>
      <c r="X60" s="193"/>
    </row>
    <row r="61" spans="1:24" s="40" customFormat="1" ht="18.600000000000001" customHeight="1" x14ac:dyDescent="0.45">
      <c r="B61" s="80" t="s">
        <v>156</v>
      </c>
      <c r="J61" s="156">
        <v>-2787</v>
      </c>
      <c r="K61" s="156"/>
      <c r="L61" s="156">
        <v>-3989</v>
      </c>
      <c r="P61" s="57"/>
      <c r="S61" s="209"/>
      <c r="T61" s="209"/>
      <c r="U61" s="135"/>
      <c r="V61" s="134"/>
      <c r="W61" s="134"/>
      <c r="X61" s="134"/>
    </row>
    <row r="62" spans="1:24" s="40" customFormat="1" ht="18.600000000000001" customHeight="1" x14ac:dyDescent="0.45">
      <c r="A62" s="40" t="s">
        <v>134</v>
      </c>
      <c r="B62" s="80"/>
      <c r="J62" s="156">
        <v>10000</v>
      </c>
      <c r="K62" s="156"/>
      <c r="L62" s="156">
        <v>31000</v>
      </c>
      <c r="P62" s="57"/>
      <c r="S62" s="209"/>
      <c r="T62" s="209"/>
      <c r="U62" s="135"/>
      <c r="V62" s="134"/>
      <c r="W62" s="134"/>
      <c r="X62" s="134"/>
    </row>
    <row r="63" spans="1:24" s="40" customFormat="1" ht="18.600000000000001" customHeight="1" x14ac:dyDescent="0.45">
      <c r="A63" s="40" t="s">
        <v>152</v>
      </c>
      <c r="B63" s="80"/>
      <c r="H63" s="247" t="s">
        <v>100</v>
      </c>
      <c r="J63" s="156">
        <v>0</v>
      </c>
      <c r="K63" s="156"/>
      <c r="L63" s="156">
        <v>-21645</v>
      </c>
      <c r="P63" s="57"/>
      <c r="S63" s="209"/>
      <c r="T63" s="209"/>
      <c r="U63" s="135"/>
      <c r="V63" s="134"/>
      <c r="W63" s="134"/>
      <c r="X63" s="134"/>
    </row>
    <row r="64" spans="1:24" s="40" customFormat="1" ht="18.600000000000001" customHeight="1" x14ac:dyDescent="0.45">
      <c r="A64" s="53" t="s">
        <v>158</v>
      </c>
      <c r="B64" s="53"/>
      <c r="J64" s="157">
        <f>SUM(J59:J63)</f>
        <v>3411</v>
      </c>
      <c r="K64" s="158"/>
      <c r="L64" s="157">
        <f>SUM(L59:L63)</f>
        <v>2709</v>
      </c>
      <c r="S64" s="208"/>
      <c r="T64" s="208"/>
      <c r="U64" s="135"/>
      <c r="V64" s="134"/>
      <c r="W64" s="134"/>
      <c r="X64" s="134"/>
    </row>
    <row r="65" spans="1:24" s="40" customFormat="1" ht="9" customHeight="1" x14ac:dyDescent="0.45">
      <c r="A65" s="47"/>
      <c r="J65" s="36"/>
      <c r="K65" s="158"/>
      <c r="L65" s="36"/>
      <c r="S65" s="209"/>
      <c r="T65" s="209"/>
      <c r="U65" s="135"/>
      <c r="V65" s="134"/>
      <c r="W65" s="134"/>
      <c r="X65" s="134"/>
    </row>
    <row r="66" spans="1:24" s="40" customFormat="1" ht="18" customHeight="1" x14ac:dyDescent="0.45">
      <c r="A66" s="79" t="s">
        <v>154</v>
      </c>
      <c r="B66" s="72"/>
      <c r="C66" s="72"/>
      <c r="J66" s="36"/>
      <c r="K66" s="36"/>
      <c r="L66" s="36"/>
      <c r="S66" s="208"/>
      <c r="T66" s="208"/>
      <c r="U66" s="135"/>
      <c r="V66" s="134"/>
      <c r="W66" s="134"/>
      <c r="X66" s="134"/>
    </row>
    <row r="67" spans="1:24" s="40" customFormat="1" ht="17.25" customHeight="1" x14ac:dyDescent="0.25">
      <c r="A67" s="79"/>
      <c r="B67" s="79" t="s">
        <v>115</v>
      </c>
      <c r="C67" s="72"/>
      <c r="J67" s="156">
        <f>+J39+J56+J64</f>
        <v>-433</v>
      </c>
      <c r="K67" s="158"/>
      <c r="L67" s="156">
        <f>+L39+L56+L64</f>
        <v>976</v>
      </c>
      <c r="S67" s="38"/>
      <c r="T67" s="38"/>
      <c r="U67" s="38"/>
      <c r="V67" s="38"/>
      <c r="W67" s="38"/>
      <c r="X67" s="38"/>
    </row>
    <row r="68" spans="1:24" s="40" customFormat="1" ht="9" customHeight="1" x14ac:dyDescent="0.25">
      <c r="A68" s="245"/>
      <c r="B68" s="72"/>
      <c r="C68" s="72"/>
      <c r="J68" s="158"/>
      <c r="K68" s="158"/>
      <c r="L68" s="158"/>
      <c r="S68" s="38"/>
      <c r="T68" s="38"/>
      <c r="U68" s="38"/>
      <c r="V68" s="38"/>
      <c r="W68" s="38"/>
      <c r="X68" s="38"/>
    </row>
    <row r="69" spans="1:24" s="40" customFormat="1" ht="18.600000000000001" customHeight="1" x14ac:dyDescent="0.25">
      <c r="A69" s="246" t="s">
        <v>55</v>
      </c>
      <c r="B69" s="72"/>
      <c r="C69" s="72"/>
      <c r="J69" s="36"/>
      <c r="K69" s="36"/>
      <c r="L69" s="36"/>
      <c r="S69" s="38"/>
      <c r="T69" s="38"/>
      <c r="U69" s="38"/>
      <c r="V69" s="38"/>
      <c r="W69" s="38"/>
      <c r="X69" s="38"/>
    </row>
    <row r="70" spans="1:24" s="40" customFormat="1" ht="18.75" customHeight="1" x14ac:dyDescent="0.25">
      <c r="A70" s="245"/>
      <c r="B70" s="79" t="s">
        <v>84</v>
      </c>
      <c r="C70" s="72"/>
      <c r="J70" s="155">
        <v>6331</v>
      </c>
      <c r="K70" s="156"/>
      <c r="L70" s="155">
        <v>6229</v>
      </c>
      <c r="Q70" s="71">
        <f>J70-'BS_2,3,4'!L13</f>
        <v>0</v>
      </c>
      <c r="S70" s="38"/>
      <c r="T70" s="38"/>
      <c r="U70" s="38"/>
      <c r="V70" s="38"/>
      <c r="W70" s="38"/>
      <c r="X70" s="38"/>
    </row>
    <row r="71" spans="1:24" s="40" customFormat="1" ht="9.75" customHeight="1" x14ac:dyDescent="0.25">
      <c r="A71" s="245"/>
      <c r="B71" s="72"/>
      <c r="C71" s="72"/>
      <c r="J71" s="158"/>
      <c r="K71" s="158"/>
      <c r="L71" s="158"/>
      <c r="S71" s="38"/>
      <c r="T71" s="38"/>
      <c r="U71" s="38"/>
      <c r="V71" s="38"/>
      <c r="W71" s="38"/>
      <c r="X71" s="38"/>
    </row>
    <row r="72" spans="1:24" s="40" customFormat="1" ht="18.600000000000001" customHeight="1" x14ac:dyDescent="0.25">
      <c r="A72" s="246" t="s">
        <v>55</v>
      </c>
      <c r="B72" s="72"/>
      <c r="C72" s="72"/>
      <c r="J72" s="36"/>
      <c r="K72" s="36"/>
      <c r="L72" s="36"/>
      <c r="S72" s="38"/>
      <c r="T72" s="38"/>
      <c r="U72" s="38"/>
      <c r="V72" s="38"/>
      <c r="W72" s="38"/>
      <c r="X72" s="38"/>
    </row>
    <row r="73" spans="1:24" s="40" customFormat="1" ht="18" customHeight="1" thickBot="1" x14ac:dyDescent="0.3">
      <c r="A73" s="245"/>
      <c r="B73" s="246" t="s">
        <v>85</v>
      </c>
      <c r="C73" s="72"/>
      <c r="J73" s="179">
        <f>SUM(J67:J70)</f>
        <v>5898</v>
      </c>
      <c r="K73" s="154"/>
      <c r="L73" s="179">
        <f>SUM(L67:L70)</f>
        <v>7205</v>
      </c>
      <c r="Q73" s="71">
        <f>J73-'BS_2,3,4'!J13</f>
        <v>0</v>
      </c>
      <c r="R73" s="71"/>
      <c r="S73" s="38"/>
      <c r="T73" s="38"/>
      <c r="U73" s="38"/>
      <c r="V73" s="38"/>
      <c r="W73" s="38"/>
      <c r="X73" s="38"/>
    </row>
    <row r="74" spans="1:24" s="40" customFormat="1" ht="7.5" customHeight="1" thickTop="1" x14ac:dyDescent="0.2">
      <c r="A74" s="9"/>
      <c r="B74" s="9"/>
      <c r="C74" s="9"/>
      <c r="D74" s="9"/>
      <c r="E74" s="9"/>
      <c r="F74" s="9"/>
      <c r="G74" s="9"/>
      <c r="H74" s="9"/>
      <c r="J74" s="32"/>
      <c r="K74" s="36"/>
      <c r="L74" s="32"/>
      <c r="S74" s="38"/>
      <c r="T74" s="38"/>
      <c r="U74" s="38"/>
      <c r="V74" s="38"/>
      <c r="W74" s="38"/>
      <c r="X74" s="38"/>
    </row>
    <row r="75" spans="1:24" s="40" customFormat="1" ht="18.600000000000001" customHeight="1" x14ac:dyDescent="0.25">
      <c r="A75" s="113" t="s">
        <v>56</v>
      </c>
      <c r="B75" s="112"/>
      <c r="C75" s="9"/>
      <c r="D75" s="9"/>
      <c r="E75" s="9"/>
      <c r="F75" s="9"/>
      <c r="G75" s="9"/>
      <c r="H75" s="9"/>
      <c r="J75" s="180"/>
      <c r="K75" s="180"/>
      <c r="L75" s="180"/>
      <c r="M75" s="38"/>
      <c r="N75" s="38"/>
      <c r="O75" s="38"/>
      <c r="P75" s="38"/>
      <c r="S75" s="38"/>
      <c r="T75" s="38"/>
      <c r="U75" s="38"/>
      <c r="V75" s="38"/>
      <c r="W75" s="38"/>
      <c r="X75" s="38"/>
    </row>
    <row r="76" spans="1:24" s="9" customFormat="1" ht="18.600000000000001" customHeight="1" x14ac:dyDescent="0.2">
      <c r="A76" s="113" t="s">
        <v>91</v>
      </c>
      <c r="B76" s="113"/>
      <c r="J76" s="158"/>
      <c r="K76" s="158"/>
      <c r="L76" s="158"/>
      <c r="S76" s="149"/>
      <c r="T76" s="149"/>
      <c r="U76" s="149"/>
      <c r="V76" s="149"/>
      <c r="W76" s="149"/>
      <c r="X76" s="149"/>
    </row>
    <row r="77" spans="1:24" s="9" customFormat="1" ht="18.600000000000001" customHeight="1" x14ac:dyDescent="0.25">
      <c r="A77" s="112"/>
      <c r="B77" s="112" t="s">
        <v>57</v>
      </c>
      <c r="J77" s="181">
        <v>120</v>
      </c>
      <c r="K77" s="181"/>
      <c r="L77" s="181">
        <v>120</v>
      </c>
      <c r="S77" s="149"/>
      <c r="T77" s="149"/>
      <c r="U77" s="149"/>
      <c r="V77" s="149"/>
      <c r="W77" s="149"/>
      <c r="X77" s="149"/>
    </row>
    <row r="78" spans="1:24" s="9" customFormat="1" ht="18.600000000000001" customHeight="1" x14ac:dyDescent="0.25">
      <c r="A78" s="112"/>
      <c r="B78" s="112" t="s">
        <v>58</v>
      </c>
      <c r="J78" s="227">
        <v>3794</v>
      </c>
      <c r="K78" s="159"/>
      <c r="L78" s="227">
        <v>4668</v>
      </c>
      <c r="S78" s="149"/>
      <c r="T78" s="149"/>
      <c r="U78" s="149"/>
      <c r="V78" s="149"/>
      <c r="W78" s="149"/>
      <c r="X78" s="149"/>
    </row>
    <row r="79" spans="1:24" s="9" customFormat="1" ht="18.600000000000001" customHeight="1" x14ac:dyDescent="0.25">
      <c r="A79" s="112"/>
      <c r="B79" s="112" t="s">
        <v>145</v>
      </c>
      <c r="J79" s="227">
        <v>1984</v>
      </c>
      <c r="K79" s="159"/>
      <c r="L79" s="227">
        <v>2417</v>
      </c>
      <c r="S79" s="149"/>
      <c r="T79" s="149"/>
      <c r="U79" s="149"/>
      <c r="V79" s="149"/>
      <c r="W79" s="149"/>
      <c r="X79" s="149"/>
    </row>
    <row r="80" spans="1:24" s="9" customFormat="1" ht="18.600000000000001" customHeight="1" thickBot="1" x14ac:dyDescent="0.25">
      <c r="J80" s="182">
        <f>SUM(J77:J79)</f>
        <v>5898</v>
      </c>
      <c r="K80" s="159"/>
      <c r="L80" s="182">
        <f>SUM(L77:L79)</f>
        <v>7205</v>
      </c>
      <c r="Q80" s="171">
        <f>J80-J73</f>
        <v>0</v>
      </c>
      <c r="R80" s="171">
        <f>L80-L73</f>
        <v>0</v>
      </c>
      <c r="S80" s="149"/>
      <c r="T80" s="149"/>
      <c r="U80" s="149"/>
      <c r="V80" s="149"/>
      <c r="W80" s="149"/>
      <c r="X80" s="149"/>
    </row>
    <row r="81" spans="1:24" s="9" customFormat="1" ht="7.5" customHeight="1" thickTop="1" x14ac:dyDescent="0.2">
      <c r="J81" s="36"/>
      <c r="K81" s="36"/>
      <c r="L81" s="36"/>
      <c r="S81" s="149"/>
      <c r="T81" s="149"/>
      <c r="U81" s="149"/>
      <c r="V81" s="149"/>
      <c r="W81" s="149"/>
      <c r="X81" s="149"/>
    </row>
    <row r="82" spans="1:24" s="189" customFormat="1" ht="18.600000000000001" customHeight="1" x14ac:dyDescent="0.2">
      <c r="A82" s="188" t="s">
        <v>135</v>
      </c>
      <c r="D82" s="191"/>
      <c r="E82" s="190"/>
      <c r="F82" s="191"/>
      <c r="G82" s="190"/>
      <c r="H82" s="191"/>
      <c r="I82" s="190"/>
      <c r="J82" s="191"/>
      <c r="S82" s="191"/>
      <c r="T82" s="191"/>
      <c r="U82" s="191"/>
      <c r="V82" s="191"/>
      <c r="W82" s="191"/>
      <c r="X82" s="191"/>
    </row>
    <row r="83" spans="1:24" s="189" customFormat="1" ht="18.600000000000001" customHeight="1" thickBot="1" x14ac:dyDescent="0.25">
      <c r="A83" s="243"/>
      <c r="B83" s="189" t="s">
        <v>92</v>
      </c>
      <c r="D83" s="191"/>
      <c r="E83" s="190"/>
      <c r="F83" s="191"/>
      <c r="G83" s="190"/>
      <c r="H83" s="191"/>
      <c r="I83" s="190"/>
      <c r="J83" s="163">
        <v>972</v>
      </c>
      <c r="L83" s="163">
        <v>1135</v>
      </c>
      <c r="Q83" s="187"/>
      <c r="S83" s="191"/>
      <c r="T83" s="191"/>
      <c r="U83" s="191"/>
      <c r="V83" s="191"/>
      <c r="W83" s="191"/>
      <c r="X83" s="191"/>
    </row>
    <row r="84" spans="1:24" s="9" customFormat="1" ht="18.600000000000001" customHeight="1" thickTop="1" x14ac:dyDescent="0.2">
      <c r="J84" s="40"/>
      <c r="K84" s="40"/>
      <c r="L84" s="40"/>
      <c r="S84" s="149"/>
      <c r="T84" s="149"/>
      <c r="U84" s="149"/>
      <c r="V84" s="149"/>
      <c r="W84" s="149"/>
      <c r="X84" s="149"/>
    </row>
    <row r="85" spans="1:24" s="9" customFormat="1" ht="18.600000000000001" customHeight="1" x14ac:dyDescent="0.2">
      <c r="J85" s="40"/>
      <c r="K85" s="40"/>
      <c r="L85" s="40"/>
      <c r="S85" s="149"/>
      <c r="T85" s="149"/>
      <c r="U85" s="149"/>
      <c r="V85" s="149"/>
      <c r="W85" s="149"/>
      <c r="X85" s="149"/>
    </row>
    <row r="86" spans="1:24" s="9" customFormat="1" ht="18.600000000000001" customHeight="1" x14ac:dyDescent="0.2">
      <c r="J86" s="40"/>
      <c r="K86" s="40"/>
      <c r="L86" s="40"/>
      <c r="S86" s="149"/>
      <c r="T86" s="149"/>
      <c r="U86" s="149"/>
      <c r="V86" s="149"/>
      <c r="W86" s="149"/>
      <c r="X86" s="149"/>
    </row>
    <row r="87" spans="1:24" s="9" customFormat="1" ht="18.600000000000001" customHeight="1" x14ac:dyDescent="0.2">
      <c r="J87" s="40"/>
      <c r="K87" s="40"/>
      <c r="L87" s="40"/>
      <c r="S87" s="149"/>
      <c r="T87" s="149"/>
      <c r="U87" s="149"/>
      <c r="V87" s="149"/>
      <c r="W87" s="149"/>
      <c r="X87" s="149"/>
    </row>
    <row r="88" spans="1:24" s="9" customFormat="1" ht="18.600000000000001" customHeight="1" x14ac:dyDescent="0.2">
      <c r="J88" s="40"/>
      <c r="K88" s="40"/>
      <c r="L88" s="40"/>
      <c r="S88" s="149"/>
      <c r="T88" s="149"/>
      <c r="U88" s="149"/>
      <c r="V88" s="149"/>
      <c r="W88" s="149"/>
      <c r="X88" s="149"/>
    </row>
    <row r="89" spans="1:24" s="9" customFormat="1" ht="18.600000000000001" customHeight="1" x14ac:dyDescent="0.2">
      <c r="J89" s="40"/>
      <c r="K89" s="40"/>
      <c r="L89" s="40"/>
      <c r="S89" s="149"/>
      <c r="T89" s="149"/>
      <c r="U89" s="149"/>
      <c r="V89" s="149"/>
      <c r="W89" s="149"/>
      <c r="X89" s="149"/>
    </row>
    <row r="90" spans="1:24" s="9" customFormat="1" ht="18.600000000000001" customHeight="1" x14ac:dyDescent="0.2">
      <c r="J90" s="40"/>
      <c r="K90" s="40"/>
      <c r="L90" s="40"/>
      <c r="S90" s="149"/>
      <c r="T90" s="149"/>
      <c r="U90" s="149"/>
      <c r="V90" s="149"/>
      <c r="W90" s="149"/>
      <c r="X90" s="149"/>
    </row>
    <row r="91" spans="1:24" s="9" customFormat="1" ht="18.600000000000001" customHeight="1" x14ac:dyDescent="0.2">
      <c r="J91" s="40"/>
      <c r="K91" s="40"/>
      <c r="L91" s="40"/>
      <c r="S91" s="149"/>
      <c r="T91" s="149"/>
      <c r="U91" s="149"/>
      <c r="V91" s="149"/>
      <c r="W91" s="149"/>
      <c r="X91" s="149"/>
    </row>
    <row r="92" spans="1:24" s="9" customFormat="1" ht="18.600000000000001" customHeight="1" x14ac:dyDescent="0.2">
      <c r="J92" s="40"/>
      <c r="K92" s="40"/>
      <c r="L92" s="40"/>
      <c r="S92" s="149"/>
      <c r="T92" s="149"/>
      <c r="U92" s="149"/>
      <c r="V92" s="149"/>
      <c r="W92" s="149"/>
      <c r="X92" s="149"/>
    </row>
    <row r="93" spans="1:24" s="9" customFormat="1" ht="18.600000000000001" customHeight="1" x14ac:dyDescent="0.2">
      <c r="J93" s="40"/>
      <c r="K93" s="40"/>
      <c r="L93" s="40"/>
      <c r="S93" s="149"/>
      <c r="T93" s="149"/>
      <c r="U93" s="149"/>
      <c r="V93" s="149"/>
      <c r="W93" s="149"/>
      <c r="X93" s="149"/>
    </row>
    <row r="94" spans="1:24" s="9" customFormat="1" ht="18.600000000000001" customHeight="1" x14ac:dyDescent="0.2">
      <c r="J94" s="40"/>
      <c r="K94" s="40"/>
      <c r="L94" s="40"/>
      <c r="S94" s="149"/>
      <c r="T94" s="149"/>
      <c r="U94" s="149"/>
      <c r="V94" s="149"/>
      <c r="W94" s="149"/>
      <c r="X94" s="149"/>
    </row>
    <row r="95" spans="1:24" s="9" customFormat="1" ht="18.600000000000001" customHeight="1" x14ac:dyDescent="0.2">
      <c r="J95" s="40"/>
      <c r="K95" s="40"/>
      <c r="L95" s="40"/>
      <c r="S95" s="149"/>
      <c r="T95" s="149"/>
      <c r="U95" s="149"/>
      <c r="V95" s="149"/>
      <c r="W95" s="149"/>
      <c r="X95" s="149"/>
    </row>
    <row r="96" spans="1:24" s="9" customFormat="1" ht="18.600000000000001" customHeight="1" x14ac:dyDescent="0.2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"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00000000000001" customHeight="1" x14ac:dyDescent="0.2">
      <c r="J171" s="40"/>
      <c r="K171" s="40"/>
      <c r="L171" s="40"/>
      <c r="S171" s="149"/>
      <c r="T171" s="149"/>
      <c r="U171" s="149"/>
      <c r="V171" s="149"/>
      <c r="W171" s="149"/>
      <c r="X171" s="149"/>
    </row>
    <row r="172" spans="1:24" s="9" customFormat="1" ht="18.600000000000001" customHeight="1" x14ac:dyDescent="0.2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S172" s="149"/>
      <c r="T172" s="149"/>
      <c r="U172" s="149"/>
      <c r="V172" s="149"/>
      <c r="W172" s="149"/>
      <c r="X172" s="149"/>
    </row>
    <row r="173" spans="1:24" s="9" customFormat="1" ht="18.600000000000001" customHeight="1" x14ac:dyDescent="0.2">
      <c r="A173" s="13"/>
      <c r="B173" s="13"/>
      <c r="C173" s="13"/>
      <c r="D173" s="13"/>
      <c r="E173" s="13"/>
      <c r="F173" s="13"/>
      <c r="G173" s="13"/>
      <c r="H173" s="13"/>
      <c r="J173" s="40"/>
      <c r="K173" s="40"/>
      <c r="L173" s="40"/>
      <c r="S173" s="149"/>
      <c r="T173" s="149"/>
      <c r="U173" s="149"/>
      <c r="V173" s="149"/>
      <c r="W173" s="149"/>
      <c r="X173" s="149"/>
    </row>
  </sheetData>
  <mergeCells count="3">
    <mergeCell ref="J48:L48"/>
    <mergeCell ref="J5:L5"/>
    <mergeCell ref="V50:X50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2018-11-03T07:06:24Z</cp:lastPrinted>
  <dcterms:created xsi:type="dcterms:W3CDTF">2007-10-24T11:45:06Z</dcterms:created>
  <dcterms:modified xsi:type="dcterms:W3CDTF">2018-11-05T00:38:11Z</dcterms:modified>
</cp:coreProperties>
</file>