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ttgrp-fs-s02.pttgrp.corp\GPSC\07_FAE\00_FFV\03_FRM\17_ข่าวแจ้ง SET\นำส่งงบการเงิน\SET-setportal\2018\Q3\งบ Q3_18\"/>
    </mc:Choice>
  </mc:AlternateContent>
  <bookViews>
    <workbookView xWindow="2790" yWindow="0" windowWidth="20490" windowHeight="7170" tabRatio="860"/>
  </bookViews>
  <sheets>
    <sheet name="BS 3-4" sheetId="1" r:id="rId1"/>
    <sheet name="PL 5-6" sheetId="2" r:id="rId2"/>
    <sheet name="PL 6M" sheetId="10" state="hidden" r:id="rId3"/>
    <sheet name="PL 7-8" sheetId="8" r:id="rId4"/>
    <sheet name="SH Conso 9" sheetId="6" r:id="rId5"/>
    <sheet name="SH Conso 10" sheetId="3" r:id="rId6"/>
    <sheet name="SH Separate 11" sheetId="4" r:id="rId7"/>
    <sheet name="SH Separate 12" sheetId="7" r:id="rId8"/>
    <sheet name="CF Conso 13-15" sheetId="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12313">#N/A</definedName>
    <definedName name="\a" localSheetId="3">'[1]WORKING TB Q3'!#REF!</definedName>
    <definedName name="\a" localSheetId="4">'[1]WORKING TB Q3'!#REF!</definedName>
    <definedName name="\a" localSheetId="7">'[1]WORKING TB Q3'!#REF!</definedName>
    <definedName name="\a">'[1]WORKING TB Q3'!#REF!</definedName>
    <definedName name="\b" localSheetId="3">'[2]ลูกหนี้(เก่า)'!#REF!</definedName>
    <definedName name="\b" localSheetId="4">'[2]ลูกหนี้(เก่า)'!#REF!</definedName>
    <definedName name="\b" localSheetId="7">'[2]ลูกหนี้(เก่า)'!#REF!</definedName>
    <definedName name="\b">'[2]ลูกหนี้(เก่า)'!#REF!</definedName>
    <definedName name="\c" localSheetId="3">'[1]WORKING TB Q3'!#REF!</definedName>
    <definedName name="\c" localSheetId="4">'[1]WORKING TB Q3'!#REF!</definedName>
    <definedName name="\c" localSheetId="7">'[1]WORKING TB Q3'!#REF!</definedName>
    <definedName name="\c">'[1]WORKING TB Q3'!#REF!</definedName>
    <definedName name="\d" localSheetId="3">'[1]WORKING TB Q3'!#REF!</definedName>
    <definedName name="\d" localSheetId="4">'[1]WORKING TB Q3'!#REF!</definedName>
    <definedName name="\d" localSheetId="7">'[1]WORKING TB Q3'!#REF!</definedName>
    <definedName name="\d">'[1]WORKING TB Q3'!#REF!</definedName>
    <definedName name="\e" localSheetId="3">'[2]ลูกหนี้(เก่า)'!#REF!</definedName>
    <definedName name="\e" localSheetId="4">'[2]ลูกหนี้(เก่า)'!#REF!</definedName>
    <definedName name="\e" localSheetId="7">'[2]ลูกหนี้(เก่า)'!#REF!</definedName>
    <definedName name="\e">'[2]ลูกหนี้(เก่า)'!#REF!</definedName>
    <definedName name="\f" localSheetId="3">#REF!</definedName>
    <definedName name="\f" localSheetId="4">#REF!</definedName>
    <definedName name="\f" localSheetId="7">#REF!</definedName>
    <definedName name="\f">#REF!</definedName>
    <definedName name="\g" localSheetId="3">#REF!</definedName>
    <definedName name="\g" localSheetId="4">#REF!</definedName>
    <definedName name="\g" localSheetId="7">#REF!</definedName>
    <definedName name="\g">#REF!</definedName>
    <definedName name="\h" localSheetId="3">#REF!</definedName>
    <definedName name="\h" localSheetId="4">#REF!</definedName>
    <definedName name="\h" localSheetId="7">#REF!</definedName>
    <definedName name="\h">#REF!</definedName>
    <definedName name="\i" localSheetId="3">'[2]ลูกหนี้(เก่า)'!#REF!</definedName>
    <definedName name="\i" localSheetId="4">'[2]ลูกหนี้(เก่า)'!#REF!</definedName>
    <definedName name="\i" localSheetId="7">'[2]ลูกหนี้(เก่า)'!#REF!</definedName>
    <definedName name="\i">'[2]ลูกหนี้(เก่า)'!#REF!</definedName>
    <definedName name="\j" localSheetId="3">#REF!</definedName>
    <definedName name="\j" localSheetId="4">#REF!</definedName>
    <definedName name="\j" localSheetId="7">#REF!</definedName>
    <definedName name="\j">#REF!</definedName>
    <definedName name="\m" localSheetId="3">#REF!</definedName>
    <definedName name="\m" localSheetId="4">#REF!</definedName>
    <definedName name="\m" localSheetId="7">#REF!</definedName>
    <definedName name="\m">#REF!</definedName>
    <definedName name="\p" localSheetId="3">#REF!</definedName>
    <definedName name="\p" localSheetId="4">#REF!</definedName>
    <definedName name="\p" localSheetId="7">#REF!</definedName>
    <definedName name="\p">#REF!</definedName>
    <definedName name="\u" localSheetId="3">'[2]ลูกหนี้(เก่า)'!#REF!</definedName>
    <definedName name="\u" localSheetId="4">'[2]ลูกหนี้(เก่า)'!#REF!</definedName>
    <definedName name="\u" localSheetId="7">'[2]ลูกหนี้(เก่า)'!#REF!</definedName>
    <definedName name="\u">'[2]ลูกหนี้(เก่า)'!#REF!</definedName>
    <definedName name="____________________________________________DAT1" localSheetId="3">#REF!</definedName>
    <definedName name="____________________________________________DAT1" localSheetId="4">#REF!</definedName>
    <definedName name="____________________________________________DAT1" localSheetId="7">#REF!</definedName>
    <definedName name="____________________________________________DAT1">#REF!</definedName>
    <definedName name="____________________________________________DAT5" localSheetId="3">#REF!</definedName>
    <definedName name="____________________________________________DAT5" localSheetId="4">#REF!</definedName>
    <definedName name="____________________________________________DAT5" localSheetId="7">#REF!</definedName>
    <definedName name="____________________________________________DAT5">#REF!</definedName>
    <definedName name="____________________________________________DAT6" localSheetId="3">#REF!</definedName>
    <definedName name="____________________________________________DAT6" localSheetId="4">#REF!</definedName>
    <definedName name="____________________________________________DAT6" localSheetId="7">#REF!</definedName>
    <definedName name="____________________________________________DAT6">#REF!</definedName>
    <definedName name="____________________________________________DAT7" localSheetId="3">#REF!</definedName>
    <definedName name="____________________________________________DAT7" localSheetId="4">#REF!</definedName>
    <definedName name="____________________________________________DAT7" localSheetId="7">#REF!</definedName>
    <definedName name="____________________________________________DAT7">#REF!</definedName>
    <definedName name="___________________________________________DAT1" localSheetId="3">'[3]เงินประกันสัญญาระยะสั้น-ยาว3'!#REF!</definedName>
    <definedName name="___________________________________________DAT1" localSheetId="4">'[3]เงินประกันสัญญาระยะสั้น-ยาว3'!#REF!</definedName>
    <definedName name="___________________________________________DAT1" localSheetId="7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3">'[3]เงินประกันสัญญาระยะสั้น-ยาว3'!#REF!</definedName>
    <definedName name="___________________________________________DAT5" localSheetId="4">'[3]เงินประกันสัญญาระยะสั้น-ยาว3'!#REF!</definedName>
    <definedName name="___________________________________________DAT5" localSheetId="7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3">'[3]เงินประกันสัญญาระยะสั้น-ยาว3'!#REF!</definedName>
    <definedName name="___________________________________________DAT6" localSheetId="4">'[3]เงินประกันสัญญาระยะสั้น-ยาว3'!#REF!</definedName>
    <definedName name="___________________________________________DAT6" localSheetId="7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3">'[3]เงินประกันสัญญาระยะสั้น-ยาว3'!#REF!</definedName>
    <definedName name="___________________________________________DAT7" localSheetId="4">'[3]เงินประกันสัญญาระยะสั้น-ยาว3'!#REF!</definedName>
    <definedName name="___________________________________________DAT7" localSheetId="7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3">'[3]เงินประกันสัญญาระยะสั้น-ยาว3'!#REF!</definedName>
    <definedName name="__________________________________________DAT1" localSheetId="4">'[3]เงินประกันสัญญาระยะสั้น-ยาว3'!#REF!</definedName>
    <definedName name="__________________________________________DAT1" localSheetId="7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3">'[3]เงินประกันสัญญาระยะสั้น-ยาว3'!#REF!</definedName>
    <definedName name="__________________________________________DAT5" localSheetId="4">'[3]เงินประกันสัญญาระยะสั้น-ยาว3'!#REF!</definedName>
    <definedName name="__________________________________________DAT5" localSheetId="7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3">'[3]เงินประกันสัญญาระยะสั้น-ยาว3'!#REF!</definedName>
    <definedName name="__________________________________________DAT6" localSheetId="4">'[3]เงินประกันสัญญาระยะสั้น-ยาว3'!#REF!</definedName>
    <definedName name="__________________________________________DAT6" localSheetId="7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3">'[3]เงินประกันสัญญาระยะสั้น-ยาว3'!#REF!</definedName>
    <definedName name="__________________________________________DAT7" localSheetId="4">'[3]เงินประกันสัญญาระยะสั้น-ยาว3'!#REF!</definedName>
    <definedName name="__________________________________________DAT7" localSheetId="7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3">'[4]เงินประกันสัญญาระยะสั้น-ยาว3'!#REF!</definedName>
    <definedName name="_________________________________________DAT1" localSheetId="4">'[4]เงินประกันสัญญาระยะสั้น-ยาว3'!#REF!</definedName>
    <definedName name="_________________________________________DAT1" localSheetId="7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3">'[4]เงินประกันสัญญาระยะสั้น-ยาว3'!#REF!</definedName>
    <definedName name="_________________________________________DAT5" localSheetId="4">'[4]เงินประกันสัญญาระยะสั้น-ยาว3'!#REF!</definedName>
    <definedName name="_________________________________________DAT5" localSheetId="7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3">'[4]เงินประกันสัญญาระยะสั้น-ยาว3'!#REF!</definedName>
    <definedName name="_________________________________________DAT6" localSheetId="4">'[4]เงินประกันสัญญาระยะสั้น-ยาว3'!#REF!</definedName>
    <definedName name="_________________________________________DAT6" localSheetId="7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3">'[4]เงินประกันสัญญาระยะสั้น-ยาว3'!#REF!</definedName>
    <definedName name="_________________________________________DAT7" localSheetId="4">'[4]เงินประกันสัญญาระยะสั้น-ยาว3'!#REF!</definedName>
    <definedName name="_________________________________________DAT7" localSheetId="7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3">'[4]เงินประกันสัญญาระยะสั้น-ยาว3'!#REF!</definedName>
    <definedName name="_______________________________________DAT1" localSheetId="4">'[4]เงินประกันสัญญาระยะสั้น-ยาว3'!#REF!</definedName>
    <definedName name="_______________________________________DAT1" localSheetId="7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3">'[4]เงินประกันสัญญาระยะสั้น-ยาว3'!#REF!</definedName>
    <definedName name="_______________________________________DAT5" localSheetId="4">'[4]เงินประกันสัญญาระยะสั้น-ยาว3'!#REF!</definedName>
    <definedName name="_______________________________________DAT5" localSheetId="7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3">'[4]เงินประกันสัญญาระยะสั้น-ยาว3'!#REF!</definedName>
    <definedName name="_______________________________________DAT6" localSheetId="4">'[4]เงินประกันสัญญาระยะสั้น-ยาว3'!#REF!</definedName>
    <definedName name="_______________________________________DAT6" localSheetId="7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3">'[4]เงินประกันสัญญาระยะสั้น-ยาว3'!#REF!</definedName>
    <definedName name="_______________________________________DAT7" localSheetId="4">'[4]เงินประกันสัญญาระยะสั้น-ยาว3'!#REF!</definedName>
    <definedName name="_______________________________________DAT7" localSheetId="7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3">'[4]เงินประกันสัญญาระยะสั้น-ยาว3'!#REF!</definedName>
    <definedName name="______________________________________DAT1" localSheetId="4">'[4]เงินประกันสัญญาระยะสั้น-ยาว3'!#REF!</definedName>
    <definedName name="______________________________________DAT1" localSheetId="7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3">'[4]เงินประกันสัญญาระยะสั้น-ยาว3'!#REF!</definedName>
    <definedName name="______________________________________DAT5" localSheetId="4">'[4]เงินประกันสัญญาระยะสั้น-ยาว3'!#REF!</definedName>
    <definedName name="______________________________________DAT5" localSheetId="7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3">'[4]เงินประกันสัญญาระยะสั้น-ยาว3'!#REF!</definedName>
    <definedName name="______________________________________DAT6" localSheetId="4">'[4]เงินประกันสัญญาระยะสั้น-ยาว3'!#REF!</definedName>
    <definedName name="______________________________________DAT6" localSheetId="7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3">'[4]เงินประกันสัญญาระยะสั้น-ยาว3'!#REF!</definedName>
    <definedName name="______________________________________DAT7" localSheetId="4">'[4]เงินประกันสัญญาระยะสั้น-ยาว3'!#REF!</definedName>
    <definedName name="______________________________________DAT7" localSheetId="7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3">'[5]เงินประกันสัญญาระยะสั้น-ยาว3'!#REF!</definedName>
    <definedName name="_____________________________________DAT1" localSheetId="4">'[5]เงินประกันสัญญาระยะสั้น-ยาว3'!#REF!</definedName>
    <definedName name="_____________________________________DAT1" localSheetId="7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3">'[5]เงินประกันสัญญาระยะสั้น-ยาว3'!#REF!</definedName>
    <definedName name="_____________________________________DAT5" localSheetId="4">'[5]เงินประกันสัญญาระยะสั้น-ยาว3'!#REF!</definedName>
    <definedName name="_____________________________________DAT5" localSheetId="7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3">'[5]เงินประกันสัญญาระยะสั้น-ยาว3'!#REF!</definedName>
    <definedName name="_____________________________________DAT6" localSheetId="4">'[5]เงินประกันสัญญาระยะสั้น-ยาว3'!#REF!</definedName>
    <definedName name="_____________________________________DAT6" localSheetId="7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3">'[5]เงินประกันสัญญาระยะสั้น-ยาว3'!#REF!</definedName>
    <definedName name="_____________________________________DAT7" localSheetId="4">'[5]เงินประกันสัญญาระยะสั้น-ยาว3'!#REF!</definedName>
    <definedName name="_____________________________________DAT7" localSheetId="7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3">'[5]เงินประกันสัญญาระยะสั้น-ยาว3'!#REF!</definedName>
    <definedName name="____________________________________DAT1" localSheetId="4">'[5]เงินประกันสัญญาระยะสั้น-ยาว3'!#REF!</definedName>
    <definedName name="____________________________________DAT1" localSheetId="7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3">'[5]เงินประกันสัญญาระยะสั้น-ยาว3'!#REF!</definedName>
    <definedName name="____________________________________DAT5" localSheetId="4">'[5]เงินประกันสัญญาระยะสั้น-ยาว3'!#REF!</definedName>
    <definedName name="____________________________________DAT5" localSheetId="7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3">'[5]เงินประกันสัญญาระยะสั้น-ยาว3'!#REF!</definedName>
    <definedName name="____________________________________DAT6" localSheetId="4">'[5]เงินประกันสัญญาระยะสั้น-ยาว3'!#REF!</definedName>
    <definedName name="____________________________________DAT6" localSheetId="7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3">'[5]เงินประกันสัญญาระยะสั้น-ยาว3'!#REF!</definedName>
    <definedName name="____________________________________DAT7" localSheetId="4">'[5]เงินประกันสัญญาระยะสั้น-ยาว3'!#REF!</definedName>
    <definedName name="____________________________________DAT7" localSheetId="7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3">'[5]เงินประกันสัญญาระยะสั้น-ยาว3'!#REF!</definedName>
    <definedName name="___________________________________DAT1" localSheetId="4">'[5]เงินประกันสัญญาระยะสั้น-ยาว3'!#REF!</definedName>
    <definedName name="___________________________________DAT1" localSheetId="7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3">'[5]เงินประกันสัญญาระยะสั้น-ยาว3'!#REF!</definedName>
    <definedName name="___________________________________DAT5" localSheetId="4">'[5]เงินประกันสัญญาระยะสั้น-ยาว3'!#REF!</definedName>
    <definedName name="___________________________________DAT5" localSheetId="7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3">'[5]เงินประกันสัญญาระยะสั้น-ยาว3'!#REF!</definedName>
    <definedName name="___________________________________DAT6" localSheetId="4">'[5]เงินประกันสัญญาระยะสั้น-ยาว3'!#REF!</definedName>
    <definedName name="___________________________________DAT6" localSheetId="7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3">'[5]เงินประกันสัญญาระยะสั้น-ยาว3'!#REF!</definedName>
    <definedName name="___________________________________DAT7" localSheetId="4">'[5]เงินประกันสัญญาระยะสั้น-ยาว3'!#REF!</definedName>
    <definedName name="___________________________________DAT7" localSheetId="7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3">'[6]เงินประกันสัญญาระยะสั้น-ยาว3'!#REF!</definedName>
    <definedName name="__________________________________DAT1" localSheetId="4">'[6]เงินประกันสัญญาระยะสั้น-ยาว3'!#REF!</definedName>
    <definedName name="__________________________________DAT1" localSheetId="7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3">'[6]เงินประกันสัญญาระยะสั้น-ยาว3'!#REF!</definedName>
    <definedName name="__________________________________DAT5" localSheetId="4">'[6]เงินประกันสัญญาระยะสั้น-ยาว3'!#REF!</definedName>
    <definedName name="__________________________________DAT5" localSheetId="7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3">'[6]เงินประกันสัญญาระยะสั้น-ยาว3'!#REF!</definedName>
    <definedName name="__________________________________DAT6" localSheetId="4">'[6]เงินประกันสัญญาระยะสั้น-ยาว3'!#REF!</definedName>
    <definedName name="__________________________________DAT6" localSheetId="7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3">'[6]เงินประกันสัญญาระยะสั้น-ยาว3'!#REF!</definedName>
    <definedName name="__________________________________DAT7" localSheetId="4">'[6]เงินประกันสัญญาระยะสั้น-ยาว3'!#REF!</definedName>
    <definedName name="__________________________________DAT7" localSheetId="7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3">'[6]เงินประกันสัญญาระยะสั้น-ยาว3'!#REF!</definedName>
    <definedName name="________________________________DAT1" localSheetId="4">'[6]เงินประกันสัญญาระยะสั้น-ยาว3'!#REF!</definedName>
    <definedName name="________________________________DAT1" localSheetId="7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3">'[6]เงินประกันสัญญาระยะสั้น-ยาว3'!#REF!</definedName>
    <definedName name="________________________________DAT5" localSheetId="4">'[6]เงินประกันสัญญาระยะสั้น-ยาว3'!#REF!</definedName>
    <definedName name="________________________________DAT5" localSheetId="7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3">'[6]เงินประกันสัญญาระยะสั้น-ยาว3'!#REF!</definedName>
    <definedName name="________________________________DAT6" localSheetId="4">'[6]เงินประกันสัญญาระยะสั้น-ยาว3'!#REF!</definedName>
    <definedName name="________________________________DAT6" localSheetId="7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3">'[6]เงินประกันสัญญาระยะสั้น-ยาว3'!#REF!</definedName>
    <definedName name="________________________________DAT7" localSheetId="4">'[6]เงินประกันสัญญาระยะสั้น-ยาว3'!#REF!</definedName>
    <definedName name="________________________________DAT7" localSheetId="7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3">'[6]เงินประกันสัญญาระยะสั้น-ยาว3'!#REF!</definedName>
    <definedName name="_______________________________DAT1" localSheetId="4">'[6]เงินประกันสัญญาระยะสั้น-ยาว3'!#REF!</definedName>
    <definedName name="_______________________________DAT1" localSheetId="7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3">'[6]เงินประกันสัญญาระยะสั้น-ยาว3'!#REF!</definedName>
    <definedName name="_______________________________DAT5" localSheetId="4">'[6]เงินประกันสัญญาระยะสั้น-ยาว3'!#REF!</definedName>
    <definedName name="_______________________________DAT5" localSheetId="7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3">'[6]เงินประกันสัญญาระยะสั้น-ยาว3'!#REF!</definedName>
    <definedName name="_______________________________DAT6" localSheetId="4">'[6]เงินประกันสัญญาระยะสั้น-ยาว3'!#REF!</definedName>
    <definedName name="_______________________________DAT6" localSheetId="7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3">'[6]เงินประกันสัญญาระยะสั้น-ยาว3'!#REF!</definedName>
    <definedName name="_______________________________DAT7" localSheetId="4">'[6]เงินประกันสัญญาระยะสั้น-ยาว3'!#REF!</definedName>
    <definedName name="_______________________________DAT7" localSheetId="7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3">'[7]เงินประกันสัญญาระยะสั้น-ยาว3'!#REF!</definedName>
    <definedName name="______________________________DAT1" localSheetId="4">'[7]เงินประกันสัญญาระยะสั้น-ยาว3'!#REF!</definedName>
    <definedName name="______________________________DAT1" localSheetId="7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3">'[7]เงินประกันสัญญาระยะสั้น-ยาว3'!#REF!</definedName>
    <definedName name="______________________________DAT5" localSheetId="4">'[7]เงินประกันสัญญาระยะสั้น-ยาว3'!#REF!</definedName>
    <definedName name="______________________________DAT5" localSheetId="7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3">'[7]เงินประกันสัญญาระยะสั้น-ยาว3'!#REF!</definedName>
    <definedName name="______________________________DAT6" localSheetId="4">'[7]เงินประกันสัญญาระยะสั้น-ยาว3'!#REF!</definedName>
    <definedName name="______________________________DAT6" localSheetId="7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3">'[7]เงินประกันสัญญาระยะสั้น-ยาว3'!#REF!</definedName>
    <definedName name="______________________________DAT7" localSheetId="4">'[7]เงินประกันสัญญาระยะสั้น-ยาว3'!#REF!</definedName>
    <definedName name="______________________________DAT7" localSheetId="7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3">'[7]เงินประกันสัญญาระยะสั้น-ยาว3'!#REF!</definedName>
    <definedName name="_____________________________DAT1" localSheetId="4">'[7]เงินประกันสัญญาระยะสั้น-ยาว3'!#REF!</definedName>
    <definedName name="_____________________________DAT1" localSheetId="7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3">'[7]เงินประกันสัญญาระยะสั้น-ยาว3'!#REF!</definedName>
    <definedName name="_____________________________DAT5" localSheetId="4">'[7]เงินประกันสัญญาระยะสั้น-ยาว3'!#REF!</definedName>
    <definedName name="_____________________________DAT5" localSheetId="7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3">'[7]เงินประกันสัญญาระยะสั้น-ยาว3'!#REF!</definedName>
    <definedName name="_____________________________DAT6" localSheetId="4">'[7]เงินประกันสัญญาระยะสั้น-ยาว3'!#REF!</definedName>
    <definedName name="_____________________________DAT6" localSheetId="7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3">'[7]เงินประกันสัญญาระยะสั้น-ยาว3'!#REF!</definedName>
    <definedName name="_____________________________DAT7" localSheetId="4">'[7]เงินประกันสัญญาระยะสั้น-ยาว3'!#REF!</definedName>
    <definedName name="_____________________________DAT7" localSheetId="7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3">'[8]เงินประกันสัญญาระยะสั้น-ยาว3'!#REF!</definedName>
    <definedName name="____________________________DAT1" localSheetId="4">'[8]เงินประกันสัญญาระยะสั้น-ยาว3'!#REF!</definedName>
    <definedName name="____________________________DAT1" localSheetId="7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3">'[8]เงินประกันสัญญาระยะสั้น-ยาว3'!#REF!</definedName>
    <definedName name="____________________________DAT5" localSheetId="4">'[8]เงินประกันสัญญาระยะสั้น-ยาว3'!#REF!</definedName>
    <definedName name="____________________________DAT5" localSheetId="7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3">'[8]เงินประกันสัญญาระยะสั้น-ยาว3'!#REF!</definedName>
    <definedName name="____________________________DAT6" localSheetId="4">'[8]เงินประกันสัญญาระยะสั้น-ยาว3'!#REF!</definedName>
    <definedName name="____________________________DAT6" localSheetId="7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3">'[8]เงินประกันสัญญาระยะสั้น-ยาว3'!#REF!</definedName>
    <definedName name="____________________________DAT7" localSheetId="4">'[8]เงินประกันสัญญาระยะสั้น-ยาว3'!#REF!</definedName>
    <definedName name="____________________________DAT7" localSheetId="7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3">'[4]เงินประกันสัญญาระยะสั้น-ยาว3'!#REF!</definedName>
    <definedName name="___________________________DAT1" localSheetId="4">'[4]เงินประกันสัญญาระยะสั้น-ยาว3'!#REF!</definedName>
    <definedName name="___________________________DAT1" localSheetId="7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3">'[4]เงินประกันสัญญาระยะสั้น-ยาว3'!#REF!</definedName>
    <definedName name="___________________________DAT5" localSheetId="4">'[4]เงินประกันสัญญาระยะสั้น-ยาว3'!#REF!</definedName>
    <definedName name="___________________________DAT5" localSheetId="7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3">'[4]เงินประกันสัญญาระยะสั้น-ยาว3'!#REF!</definedName>
    <definedName name="___________________________DAT6" localSheetId="4">'[4]เงินประกันสัญญาระยะสั้น-ยาว3'!#REF!</definedName>
    <definedName name="___________________________DAT6" localSheetId="7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3">'[4]เงินประกันสัญญาระยะสั้น-ยาว3'!#REF!</definedName>
    <definedName name="___________________________DAT7" localSheetId="4">'[4]เงินประกันสัญญาระยะสั้น-ยาว3'!#REF!</definedName>
    <definedName name="___________________________DAT7" localSheetId="7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3">'[8]เงินประกันสัญญาระยะสั้น-ยาว3'!#REF!</definedName>
    <definedName name="__________________________DAT1" localSheetId="4">'[8]เงินประกันสัญญาระยะสั้น-ยาว3'!#REF!</definedName>
    <definedName name="__________________________DAT1" localSheetId="7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3">'[8]เงินประกันสัญญาระยะสั้น-ยาว3'!#REF!</definedName>
    <definedName name="__________________________DAT5" localSheetId="4">'[8]เงินประกันสัญญาระยะสั้น-ยาว3'!#REF!</definedName>
    <definedName name="__________________________DAT5" localSheetId="7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3">'[8]เงินประกันสัญญาระยะสั้น-ยาว3'!#REF!</definedName>
    <definedName name="__________________________DAT6" localSheetId="4">'[8]เงินประกันสัญญาระยะสั้น-ยาว3'!#REF!</definedName>
    <definedName name="__________________________DAT6" localSheetId="7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3">'[8]เงินประกันสัญญาระยะสั้น-ยาว3'!#REF!</definedName>
    <definedName name="__________________________DAT7" localSheetId="4">'[8]เงินประกันสัญญาระยะสั้น-ยาว3'!#REF!</definedName>
    <definedName name="__________________________DAT7" localSheetId="7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3">'[8]เงินประกันสัญญาระยะสั้น-ยาว3'!#REF!</definedName>
    <definedName name="_________________________DAT1" localSheetId="4">'[8]เงินประกันสัญญาระยะสั้น-ยาว3'!#REF!</definedName>
    <definedName name="_________________________DAT1" localSheetId="7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3">'[8]เงินประกันสัญญาระยะสั้น-ยาว3'!#REF!</definedName>
    <definedName name="_________________________DAT5" localSheetId="4">'[8]เงินประกันสัญญาระยะสั้น-ยาว3'!#REF!</definedName>
    <definedName name="_________________________DAT5" localSheetId="7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3">'[8]เงินประกันสัญญาระยะสั้น-ยาว3'!#REF!</definedName>
    <definedName name="_________________________DAT6" localSheetId="4">'[8]เงินประกันสัญญาระยะสั้น-ยาว3'!#REF!</definedName>
    <definedName name="_________________________DAT6" localSheetId="7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3">'[8]เงินประกันสัญญาระยะสั้น-ยาว3'!#REF!</definedName>
    <definedName name="_________________________DAT7" localSheetId="4">'[8]เงินประกันสัญญาระยะสั้น-ยาว3'!#REF!</definedName>
    <definedName name="_________________________DAT7" localSheetId="7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3">'[8]เงินประกันสัญญาระยะสั้น-ยาว3'!#REF!</definedName>
    <definedName name="________________________DAT1" localSheetId="4">'[8]เงินประกันสัญญาระยะสั้น-ยาว3'!#REF!</definedName>
    <definedName name="________________________DAT1" localSheetId="7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3">'[8]เงินประกันสัญญาระยะสั้น-ยาว3'!#REF!</definedName>
    <definedName name="________________________DAT5" localSheetId="4">'[8]เงินประกันสัญญาระยะสั้น-ยาว3'!#REF!</definedName>
    <definedName name="________________________DAT5" localSheetId="7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3">'[8]เงินประกันสัญญาระยะสั้น-ยาว3'!#REF!</definedName>
    <definedName name="________________________DAT6" localSheetId="4">'[8]เงินประกันสัญญาระยะสั้น-ยาว3'!#REF!</definedName>
    <definedName name="________________________DAT6" localSheetId="7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3">'[8]เงินประกันสัญญาระยะสั้น-ยาว3'!#REF!</definedName>
    <definedName name="________________________DAT7" localSheetId="4">'[8]เงินประกันสัญญาระยะสั้น-ยาว3'!#REF!</definedName>
    <definedName name="________________________DAT7" localSheetId="7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3">'[9]เงินประกันสัญญาระยะสั้น-ยาว3'!#REF!</definedName>
    <definedName name="_______________________DAT1" localSheetId="4">'[9]เงินประกันสัญญาระยะสั้น-ยาว3'!#REF!</definedName>
    <definedName name="_______________________DAT1" localSheetId="7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3">'[9]เงินประกันสัญญาระยะสั้น-ยาว3'!#REF!</definedName>
    <definedName name="_______________________DAT5" localSheetId="4">'[9]เงินประกันสัญญาระยะสั้น-ยาว3'!#REF!</definedName>
    <definedName name="_______________________DAT5" localSheetId="7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3">'[9]เงินประกันสัญญาระยะสั้น-ยาว3'!#REF!</definedName>
    <definedName name="_______________________DAT6" localSheetId="4">'[9]เงินประกันสัญญาระยะสั้น-ยาว3'!#REF!</definedName>
    <definedName name="_______________________DAT6" localSheetId="7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3">'[9]เงินประกันสัญญาระยะสั้น-ยาว3'!#REF!</definedName>
    <definedName name="_______________________DAT7" localSheetId="4">'[9]เงินประกันสัญญาระยะสั้น-ยาว3'!#REF!</definedName>
    <definedName name="_______________________DAT7" localSheetId="7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3">#REF!</definedName>
    <definedName name="______________________DAT1" localSheetId="4">#REF!</definedName>
    <definedName name="______________________DAT1" localSheetId="7">#REF!</definedName>
    <definedName name="______________________DAT1">#REF!</definedName>
    <definedName name="______________________DAT5" localSheetId="3">#REF!</definedName>
    <definedName name="______________________DAT5" localSheetId="4">#REF!</definedName>
    <definedName name="______________________DAT5" localSheetId="7">#REF!</definedName>
    <definedName name="______________________DAT5">#REF!</definedName>
    <definedName name="______________________DAT6" localSheetId="3">#REF!</definedName>
    <definedName name="______________________DAT6" localSheetId="4">#REF!</definedName>
    <definedName name="______________________DAT6" localSheetId="7">#REF!</definedName>
    <definedName name="______________________DAT6">#REF!</definedName>
    <definedName name="______________________DAT7" localSheetId="3">#REF!</definedName>
    <definedName name="______________________DAT7" localSheetId="4">#REF!</definedName>
    <definedName name="______________________DAT7" localSheetId="7">#REF!</definedName>
    <definedName name="______________________DAT7">#REF!</definedName>
    <definedName name="_____________________DAT1" localSheetId="3">'[10]เงินประกันสัญญาระยะสั้น-ยาว3'!#REF!</definedName>
    <definedName name="_____________________DAT1" localSheetId="4">'[10]เงินประกันสัญญาระยะสั้น-ยาว3'!#REF!</definedName>
    <definedName name="_____________________DAT1" localSheetId="7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3">'[10]เงินประกันสัญญาระยะสั้น-ยาว3'!#REF!</definedName>
    <definedName name="_____________________DAT5" localSheetId="4">'[10]เงินประกันสัญญาระยะสั้น-ยาว3'!#REF!</definedName>
    <definedName name="_____________________DAT5" localSheetId="7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3">'[10]เงินประกันสัญญาระยะสั้น-ยาว3'!#REF!</definedName>
    <definedName name="_____________________DAT6" localSheetId="4">'[10]เงินประกันสัญญาระยะสั้น-ยาว3'!#REF!</definedName>
    <definedName name="_____________________DAT6" localSheetId="7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3">'[10]เงินประกันสัญญาระยะสั้น-ยาว3'!#REF!</definedName>
    <definedName name="_____________________DAT7" localSheetId="4">'[10]เงินประกันสัญญาระยะสั้น-ยาว3'!#REF!</definedName>
    <definedName name="_____________________DAT7" localSheetId="7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3">'[7]เงินประกันสัญญาระยะสั้น-ยาว3'!#REF!</definedName>
    <definedName name="____________________DAT1" localSheetId="4">'[7]เงินประกันสัญญาระยะสั้น-ยาว3'!#REF!</definedName>
    <definedName name="____________________DAT1" localSheetId="7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3">#REF!</definedName>
    <definedName name="____________________DAT5" localSheetId="4">#REF!</definedName>
    <definedName name="____________________DAT5" localSheetId="7">#REF!</definedName>
    <definedName name="____________________DAT5">#REF!</definedName>
    <definedName name="____________________DAT6" localSheetId="3">#REF!</definedName>
    <definedName name="____________________DAT6" localSheetId="4">#REF!</definedName>
    <definedName name="____________________DAT6" localSheetId="7">#REF!</definedName>
    <definedName name="____________________DAT6">#REF!</definedName>
    <definedName name="____________________DAT7" localSheetId="3">#REF!</definedName>
    <definedName name="____________________DAT7" localSheetId="4">#REF!</definedName>
    <definedName name="____________________DAT7" localSheetId="7">#REF!</definedName>
    <definedName name="____________________DAT7">#REF!</definedName>
    <definedName name="___________________DAT1" localSheetId="3">#REF!</definedName>
    <definedName name="___________________DAT1" localSheetId="4">#REF!</definedName>
    <definedName name="___________________DAT1" localSheetId="7">#REF!</definedName>
    <definedName name="___________________DAT1">#REF!</definedName>
    <definedName name="___________________DAT5" localSheetId="3">#REF!</definedName>
    <definedName name="___________________DAT5" localSheetId="4">#REF!</definedName>
    <definedName name="___________________DAT5" localSheetId="7">#REF!</definedName>
    <definedName name="___________________DAT5">#REF!</definedName>
    <definedName name="___________________DAT6" localSheetId="3">#REF!</definedName>
    <definedName name="___________________DAT6" localSheetId="4">#REF!</definedName>
    <definedName name="___________________DAT6" localSheetId="7">#REF!</definedName>
    <definedName name="___________________DAT6">#REF!</definedName>
    <definedName name="___________________DAT7" localSheetId="3">#REF!</definedName>
    <definedName name="___________________DAT7" localSheetId="4">#REF!</definedName>
    <definedName name="___________________DAT7" localSheetId="7">#REF!</definedName>
    <definedName name="___________________DAT7">#REF!</definedName>
    <definedName name="__________________DAT1" localSheetId="3">#REF!</definedName>
    <definedName name="__________________DAT1" localSheetId="4">#REF!</definedName>
    <definedName name="__________________DAT1" localSheetId="7">#REF!</definedName>
    <definedName name="__________________DAT1">#REF!</definedName>
    <definedName name="__________________DAT5" localSheetId="3">#REF!</definedName>
    <definedName name="__________________DAT5" localSheetId="4">#REF!</definedName>
    <definedName name="__________________DAT5" localSheetId="7">#REF!</definedName>
    <definedName name="__________________DAT5">#REF!</definedName>
    <definedName name="__________________DAT6" localSheetId="3">#REF!</definedName>
    <definedName name="__________________DAT6" localSheetId="4">#REF!</definedName>
    <definedName name="__________________DAT6" localSheetId="7">#REF!</definedName>
    <definedName name="__________________DAT6">#REF!</definedName>
    <definedName name="__________________DAT7" localSheetId="3">#REF!</definedName>
    <definedName name="__________________DAT7" localSheetId="4">#REF!</definedName>
    <definedName name="__________________DAT7" localSheetId="7">#REF!</definedName>
    <definedName name="__________________DAT7">#REF!</definedName>
    <definedName name="_________________DAT1" localSheetId="3">#REF!</definedName>
    <definedName name="_________________DAT1" localSheetId="4">#REF!</definedName>
    <definedName name="_________________DAT1" localSheetId="7">#REF!</definedName>
    <definedName name="_________________DAT1">#REF!</definedName>
    <definedName name="_________________DAT5" localSheetId="3">#REF!</definedName>
    <definedName name="_________________DAT5" localSheetId="4">#REF!</definedName>
    <definedName name="_________________DAT5" localSheetId="7">#REF!</definedName>
    <definedName name="_________________DAT5">#REF!</definedName>
    <definedName name="_________________DAT6" localSheetId="3">#REF!</definedName>
    <definedName name="_________________DAT6" localSheetId="4">#REF!</definedName>
    <definedName name="_________________DAT6" localSheetId="7">#REF!</definedName>
    <definedName name="_________________DAT6">#REF!</definedName>
    <definedName name="_________________DAT7" localSheetId="3">#REF!</definedName>
    <definedName name="_________________DAT7" localSheetId="4">#REF!</definedName>
    <definedName name="_________________DAT7" localSheetId="7">#REF!</definedName>
    <definedName name="_________________DAT7">#REF!</definedName>
    <definedName name="________________DAT1" localSheetId="3">'[11]เงินประกันสัญญาระยะสั้น-ยาว3'!#REF!</definedName>
    <definedName name="________________DAT1" localSheetId="4">'[11]เงินประกันสัญญาระยะสั้น-ยาว3'!#REF!</definedName>
    <definedName name="________________DAT1" localSheetId="7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3">'[11]เงินประกันสัญญาระยะสั้น-ยาว3'!#REF!</definedName>
    <definedName name="________________DAT5" localSheetId="4">'[11]เงินประกันสัญญาระยะสั้น-ยาว3'!#REF!</definedName>
    <definedName name="________________DAT5" localSheetId="7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3">'[11]เงินประกันสัญญาระยะสั้น-ยาว3'!#REF!</definedName>
    <definedName name="________________DAT6" localSheetId="4">'[11]เงินประกันสัญญาระยะสั้น-ยาว3'!#REF!</definedName>
    <definedName name="________________DAT6" localSheetId="7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3">'[11]เงินประกันสัญญาระยะสั้น-ยาว3'!#REF!</definedName>
    <definedName name="________________DAT7" localSheetId="4">'[11]เงินประกันสัญญาระยะสั้น-ยาว3'!#REF!</definedName>
    <definedName name="________________DAT7" localSheetId="7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3">'[12]เงินประกันสัญญาระยะสั้น-ยาว3'!#REF!</definedName>
    <definedName name="_______________DAT1" localSheetId="4">'[12]เงินประกันสัญญาระยะสั้น-ยาว3'!#REF!</definedName>
    <definedName name="_______________DAT1" localSheetId="7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3">#REF!</definedName>
    <definedName name="_______________DAT10" localSheetId="4">#REF!</definedName>
    <definedName name="_______________DAT10" localSheetId="7">#REF!</definedName>
    <definedName name="_______________DAT10">#REF!</definedName>
    <definedName name="_______________DAT11" localSheetId="3">#REF!</definedName>
    <definedName name="_______________DAT11" localSheetId="4">#REF!</definedName>
    <definedName name="_______________DAT11" localSheetId="7">#REF!</definedName>
    <definedName name="_______________DAT11">#REF!</definedName>
    <definedName name="_______________DAT12" localSheetId="3">#REF!</definedName>
    <definedName name="_______________DAT12" localSheetId="4">#REF!</definedName>
    <definedName name="_______________DAT12" localSheetId="7">#REF!</definedName>
    <definedName name="_______________DAT12">#REF!</definedName>
    <definedName name="_______________DAT2" localSheetId="3">#REF!</definedName>
    <definedName name="_______________DAT2" localSheetId="4">#REF!</definedName>
    <definedName name="_______________DAT2" localSheetId="7">#REF!</definedName>
    <definedName name="_______________DAT2">#REF!</definedName>
    <definedName name="_______________DAT3" localSheetId="3">#REF!</definedName>
    <definedName name="_______________DAT3" localSheetId="4">#REF!</definedName>
    <definedName name="_______________DAT3" localSheetId="7">#REF!</definedName>
    <definedName name="_______________DAT3">#REF!</definedName>
    <definedName name="_______________DAT4" localSheetId="3">#REF!</definedName>
    <definedName name="_______________DAT4" localSheetId="4">#REF!</definedName>
    <definedName name="_______________DAT4" localSheetId="7">#REF!</definedName>
    <definedName name="_______________DAT4">#REF!</definedName>
    <definedName name="_______________DAT5" localSheetId="3">'[12]เงินประกันสัญญาระยะสั้น-ยาว3'!#REF!</definedName>
    <definedName name="_______________DAT5" localSheetId="4">'[12]เงินประกันสัญญาระยะสั้น-ยาว3'!#REF!</definedName>
    <definedName name="_______________DAT5" localSheetId="7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3">'[12]เงินประกันสัญญาระยะสั้น-ยาว3'!#REF!</definedName>
    <definedName name="_______________DAT6" localSheetId="4">'[12]เงินประกันสัญญาระยะสั้น-ยาว3'!#REF!</definedName>
    <definedName name="_______________DAT6" localSheetId="7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3">'[12]เงินประกันสัญญาระยะสั้น-ยาว3'!#REF!</definedName>
    <definedName name="_______________DAT7" localSheetId="4">'[12]เงินประกันสัญญาระยะสั้น-ยาว3'!#REF!</definedName>
    <definedName name="_______________DAT7" localSheetId="7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3">#REF!</definedName>
    <definedName name="_______________DAT8" localSheetId="4">#REF!</definedName>
    <definedName name="_______________DAT8" localSheetId="7">#REF!</definedName>
    <definedName name="_______________DAT8">#REF!</definedName>
    <definedName name="_______________DAT9" localSheetId="3">#REF!</definedName>
    <definedName name="_______________DAT9" localSheetId="4">#REF!</definedName>
    <definedName name="_______________DAT9" localSheetId="7">#REF!</definedName>
    <definedName name="_______________DAT9">#REF!</definedName>
    <definedName name="______________DAT1" localSheetId="3">'[11]เงินประกันสัญญาระยะสั้น-ยาว3'!#REF!</definedName>
    <definedName name="______________DAT1" localSheetId="4">'[11]เงินประกันสัญญาระยะสั้น-ยาว3'!#REF!</definedName>
    <definedName name="______________DAT1" localSheetId="7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3">#REF!</definedName>
    <definedName name="______________DAT10" localSheetId="4">#REF!</definedName>
    <definedName name="______________DAT10" localSheetId="7">#REF!</definedName>
    <definedName name="______________DAT10">#REF!</definedName>
    <definedName name="______________DAT11" localSheetId="3">#REF!</definedName>
    <definedName name="______________DAT11" localSheetId="4">#REF!</definedName>
    <definedName name="______________DAT11" localSheetId="7">#REF!</definedName>
    <definedName name="______________DAT11">#REF!</definedName>
    <definedName name="______________DAT12" localSheetId="3">#REF!</definedName>
    <definedName name="______________DAT12" localSheetId="4">#REF!</definedName>
    <definedName name="______________DAT12" localSheetId="7">#REF!</definedName>
    <definedName name="______________DAT12">#REF!</definedName>
    <definedName name="______________DAT13" localSheetId="3">#REF!</definedName>
    <definedName name="______________DAT13" localSheetId="4">#REF!</definedName>
    <definedName name="______________DAT13" localSheetId="7">#REF!</definedName>
    <definedName name="______________DAT13">#REF!</definedName>
    <definedName name="______________DAT2" localSheetId="3">#REF!</definedName>
    <definedName name="______________DAT2" localSheetId="4">#REF!</definedName>
    <definedName name="______________DAT2" localSheetId="7">#REF!</definedName>
    <definedName name="______________DAT2">#REF!</definedName>
    <definedName name="______________DAT3" localSheetId="3">#REF!</definedName>
    <definedName name="______________DAT3" localSheetId="4">#REF!</definedName>
    <definedName name="______________DAT3" localSheetId="7">#REF!</definedName>
    <definedName name="______________DAT3">#REF!</definedName>
    <definedName name="______________DAT4" localSheetId="3">#REF!</definedName>
    <definedName name="______________DAT4" localSheetId="4">#REF!</definedName>
    <definedName name="______________DAT4" localSheetId="7">#REF!</definedName>
    <definedName name="______________DAT4">#REF!</definedName>
    <definedName name="______________DAT5" localSheetId="3">'[11]เงินประกันสัญญาระยะสั้น-ยาว3'!#REF!</definedName>
    <definedName name="______________DAT5" localSheetId="4">'[11]เงินประกันสัญญาระยะสั้น-ยาว3'!#REF!</definedName>
    <definedName name="______________DAT5" localSheetId="7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3">'[11]เงินประกันสัญญาระยะสั้น-ยาว3'!#REF!</definedName>
    <definedName name="______________DAT6" localSheetId="4">'[11]เงินประกันสัญญาระยะสั้น-ยาว3'!#REF!</definedName>
    <definedName name="______________DAT6" localSheetId="7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3">'[11]เงินประกันสัญญาระยะสั้น-ยาว3'!#REF!</definedName>
    <definedName name="______________DAT7" localSheetId="4">'[11]เงินประกันสัญญาระยะสั้น-ยาว3'!#REF!</definedName>
    <definedName name="______________DAT7" localSheetId="7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3">#REF!</definedName>
    <definedName name="______________DAT8" localSheetId="4">#REF!</definedName>
    <definedName name="______________DAT8" localSheetId="7">#REF!</definedName>
    <definedName name="______________DAT8">#REF!</definedName>
    <definedName name="______________DAT9" localSheetId="3">#REF!</definedName>
    <definedName name="______________DAT9" localSheetId="4">#REF!</definedName>
    <definedName name="______________DAT9" localSheetId="7">#REF!</definedName>
    <definedName name="______________DAT9">#REF!</definedName>
    <definedName name="_____________DAT1" localSheetId="3">#REF!</definedName>
    <definedName name="_____________DAT1" localSheetId="4">#REF!</definedName>
    <definedName name="_____________DAT1" localSheetId="7">#REF!</definedName>
    <definedName name="_____________DAT1">#REF!</definedName>
    <definedName name="_____________DAT10" localSheetId="3">#REF!</definedName>
    <definedName name="_____________DAT10" localSheetId="4">#REF!</definedName>
    <definedName name="_____________DAT10" localSheetId="7">#REF!</definedName>
    <definedName name="_____________DAT10">#REF!</definedName>
    <definedName name="_____________DAT11" localSheetId="3">#REF!</definedName>
    <definedName name="_____________DAT11" localSheetId="4">#REF!</definedName>
    <definedName name="_____________DAT11" localSheetId="7">#REF!</definedName>
    <definedName name="_____________DAT11">#REF!</definedName>
    <definedName name="_____________DAT12" localSheetId="3">#REF!</definedName>
    <definedName name="_____________DAT12" localSheetId="4">#REF!</definedName>
    <definedName name="_____________DAT12" localSheetId="7">#REF!</definedName>
    <definedName name="_____________DAT12">#REF!</definedName>
    <definedName name="_____________DAT13" localSheetId="3">#REF!</definedName>
    <definedName name="_____________DAT13" localSheetId="4">#REF!</definedName>
    <definedName name="_____________DAT13" localSheetId="7">#REF!</definedName>
    <definedName name="_____________DAT13">#REF!</definedName>
    <definedName name="_____________DAT2" localSheetId="3">#REF!</definedName>
    <definedName name="_____________DAT2" localSheetId="4">#REF!</definedName>
    <definedName name="_____________DAT2" localSheetId="7">#REF!</definedName>
    <definedName name="_____________DAT2">#REF!</definedName>
    <definedName name="_____________DAT3" localSheetId="3">#REF!</definedName>
    <definedName name="_____________DAT3" localSheetId="4">#REF!</definedName>
    <definedName name="_____________DAT3" localSheetId="7">#REF!</definedName>
    <definedName name="_____________DAT3">#REF!</definedName>
    <definedName name="_____________DAT4" localSheetId="3">#REF!</definedName>
    <definedName name="_____________DAT4" localSheetId="4">#REF!</definedName>
    <definedName name="_____________DAT4" localSheetId="7">#REF!</definedName>
    <definedName name="_____________DAT4">#REF!</definedName>
    <definedName name="_____________DAT5" localSheetId="3">#REF!</definedName>
    <definedName name="_____________DAT5" localSheetId="4">#REF!</definedName>
    <definedName name="_____________DAT5" localSheetId="7">#REF!</definedName>
    <definedName name="_____________DAT5">#REF!</definedName>
    <definedName name="_____________DAT6" localSheetId="3">#REF!</definedName>
    <definedName name="_____________DAT6" localSheetId="4">#REF!</definedName>
    <definedName name="_____________DAT6" localSheetId="7">#REF!</definedName>
    <definedName name="_____________DAT6">#REF!</definedName>
    <definedName name="_____________DAT7" localSheetId="3">#REF!</definedName>
    <definedName name="_____________DAT7" localSheetId="4">#REF!</definedName>
    <definedName name="_____________DAT7" localSheetId="7">#REF!</definedName>
    <definedName name="_____________DAT7">#REF!</definedName>
    <definedName name="_____________DAT8" localSheetId="3">#REF!</definedName>
    <definedName name="_____________DAT8" localSheetId="4">#REF!</definedName>
    <definedName name="_____________DAT8" localSheetId="7">#REF!</definedName>
    <definedName name="_____________DAT8">#REF!</definedName>
    <definedName name="_____________DAT9" localSheetId="3">#REF!</definedName>
    <definedName name="_____________DAT9" localSheetId="4">#REF!</definedName>
    <definedName name="_____________DAT9" localSheetId="7">#REF!</definedName>
    <definedName name="_____________DAT9">#REF!</definedName>
    <definedName name="____________DAT1" localSheetId="3">#REF!</definedName>
    <definedName name="____________DAT1" localSheetId="4">#REF!</definedName>
    <definedName name="____________DAT1" localSheetId="7">#REF!</definedName>
    <definedName name="____________DAT1">#REF!</definedName>
    <definedName name="____________DAT10" localSheetId="3">#REF!</definedName>
    <definedName name="____________DAT10" localSheetId="4">#REF!</definedName>
    <definedName name="____________DAT10" localSheetId="7">#REF!</definedName>
    <definedName name="____________DAT10">#REF!</definedName>
    <definedName name="____________DAT11" localSheetId="3">#REF!</definedName>
    <definedName name="____________DAT11" localSheetId="4">#REF!</definedName>
    <definedName name="____________DAT11" localSheetId="7">#REF!</definedName>
    <definedName name="____________DAT11">#REF!</definedName>
    <definedName name="____________DAT12" localSheetId="3">#REF!</definedName>
    <definedName name="____________DAT12" localSheetId="4">#REF!</definedName>
    <definedName name="____________DAT12" localSheetId="7">#REF!</definedName>
    <definedName name="____________DAT12">#REF!</definedName>
    <definedName name="____________DAT13" localSheetId="3">#REF!</definedName>
    <definedName name="____________DAT13" localSheetId="4">#REF!</definedName>
    <definedName name="____________DAT13" localSheetId="7">#REF!</definedName>
    <definedName name="____________DAT13">#REF!</definedName>
    <definedName name="____________DAT2" localSheetId="3">#REF!</definedName>
    <definedName name="____________DAT2" localSheetId="4">#REF!</definedName>
    <definedName name="____________DAT2" localSheetId="7">#REF!</definedName>
    <definedName name="____________DAT2">#REF!</definedName>
    <definedName name="____________DAT20" localSheetId="3">#REF!</definedName>
    <definedName name="____________DAT20" localSheetId="4">#REF!</definedName>
    <definedName name="____________DAT20" localSheetId="7">#REF!</definedName>
    <definedName name="____________DAT20">#REF!</definedName>
    <definedName name="____________DAT3" localSheetId="3">#REF!</definedName>
    <definedName name="____________DAT3" localSheetId="4">#REF!</definedName>
    <definedName name="____________DAT3" localSheetId="7">#REF!</definedName>
    <definedName name="____________DAT3">#REF!</definedName>
    <definedName name="____________DAT4" localSheetId="3">#REF!</definedName>
    <definedName name="____________DAT4" localSheetId="4">#REF!</definedName>
    <definedName name="____________DAT4" localSheetId="7">#REF!</definedName>
    <definedName name="____________DAT4">#REF!</definedName>
    <definedName name="____________DAT5" localSheetId="3">#REF!</definedName>
    <definedName name="____________DAT5" localSheetId="4">#REF!</definedName>
    <definedName name="____________DAT5" localSheetId="7">#REF!</definedName>
    <definedName name="____________DAT5">#REF!</definedName>
    <definedName name="____________DAT6" localSheetId="3">#REF!</definedName>
    <definedName name="____________DAT6" localSheetId="4">#REF!</definedName>
    <definedName name="____________DAT6" localSheetId="7">#REF!</definedName>
    <definedName name="____________DAT6">#REF!</definedName>
    <definedName name="____________DAT7" localSheetId="3">#REF!</definedName>
    <definedName name="____________DAT7" localSheetId="4">#REF!</definedName>
    <definedName name="____________DAT7" localSheetId="7">#REF!</definedName>
    <definedName name="____________DAT7">#REF!</definedName>
    <definedName name="____________DAT8" localSheetId="3">#REF!</definedName>
    <definedName name="____________DAT8" localSheetId="4">#REF!</definedName>
    <definedName name="____________DAT8" localSheetId="7">#REF!</definedName>
    <definedName name="____________DAT8">#REF!</definedName>
    <definedName name="____________DAT9" localSheetId="3">#REF!</definedName>
    <definedName name="____________DAT9" localSheetId="4">#REF!</definedName>
    <definedName name="____________DAT9" localSheetId="7">#REF!</definedName>
    <definedName name="____________DAT9">#REF!</definedName>
    <definedName name="___________DAT1" localSheetId="3">#REF!</definedName>
    <definedName name="___________DAT1" localSheetId="4">#REF!</definedName>
    <definedName name="___________DAT1" localSheetId="7">#REF!</definedName>
    <definedName name="___________DAT1">#REF!</definedName>
    <definedName name="___________DAT10" localSheetId="3">#REF!</definedName>
    <definedName name="___________DAT10" localSheetId="4">#REF!</definedName>
    <definedName name="___________DAT10" localSheetId="7">#REF!</definedName>
    <definedName name="___________DAT10">#REF!</definedName>
    <definedName name="___________DAT11" localSheetId="3">#REF!</definedName>
    <definedName name="___________DAT11" localSheetId="4">#REF!</definedName>
    <definedName name="___________DAT11" localSheetId="7">#REF!</definedName>
    <definedName name="___________DAT11">#REF!</definedName>
    <definedName name="___________DAT12" localSheetId="3">#REF!</definedName>
    <definedName name="___________DAT12" localSheetId="4">#REF!</definedName>
    <definedName name="___________DAT12" localSheetId="7">#REF!</definedName>
    <definedName name="___________DAT12">#REF!</definedName>
    <definedName name="___________DAT13" localSheetId="3">#REF!</definedName>
    <definedName name="___________DAT13" localSheetId="4">#REF!</definedName>
    <definedName name="___________DAT13" localSheetId="7">#REF!</definedName>
    <definedName name="___________DAT13">#REF!</definedName>
    <definedName name="___________DAT16" localSheetId="3">#REF!</definedName>
    <definedName name="___________DAT16" localSheetId="4">#REF!</definedName>
    <definedName name="___________DAT16" localSheetId="7">#REF!</definedName>
    <definedName name="___________DAT16">#REF!</definedName>
    <definedName name="___________DAT17" localSheetId="3">#REF!</definedName>
    <definedName name="___________DAT17" localSheetId="4">#REF!</definedName>
    <definedName name="___________DAT17" localSheetId="7">#REF!</definedName>
    <definedName name="___________DAT17">#REF!</definedName>
    <definedName name="___________DAT18" localSheetId="3">#REF!</definedName>
    <definedName name="___________DAT18" localSheetId="4">#REF!</definedName>
    <definedName name="___________DAT18" localSheetId="7">#REF!</definedName>
    <definedName name="___________DAT18">#REF!</definedName>
    <definedName name="___________DAT19" localSheetId="3">#REF!</definedName>
    <definedName name="___________DAT19" localSheetId="4">#REF!</definedName>
    <definedName name="___________DAT19" localSheetId="7">#REF!</definedName>
    <definedName name="___________DAT19">#REF!</definedName>
    <definedName name="___________DAT2" localSheetId="3">#REF!</definedName>
    <definedName name="___________DAT2" localSheetId="4">#REF!</definedName>
    <definedName name="___________DAT2" localSheetId="7">#REF!</definedName>
    <definedName name="___________DAT2">#REF!</definedName>
    <definedName name="___________DAT21" localSheetId="3">#REF!</definedName>
    <definedName name="___________DAT21" localSheetId="4">#REF!</definedName>
    <definedName name="___________DAT21" localSheetId="7">#REF!</definedName>
    <definedName name="___________DAT21">#REF!</definedName>
    <definedName name="___________DAT3" localSheetId="3">#REF!</definedName>
    <definedName name="___________DAT3" localSheetId="4">#REF!</definedName>
    <definedName name="___________DAT3" localSheetId="7">#REF!</definedName>
    <definedName name="___________DAT3">#REF!</definedName>
    <definedName name="___________DAT4" localSheetId="3">#REF!</definedName>
    <definedName name="___________DAT4" localSheetId="4">#REF!</definedName>
    <definedName name="___________DAT4" localSheetId="7">#REF!</definedName>
    <definedName name="___________DAT4">#REF!</definedName>
    <definedName name="___________DAT5" localSheetId="3">#REF!</definedName>
    <definedName name="___________DAT5" localSheetId="4">#REF!</definedName>
    <definedName name="___________DAT5" localSheetId="7">#REF!</definedName>
    <definedName name="___________DAT5">#REF!</definedName>
    <definedName name="___________DAT6" localSheetId="3">#REF!</definedName>
    <definedName name="___________DAT6" localSheetId="4">#REF!</definedName>
    <definedName name="___________DAT6" localSheetId="7">#REF!</definedName>
    <definedName name="___________DAT6">#REF!</definedName>
    <definedName name="___________DAT7" localSheetId="3">#REF!</definedName>
    <definedName name="___________DAT7" localSheetId="4">#REF!</definedName>
    <definedName name="___________DAT7" localSheetId="7">#REF!</definedName>
    <definedName name="___________DAT7">#REF!</definedName>
    <definedName name="___________DAT8" localSheetId="3">#REF!</definedName>
    <definedName name="___________DAT8" localSheetId="4">#REF!</definedName>
    <definedName name="___________DAT8" localSheetId="7">#REF!</definedName>
    <definedName name="___________DAT8">#REF!</definedName>
    <definedName name="___________DAT9" localSheetId="3">#REF!</definedName>
    <definedName name="___________DAT9" localSheetId="4">#REF!</definedName>
    <definedName name="___________DAT9" localSheetId="7">#REF!</definedName>
    <definedName name="___________DAT9">#REF!</definedName>
    <definedName name="__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8" hidden="1">{#N/A,#N/A,FALSE,"BUDGET"}</definedName>
    <definedName name="___________DET4" localSheetId="5" hidden="1">{#N/A,#N/A,FALSE,"BUDGET"}</definedName>
    <definedName name="___________DET4" localSheetId="4" hidden="1">{#N/A,#N/A,FALSE,"BUDGET"}</definedName>
    <definedName name="___________DET4" localSheetId="6" hidden="1">{#N/A,#N/A,FALSE,"BUDGET"}</definedName>
    <definedName name="___________DET4" localSheetId="7" hidden="1">{#N/A,#N/A,FALSE,"BUDGET"}</definedName>
    <definedName name="___________DET4" hidden="1">{#N/A,#N/A,FALSE,"BUDGET"}</definedName>
    <definedName name="__________DAT1" localSheetId="3">'[13]เงินประกันสัญญาระยะสั้น-ยาว3'!#REF!</definedName>
    <definedName name="__________DAT1" localSheetId="4">'[13]เงินประกันสัญญาระยะสั้น-ยาว3'!#REF!</definedName>
    <definedName name="__________DAT1" localSheetId="7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3">#REF!</definedName>
    <definedName name="__________DAT10" localSheetId="4">#REF!</definedName>
    <definedName name="__________DAT10" localSheetId="7">#REF!</definedName>
    <definedName name="__________DAT10">#REF!</definedName>
    <definedName name="__________DAT11" localSheetId="3">#REF!</definedName>
    <definedName name="__________DAT11" localSheetId="4">#REF!</definedName>
    <definedName name="__________DAT11" localSheetId="7">#REF!</definedName>
    <definedName name="__________DAT11">#REF!</definedName>
    <definedName name="__________DAT12" localSheetId="3">#REF!</definedName>
    <definedName name="__________DAT12" localSheetId="4">#REF!</definedName>
    <definedName name="__________DAT12" localSheetId="7">#REF!</definedName>
    <definedName name="__________DAT12">#REF!</definedName>
    <definedName name="__________DAT13" localSheetId="3">#REF!</definedName>
    <definedName name="__________DAT13" localSheetId="4">#REF!</definedName>
    <definedName name="__________DAT13" localSheetId="7">#REF!</definedName>
    <definedName name="__________DAT13">#REF!</definedName>
    <definedName name="__________DAT2" localSheetId="3">#REF!</definedName>
    <definedName name="__________DAT2" localSheetId="4">#REF!</definedName>
    <definedName name="__________DAT2" localSheetId="7">#REF!</definedName>
    <definedName name="__________DAT2">#REF!</definedName>
    <definedName name="__________DAT20" localSheetId="3">#REF!</definedName>
    <definedName name="__________DAT20" localSheetId="4">#REF!</definedName>
    <definedName name="__________DAT20" localSheetId="7">#REF!</definedName>
    <definedName name="__________DAT20">#REF!</definedName>
    <definedName name="__________DAT3" localSheetId="3">#REF!</definedName>
    <definedName name="__________DAT3" localSheetId="4">#REF!</definedName>
    <definedName name="__________DAT3" localSheetId="7">#REF!</definedName>
    <definedName name="__________DAT3">#REF!</definedName>
    <definedName name="__________DAT4" localSheetId="3">#REF!</definedName>
    <definedName name="__________DAT4" localSheetId="4">#REF!</definedName>
    <definedName name="__________DAT4" localSheetId="7">#REF!</definedName>
    <definedName name="__________DAT4">#REF!</definedName>
    <definedName name="__________DAT5" localSheetId="3">'[13]เงินประกันสัญญาระยะสั้น-ยาว3'!#REF!</definedName>
    <definedName name="__________DAT5" localSheetId="4">'[13]เงินประกันสัญญาระยะสั้น-ยาว3'!#REF!</definedName>
    <definedName name="__________DAT5" localSheetId="7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3">'[13]เงินประกันสัญญาระยะสั้น-ยาว3'!#REF!</definedName>
    <definedName name="__________DAT6" localSheetId="4">'[13]เงินประกันสัญญาระยะสั้น-ยาว3'!#REF!</definedName>
    <definedName name="__________DAT6" localSheetId="7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3">'[13]เงินประกันสัญญาระยะสั้น-ยาว3'!#REF!</definedName>
    <definedName name="__________DAT7" localSheetId="4">'[13]เงินประกันสัญญาระยะสั้น-ยาว3'!#REF!</definedName>
    <definedName name="__________DAT7" localSheetId="7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3">#REF!</definedName>
    <definedName name="__________DAT8" localSheetId="4">#REF!</definedName>
    <definedName name="__________DAT8" localSheetId="7">#REF!</definedName>
    <definedName name="__________DAT8">#REF!</definedName>
    <definedName name="__________DAT9" localSheetId="3">#REF!</definedName>
    <definedName name="__________DAT9" localSheetId="4">#REF!</definedName>
    <definedName name="__________DAT9" localSheetId="7">#REF!</definedName>
    <definedName name="__________DAT9">#REF!</definedName>
    <definedName name="_________DAT1" localSheetId="3">#REF!</definedName>
    <definedName name="_________DAT1" localSheetId="4">#REF!</definedName>
    <definedName name="_________DAT1" localSheetId="7">#REF!</definedName>
    <definedName name="_________DAT1">#REF!</definedName>
    <definedName name="_________DAT10" localSheetId="3">#REF!</definedName>
    <definedName name="_________DAT10" localSheetId="4">#REF!</definedName>
    <definedName name="_________DAT10" localSheetId="7">#REF!</definedName>
    <definedName name="_________DAT10">#REF!</definedName>
    <definedName name="_________DAT11" localSheetId="3">#REF!</definedName>
    <definedName name="_________DAT11" localSheetId="4">#REF!</definedName>
    <definedName name="_________DAT11" localSheetId="7">#REF!</definedName>
    <definedName name="_________DAT11">#REF!</definedName>
    <definedName name="_________DAT12" localSheetId="3">#REF!</definedName>
    <definedName name="_________DAT12" localSheetId="4">#REF!</definedName>
    <definedName name="_________DAT12" localSheetId="7">#REF!</definedName>
    <definedName name="_________DAT12">#REF!</definedName>
    <definedName name="_________DAT13" localSheetId="3">#REF!</definedName>
    <definedName name="_________DAT13" localSheetId="4">#REF!</definedName>
    <definedName name="_________DAT13" localSheetId="7">#REF!</definedName>
    <definedName name="_________DAT13">#REF!</definedName>
    <definedName name="_________DAT15" localSheetId="3">#REF!</definedName>
    <definedName name="_________DAT15" localSheetId="4">#REF!</definedName>
    <definedName name="_________DAT15" localSheetId="7">#REF!</definedName>
    <definedName name="_________DAT15">#REF!</definedName>
    <definedName name="_________DAT16" localSheetId="3">#REF!</definedName>
    <definedName name="_________DAT16" localSheetId="4">#REF!</definedName>
    <definedName name="_________DAT16" localSheetId="7">#REF!</definedName>
    <definedName name="_________DAT16">#REF!</definedName>
    <definedName name="_________DAT17" localSheetId="3">#REF!</definedName>
    <definedName name="_________DAT17" localSheetId="4">#REF!</definedName>
    <definedName name="_________DAT17" localSheetId="7">#REF!</definedName>
    <definedName name="_________DAT17">#REF!</definedName>
    <definedName name="_________DAT18" localSheetId="3">#REF!</definedName>
    <definedName name="_________DAT18" localSheetId="4">#REF!</definedName>
    <definedName name="_________DAT18" localSheetId="7">#REF!</definedName>
    <definedName name="_________DAT18">#REF!</definedName>
    <definedName name="_________DAT19" localSheetId="3">#REF!</definedName>
    <definedName name="_________DAT19" localSheetId="4">#REF!</definedName>
    <definedName name="_________DAT19" localSheetId="7">#REF!</definedName>
    <definedName name="_________DAT19">#REF!</definedName>
    <definedName name="_________DAT2" localSheetId="3">#REF!</definedName>
    <definedName name="_________DAT2" localSheetId="4">#REF!</definedName>
    <definedName name="_________DAT2" localSheetId="7">#REF!</definedName>
    <definedName name="_________DAT2">#REF!</definedName>
    <definedName name="_________DAT20" localSheetId="3">#REF!</definedName>
    <definedName name="_________DAT20" localSheetId="4">#REF!</definedName>
    <definedName name="_________DAT20" localSheetId="7">#REF!</definedName>
    <definedName name="_________DAT20">#REF!</definedName>
    <definedName name="_________DAT21" localSheetId="3">#REF!</definedName>
    <definedName name="_________DAT21" localSheetId="4">#REF!</definedName>
    <definedName name="_________DAT21" localSheetId="7">#REF!</definedName>
    <definedName name="_________DAT21">#REF!</definedName>
    <definedName name="_________DAT3" localSheetId="3">#REF!</definedName>
    <definedName name="_________DAT3" localSheetId="4">#REF!</definedName>
    <definedName name="_________DAT3" localSheetId="7">#REF!</definedName>
    <definedName name="_________DAT3">#REF!</definedName>
    <definedName name="_________DAT4" localSheetId="3">#REF!</definedName>
    <definedName name="_________DAT4" localSheetId="4">#REF!</definedName>
    <definedName name="_________DAT4" localSheetId="7">#REF!</definedName>
    <definedName name="_________DAT4">#REF!</definedName>
    <definedName name="_________DAT5" localSheetId="3">#REF!</definedName>
    <definedName name="_________DAT5" localSheetId="4">#REF!</definedName>
    <definedName name="_________DAT5" localSheetId="7">#REF!</definedName>
    <definedName name="_________DAT5">#REF!</definedName>
    <definedName name="_________DAT6" localSheetId="3">#REF!</definedName>
    <definedName name="_________DAT6" localSheetId="4">#REF!</definedName>
    <definedName name="_________DAT6" localSheetId="7">#REF!</definedName>
    <definedName name="_________DAT6">#REF!</definedName>
    <definedName name="_________DAT7" localSheetId="3">#REF!</definedName>
    <definedName name="_________DAT7" localSheetId="4">#REF!</definedName>
    <definedName name="_________DAT7" localSheetId="7">#REF!</definedName>
    <definedName name="_________DAT7">#REF!</definedName>
    <definedName name="_________DAT8" localSheetId="3">#REF!</definedName>
    <definedName name="_________DAT8" localSheetId="4">#REF!</definedName>
    <definedName name="_________DAT8" localSheetId="7">#REF!</definedName>
    <definedName name="_________DAT8">#REF!</definedName>
    <definedName name="_________DAT9" localSheetId="3">#REF!</definedName>
    <definedName name="_________DAT9" localSheetId="4">#REF!</definedName>
    <definedName name="_________DAT9" localSheetId="7">#REF!</definedName>
    <definedName name="_________DAT9">#REF!</definedName>
    <definedName name="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8" hidden="1">{#N/A,#N/A,FALSE,"BUDGET"}</definedName>
    <definedName name="_________DET4" localSheetId="5" hidden="1">{#N/A,#N/A,FALSE,"BUDGET"}</definedName>
    <definedName name="_________DET4" localSheetId="4" hidden="1">{#N/A,#N/A,FALSE,"BUDGET"}</definedName>
    <definedName name="_________DET4" localSheetId="6" hidden="1">{#N/A,#N/A,FALSE,"BUDGET"}</definedName>
    <definedName name="_________DET4" localSheetId="7" hidden="1">{#N/A,#N/A,FALSE,"BUDGET"}</definedName>
    <definedName name="_________DET4" hidden="1">{#N/A,#N/A,FALSE,"BUDGET"}</definedName>
    <definedName name="________DAT1" localSheetId="3">'[13]เงินประกันสัญญาระยะสั้น-ยาว3'!#REF!</definedName>
    <definedName name="________DAT1" localSheetId="4">'[13]เงินประกันสัญญาระยะสั้น-ยาว3'!#REF!</definedName>
    <definedName name="________DAT1" localSheetId="7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3">#REF!</definedName>
    <definedName name="________DAT10" localSheetId="4">#REF!</definedName>
    <definedName name="________DAT10" localSheetId="7">#REF!</definedName>
    <definedName name="________DAT10">#REF!</definedName>
    <definedName name="________DAT11" localSheetId="3">#REF!</definedName>
    <definedName name="________DAT11" localSheetId="4">#REF!</definedName>
    <definedName name="________DAT11" localSheetId="7">#REF!</definedName>
    <definedName name="________DAT11">#REF!</definedName>
    <definedName name="________DAT12" localSheetId="3">#REF!</definedName>
    <definedName name="________DAT12" localSheetId="4">#REF!</definedName>
    <definedName name="________DAT12" localSheetId="7">#REF!</definedName>
    <definedName name="________DAT12">#REF!</definedName>
    <definedName name="________DAT13" localSheetId="3">#REF!</definedName>
    <definedName name="________DAT13" localSheetId="4">#REF!</definedName>
    <definedName name="________DAT13" localSheetId="7">#REF!</definedName>
    <definedName name="________DAT13">#REF!</definedName>
    <definedName name="________DAT14" localSheetId="3">#REF!</definedName>
    <definedName name="________DAT14" localSheetId="4">#REF!</definedName>
    <definedName name="________DAT14" localSheetId="7">#REF!</definedName>
    <definedName name="________DAT14">#REF!</definedName>
    <definedName name="________DAT15" localSheetId="3">#REF!</definedName>
    <definedName name="________DAT15" localSheetId="4">#REF!</definedName>
    <definedName name="________DAT15" localSheetId="7">#REF!</definedName>
    <definedName name="________DAT15">#REF!</definedName>
    <definedName name="________DAT16" localSheetId="3">#REF!</definedName>
    <definedName name="________DAT16" localSheetId="4">#REF!</definedName>
    <definedName name="________DAT16" localSheetId="7">#REF!</definedName>
    <definedName name="________DAT16">#REF!</definedName>
    <definedName name="________DAT17" localSheetId="3">#REF!</definedName>
    <definedName name="________DAT17" localSheetId="4">#REF!</definedName>
    <definedName name="________DAT17" localSheetId="7">#REF!</definedName>
    <definedName name="________DAT17">#REF!</definedName>
    <definedName name="________DAT18" localSheetId="3">#REF!</definedName>
    <definedName name="________DAT18" localSheetId="4">#REF!</definedName>
    <definedName name="________DAT18" localSheetId="7">#REF!</definedName>
    <definedName name="________DAT18">#REF!</definedName>
    <definedName name="________DAT19" localSheetId="3">#REF!</definedName>
    <definedName name="________DAT19" localSheetId="4">#REF!</definedName>
    <definedName name="________DAT19" localSheetId="7">#REF!</definedName>
    <definedName name="________DAT19">#REF!</definedName>
    <definedName name="________DAT2" localSheetId="3">#REF!</definedName>
    <definedName name="________DAT2" localSheetId="4">#REF!</definedName>
    <definedName name="________DAT2" localSheetId="7">#REF!</definedName>
    <definedName name="________DAT2">#REF!</definedName>
    <definedName name="________DAT20" localSheetId="3">#REF!</definedName>
    <definedName name="________DAT20" localSheetId="4">#REF!</definedName>
    <definedName name="________DAT20" localSheetId="7">#REF!</definedName>
    <definedName name="________DAT20">#REF!</definedName>
    <definedName name="________DAT21" localSheetId="3">#REF!</definedName>
    <definedName name="________DAT21" localSheetId="4">#REF!</definedName>
    <definedName name="________DAT21" localSheetId="7">#REF!</definedName>
    <definedName name="________DAT21">#REF!</definedName>
    <definedName name="________DAT3" localSheetId="3">#REF!</definedName>
    <definedName name="________DAT3" localSheetId="4">#REF!</definedName>
    <definedName name="________DAT3" localSheetId="7">#REF!</definedName>
    <definedName name="________DAT3">#REF!</definedName>
    <definedName name="________DAT4" localSheetId="3">#REF!</definedName>
    <definedName name="________DAT4" localSheetId="4">#REF!</definedName>
    <definedName name="________DAT4" localSheetId="7">#REF!</definedName>
    <definedName name="________DAT4">#REF!</definedName>
    <definedName name="________DAT5" localSheetId="3">'[13]เงินประกันสัญญาระยะสั้น-ยาว3'!#REF!</definedName>
    <definedName name="________DAT5" localSheetId="4">'[13]เงินประกันสัญญาระยะสั้น-ยาว3'!#REF!</definedName>
    <definedName name="________DAT5" localSheetId="7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3">'[13]เงินประกันสัญญาระยะสั้น-ยาว3'!#REF!</definedName>
    <definedName name="________DAT6" localSheetId="4">'[13]เงินประกันสัญญาระยะสั้น-ยาว3'!#REF!</definedName>
    <definedName name="________DAT6" localSheetId="7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3">'[13]เงินประกันสัญญาระยะสั้น-ยาว3'!#REF!</definedName>
    <definedName name="________DAT7" localSheetId="4">'[13]เงินประกันสัญญาระยะสั้น-ยาว3'!#REF!</definedName>
    <definedName name="________DAT7" localSheetId="7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3">#REF!</definedName>
    <definedName name="________DAT8" localSheetId="4">#REF!</definedName>
    <definedName name="________DAT8" localSheetId="7">#REF!</definedName>
    <definedName name="________DAT8">#REF!</definedName>
    <definedName name="________DAT9" localSheetId="3">#REF!</definedName>
    <definedName name="________DAT9" localSheetId="4">#REF!</definedName>
    <definedName name="________DAT9" localSheetId="7">#REF!</definedName>
    <definedName name="________DAT9">#REF!</definedName>
    <definedName name="_______DAT1" localSheetId="3">#REF!</definedName>
    <definedName name="_______DAT1" localSheetId="4">#REF!</definedName>
    <definedName name="_______DAT1" localSheetId="7">#REF!</definedName>
    <definedName name="_______DAT1">#REF!</definedName>
    <definedName name="_______DAT10" localSheetId="3">#REF!</definedName>
    <definedName name="_______DAT10" localSheetId="4">#REF!</definedName>
    <definedName name="_______DAT10" localSheetId="7">#REF!</definedName>
    <definedName name="_______DAT10">#REF!</definedName>
    <definedName name="_______DAT11" localSheetId="3">#REF!</definedName>
    <definedName name="_______DAT11" localSheetId="4">#REF!</definedName>
    <definedName name="_______DAT11" localSheetId="7">#REF!</definedName>
    <definedName name="_______DAT11">#REF!</definedName>
    <definedName name="_______DAT12" localSheetId="3">#REF!</definedName>
    <definedName name="_______DAT12" localSheetId="4">#REF!</definedName>
    <definedName name="_______DAT12" localSheetId="7">#REF!</definedName>
    <definedName name="_______DAT12">#REF!</definedName>
    <definedName name="_______DAT13" localSheetId="3">#REF!</definedName>
    <definedName name="_______DAT13" localSheetId="4">#REF!</definedName>
    <definedName name="_______DAT13" localSheetId="7">#REF!</definedName>
    <definedName name="_______DAT13">#REF!</definedName>
    <definedName name="_______DAT14" localSheetId="3">#REF!</definedName>
    <definedName name="_______DAT14" localSheetId="4">#REF!</definedName>
    <definedName name="_______DAT14" localSheetId="7">#REF!</definedName>
    <definedName name="_______DAT14">#REF!</definedName>
    <definedName name="_______DAT15" localSheetId="3">#REF!</definedName>
    <definedName name="_______DAT15" localSheetId="4">#REF!</definedName>
    <definedName name="_______DAT15" localSheetId="7">#REF!</definedName>
    <definedName name="_______DAT15">#REF!</definedName>
    <definedName name="_______DAT16" localSheetId="3">#REF!</definedName>
    <definedName name="_______DAT16" localSheetId="4">#REF!</definedName>
    <definedName name="_______DAT16" localSheetId="7">#REF!</definedName>
    <definedName name="_______DAT16">#REF!</definedName>
    <definedName name="_______DAT17" localSheetId="3">#REF!</definedName>
    <definedName name="_______DAT17" localSheetId="4">#REF!</definedName>
    <definedName name="_______DAT17" localSheetId="7">#REF!</definedName>
    <definedName name="_______DAT17">#REF!</definedName>
    <definedName name="_______DAT18" localSheetId="3">#REF!</definedName>
    <definedName name="_______DAT18" localSheetId="4">#REF!</definedName>
    <definedName name="_______DAT18" localSheetId="7">#REF!</definedName>
    <definedName name="_______DAT18">#REF!</definedName>
    <definedName name="_______DAT19" localSheetId="3">#REF!</definedName>
    <definedName name="_______DAT19" localSheetId="4">#REF!</definedName>
    <definedName name="_______DAT19" localSheetId="7">#REF!</definedName>
    <definedName name="_______DAT19">#REF!</definedName>
    <definedName name="_______DAT2" localSheetId="3">#REF!</definedName>
    <definedName name="_______DAT2" localSheetId="4">#REF!</definedName>
    <definedName name="_______DAT2" localSheetId="7">#REF!</definedName>
    <definedName name="_______DAT2">#REF!</definedName>
    <definedName name="_______DAT20" localSheetId="3">#REF!</definedName>
    <definedName name="_______DAT20" localSheetId="4">#REF!</definedName>
    <definedName name="_______DAT20" localSheetId="7">#REF!</definedName>
    <definedName name="_______DAT20">#REF!</definedName>
    <definedName name="_______DAT21" localSheetId="3">#REF!</definedName>
    <definedName name="_______DAT21" localSheetId="4">#REF!</definedName>
    <definedName name="_______DAT21" localSheetId="7">#REF!</definedName>
    <definedName name="_______DAT21">#REF!</definedName>
    <definedName name="_______DAT3" localSheetId="3">#REF!</definedName>
    <definedName name="_______DAT3" localSheetId="4">#REF!</definedName>
    <definedName name="_______DAT3" localSheetId="7">#REF!</definedName>
    <definedName name="_______DAT3">#REF!</definedName>
    <definedName name="_______DAT4" localSheetId="3">#REF!</definedName>
    <definedName name="_______DAT4" localSheetId="4">#REF!</definedName>
    <definedName name="_______DAT4" localSheetId="7">#REF!</definedName>
    <definedName name="_______DAT4">#REF!</definedName>
    <definedName name="_______DAT5" localSheetId="3">#REF!</definedName>
    <definedName name="_______DAT5" localSheetId="4">#REF!</definedName>
    <definedName name="_______DAT5" localSheetId="7">#REF!</definedName>
    <definedName name="_______DAT5">#REF!</definedName>
    <definedName name="_______DAT6" localSheetId="3">#REF!</definedName>
    <definedName name="_______DAT6" localSheetId="4">#REF!</definedName>
    <definedName name="_______DAT6" localSheetId="7">#REF!</definedName>
    <definedName name="_______DAT6">#REF!</definedName>
    <definedName name="_______DAT7" localSheetId="3">#REF!</definedName>
    <definedName name="_______DAT7" localSheetId="4">#REF!</definedName>
    <definedName name="_______DAT7" localSheetId="7">#REF!</definedName>
    <definedName name="_______DAT7">#REF!</definedName>
    <definedName name="_______DAT8" localSheetId="3">#REF!</definedName>
    <definedName name="_______DAT8" localSheetId="4">#REF!</definedName>
    <definedName name="_______DAT8" localSheetId="7">#REF!</definedName>
    <definedName name="_______DAT8">#REF!</definedName>
    <definedName name="_______DAT9" localSheetId="3">#REF!</definedName>
    <definedName name="_______DAT9" localSheetId="4">#REF!</definedName>
    <definedName name="_______DAT9" localSheetId="7">#REF!</definedName>
    <definedName name="_______DAT9">#REF!</definedName>
    <definedName name="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8" hidden="1">{#N/A,#N/A,FALSE,"BUDGET"}</definedName>
    <definedName name="_______DET4" localSheetId="5" hidden="1">{#N/A,#N/A,FALSE,"BUDGET"}</definedName>
    <definedName name="_______DET4" localSheetId="4" hidden="1">{#N/A,#N/A,FALSE,"BUDGET"}</definedName>
    <definedName name="_______DET4" localSheetId="6" hidden="1">{#N/A,#N/A,FALSE,"BUDGET"}</definedName>
    <definedName name="_______DET4" localSheetId="7" hidden="1">{#N/A,#N/A,FALSE,"BUDGET"}</definedName>
    <definedName name="_______DET4" hidden="1">{#N/A,#N/A,FALSE,"BUDGET"}</definedName>
    <definedName name="______DAT1" localSheetId="3">#REF!</definedName>
    <definedName name="______DAT1" localSheetId="4">#REF!</definedName>
    <definedName name="______DAT1" localSheetId="7">#REF!</definedName>
    <definedName name="______DAT1">#REF!</definedName>
    <definedName name="______DAT10" localSheetId="3">#REF!</definedName>
    <definedName name="______DAT10" localSheetId="4">#REF!</definedName>
    <definedName name="______DAT10" localSheetId="7">#REF!</definedName>
    <definedName name="______DAT10">#REF!</definedName>
    <definedName name="______DAT11" localSheetId="3">#REF!</definedName>
    <definedName name="______DAT11" localSheetId="4">#REF!</definedName>
    <definedName name="______DAT11" localSheetId="7">#REF!</definedName>
    <definedName name="______DAT11">#REF!</definedName>
    <definedName name="______DAT12" localSheetId="3">#REF!</definedName>
    <definedName name="______DAT12" localSheetId="4">#REF!</definedName>
    <definedName name="______DAT12" localSheetId="7">#REF!</definedName>
    <definedName name="______DAT12">#REF!</definedName>
    <definedName name="______DAT13" localSheetId="3">#REF!</definedName>
    <definedName name="______DAT13" localSheetId="4">#REF!</definedName>
    <definedName name="______DAT13" localSheetId="7">#REF!</definedName>
    <definedName name="______DAT13">#REF!</definedName>
    <definedName name="______DAT14" localSheetId="3">#REF!</definedName>
    <definedName name="______DAT14" localSheetId="4">#REF!</definedName>
    <definedName name="______DAT14" localSheetId="7">#REF!</definedName>
    <definedName name="______DAT14">#REF!</definedName>
    <definedName name="______DAT15" localSheetId="3">#REF!</definedName>
    <definedName name="______DAT15" localSheetId="4">#REF!</definedName>
    <definedName name="______DAT15" localSheetId="7">#REF!</definedName>
    <definedName name="______DAT15">#REF!</definedName>
    <definedName name="______DAT16" localSheetId="3">#REF!</definedName>
    <definedName name="______DAT16" localSheetId="4">#REF!</definedName>
    <definedName name="______DAT16" localSheetId="7">#REF!</definedName>
    <definedName name="______DAT16">#REF!</definedName>
    <definedName name="______DAT17" localSheetId="3">#REF!</definedName>
    <definedName name="______DAT17" localSheetId="4">#REF!</definedName>
    <definedName name="______DAT17" localSheetId="7">#REF!</definedName>
    <definedName name="______DAT17">#REF!</definedName>
    <definedName name="______DAT18" localSheetId="3">#REF!</definedName>
    <definedName name="______DAT18" localSheetId="4">#REF!</definedName>
    <definedName name="______DAT18" localSheetId="7">#REF!</definedName>
    <definedName name="______DAT18">#REF!</definedName>
    <definedName name="______DAT19" localSheetId="3">#REF!</definedName>
    <definedName name="______DAT19" localSheetId="4">#REF!</definedName>
    <definedName name="______DAT19" localSheetId="7">#REF!</definedName>
    <definedName name="______DAT19">#REF!</definedName>
    <definedName name="______DAT2" localSheetId="3">#REF!</definedName>
    <definedName name="______DAT2" localSheetId="4">#REF!</definedName>
    <definedName name="______DAT2" localSheetId="7">#REF!</definedName>
    <definedName name="______DAT2">#REF!</definedName>
    <definedName name="______DAT20" localSheetId="3">#REF!</definedName>
    <definedName name="______DAT20" localSheetId="4">#REF!</definedName>
    <definedName name="______DAT20" localSheetId="7">#REF!</definedName>
    <definedName name="______DAT20">#REF!</definedName>
    <definedName name="______DAT21" localSheetId="3">#REF!</definedName>
    <definedName name="______DAT21" localSheetId="4">#REF!</definedName>
    <definedName name="______DAT21" localSheetId="7">#REF!</definedName>
    <definedName name="______DAT21">#REF!</definedName>
    <definedName name="______DAT3" localSheetId="3">#REF!</definedName>
    <definedName name="______DAT3" localSheetId="4">#REF!</definedName>
    <definedName name="______DAT3" localSheetId="7">#REF!</definedName>
    <definedName name="______DAT3">#REF!</definedName>
    <definedName name="______DAT4" localSheetId="3">#REF!</definedName>
    <definedName name="______DAT4" localSheetId="4">#REF!</definedName>
    <definedName name="______DAT4" localSheetId="7">#REF!</definedName>
    <definedName name="______DAT4">#REF!</definedName>
    <definedName name="______DAT5" localSheetId="3">#REF!</definedName>
    <definedName name="______DAT5" localSheetId="4">#REF!</definedName>
    <definedName name="______DAT5" localSheetId="7">#REF!</definedName>
    <definedName name="______DAT5">#REF!</definedName>
    <definedName name="______DAT6" localSheetId="3">#REF!</definedName>
    <definedName name="______DAT6" localSheetId="4">#REF!</definedName>
    <definedName name="______DAT6" localSheetId="7">#REF!</definedName>
    <definedName name="______DAT6">#REF!</definedName>
    <definedName name="______DAT7" localSheetId="3">#REF!</definedName>
    <definedName name="______DAT7" localSheetId="4">#REF!</definedName>
    <definedName name="______DAT7" localSheetId="7">#REF!</definedName>
    <definedName name="______DAT7">#REF!</definedName>
    <definedName name="______DAT8" localSheetId="3">#REF!</definedName>
    <definedName name="______DAT8" localSheetId="4">#REF!</definedName>
    <definedName name="______DAT8" localSheetId="7">#REF!</definedName>
    <definedName name="______DAT8">#REF!</definedName>
    <definedName name="______DAT9" localSheetId="3">#REF!</definedName>
    <definedName name="______DAT9" localSheetId="4">#REF!</definedName>
    <definedName name="______DAT9" localSheetId="7">#REF!</definedName>
    <definedName name="______DAT9">#REF!</definedName>
    <definedName name="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8" hidden="1">{#N/A,#N/A,FALSE,"BUDGET"}</definedName>
    <definedName name="______DET4" localSheetId="5" hidden="1">{#N/A,#N/A,FALSE,"BUDGET"}</definedName>
    <definedName name="______DET4" localSheetId="4" hidden="1">{#N/A,#N/A,FALSE,"BUDGET"}</definedName>
    <definedName name="______DET4" localSheetId="6" hidden="1">{#N/A,#N/A,FALSE,"BUDGET"}</definedName>
    <definedName name="______DET4" localSheetId="7" hidden="1">{#N/A,#N/A,FALSE,"BUDGET"}</definedName>
    <definedName name="______DET4" hidden="1">{#N/A,#N/A,FALSE,"BUDGET"}</definedName>
    <definedName name="_____DAT1" localSheetId="3">#REF!</definedName>
    <definedName name="_____DAT1" localSheetId="4">#REF!</definedName>
    <definedName name="_____DAT1" localSheetId="7">#REF!</definedName>
    <definedName name="_____DAT1">#REF!</definedName>
    <definedName name="_____DAT10" localSheetId="3">#REF!</definedName>
    <definedName name="_____DAT10" localSheetId="4">#REF!</definedName>
    <definedName name="_____DAT10" localSheetId="7">#REF!</definedName>
    <definedName name="_____DAT10">#REF!</definedName>
    <definedName name="_____DAT11" localSheetId="3">#REF!</definedName>
    <definedName name="_____DAT11" localSheetId="4">#REF!</definedName>
    <definedName name="_____DAT11" localSheetId="7">#REF!</definedName>
    <definedName name="_____DAT11">#REF!</definedName>
    <definedName name="_____DAT12" localSheetId="3">#REF!</definedName>
    <definedName name="_____DAT12" localSheetId="4">#REF!</definedName>
    <definedName name="_____DAT12" localSheetId="7">#REF!</definedName>
    <definedName name="_____DAT12">#REF!</definedName>
    <definedName name="_____DAT13" localSheetId="3">#REF!</definedName>
    <definedName name="_____DAT13" localSheetId="4">#REF!</definedName>
    <definedName name="_____DAT13" localSheetId="7">#REF!</definedName>
    <definedName name="_____DAT13">#REF!</definedName>
    <definedName name="_____DAT14" localSheetId="3">#REF!</definedName>
    <definedName name="_____DAT14" localSheetId="4">#REF!</definedName>
    <definedName name="_____DAT14" localSheetId="7">#REF!</definedName>
    <definedName name="_____DAT14">#REF!</definedName>
    <definedName name="_____DAT15" localSheetId="3">#REF!</definedName>
    <definedName name="_____DAT15" localSheetId="4">#REF!</definedName>
    <definedName name="_____DAT15" localSheetId="7">#REF!</definedName>
    <definedName name="_____DAT15">#REF!</definedName>
    <definedName name="_____DAT16" localSheetId="3">#REF!</definedName>
    <definedName name="_____DAT16" localSheetId="4">#REF!</definedName>
    <definedName name="_____DAT16" localSheetId="7">#REF!</definedName>
    <definedName name="_____DAT16">#REF!</definedName>
    <definedName name="_____DAT17" localSheetId="3">#REF!</definedName>
    <definedName name="_____DAT17" localSheetId="4">#REF!</definedName>
    <definedName name="_____DAT17" localSheetId="7">#REF!</definedName>
    <definedName name="_____DAT17">#REF!</definedName>
    <definedName name="_____DAT18" localSheetId="3">#REF!</definedName>
    <definedName name="_____DAT18" localSheetId="4">#REF!</definedName>
    <definedName name="_____DAT18" localSheetId="7">#REF!</definedName>
    <definedName name="_____DAT18">#REF!</definedName>
    <definedName name="_____DAT19" localSheetId="3">#REF!</definedName>
    <definedName name="_____DAT19" localSheetId="4">#REF!</definedName>
    <definedName name="_____DAT19" localSheetId="7">#REF!</definedName>
    <definedName name="_____DAT19">#REF!</definedName>
    <definedName name="_____DAT2" localSheetId="3">#REF!</definedName>
    <definedName name="_____DAT2" localSheetId="4">#REF!</definedName>
    <definedName name="_____DAT2" localSheetId="7">#REF!</definedName>
    <definedName name="_____DAT2">#REF!</definedName>
    <definedName name="_____DAT20" localSheetId="3">#REF!</definedName>
    <definedName name="_____DAT20" localSheetId="4">#REF!</definedName>
    <definedName name="_____DAT20" localSheetId="7">#REF!</definedName>
    <definedName name="_____DAT20">#REF!</definedName>
    <definedName name="_____DAT21" localSheetId="3">#REF!</definedName>
    <definedName name="_____DAT21" localSheetId="4">#REF!</definedName>
    <definedName name="_____DAT21" localSheetId="7">#REF!</definedName>
    <definedName name="_____DAT21">#REF!</definedName>
    <definedName name="_____DAT3" localSheetId="3">#REF!</definedName>
    <definedName name="_____DAT3" localSheetId="4">#REF!</definedName>
    <definedName name="_____DAT3" localSheetId="7">#REF!</definedName>
    <definedName name="_____DAT3">#REF!</definedName>
    <definedName name="_____DAT4" localSheetId="3">#REF!</definedName>
    <definedName name="_____DAT4" localSheetId="4">#REF!</definedName>
    <definedName name="_____DAT4" localSheetId="7">#REF!</definedName>
    <definedName name="_____DAT4">#REF!</definedName>
    <definedName name="_____DAT5" localSheetId="3">#REF!</definedName>
    <definedName name="_____DAT5" localSheetId="4">#REF!</definedName>
    <definedName name="_____DAT5" localSheetId="7">#REF!</definedName>
    <definedName name="_____DAT5">#REF!</definedName>
    <definedName name="_____DAT6" localSheetId="3">#REF!</definedName>
    <definedName name="_____DAT6" localSheetId="4">#REF!</definedName>
    <definedName name="_____DAT6" localSheetId="7">#REF!</definedName>
    <definedName name="_____DAT6">#REF!</definedName>
    <definedName name="_____DAT7" localSheetId="3">#REF!</definedName>
    <definedName name="_____DAT7" localSheetId="4">#REF!</definedName>
    <definedName name="_____DAT7" localSheetId="7">#REF!</definedName>
    <definedName name="_____DAT7">#REF!</definedName>
    <definedName name="_____DAT8" localSheetId="3">#REF!</definedName>
    <definedName name="_____DAT8" localSheetId="4">#REF!</definedName>
    <definedName name="_____DAT8" localSheetId="7">#REF!</definedName>
    <definedName name="_____DAT8">#REF!</definedName>
    <definedName name="_____DAT9" localSheetId="3">#REF!</definedName>
    <definedName name="_____DAT9" localSheetId="4">#REF!</definedName>
    <definedName name="_____DAT9" localSheetId="7">#REF!</definedName>
    <definedName name="_____DAT9">#REF!</definedName>
    <definedName name="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8" hidden="1">{#N/A,#N/A,FALSE,"BUDGET"}</definedName>
    <definedName name="_____DET4" localSheetId="5" hidden="1">{#N/A,#N/A,FALSE,"BUDGET"}</definedName>
    <definedName name="_____DET4" localSheetId="4" hidden="1">{#N/A,#N/A,FALSE,"BUDGET"}</definedName>
    <definedName name="_____DET4" localSheetId="6" hidden="1">{#N/A,#N/A,FALSE,"BUDGET"}</definedName>
    <definedName name="_____DET4" localSheetId="7" hidden="1">{#N/A,#N/A,FALSE,"BUDGET"}</definedName>
    <definedName name="_____DET4" hidden="1">{#N/A,#N/A,FALSE,"BUDGET"}</definedName>
    <definedName name="____ADD1">#N/A</definedName>
    <definedName name="____ADD12" localSheetId="8">HAJIME:OWARI</definedName>
    <definedName name="____ADD12" localSheetId="3">HAJIME:OWARI</definedName>
    <definedName name="____ADD12" localSheetId="5">HAJIME:OWARI</definedName>
    <definedName name="____ADD12" localSheetId="4">HAJIME:OWARI</definedName>
    <definedName name="____ADD12" localSheetId="6">HAJIME:OWARI</definedName>
    <definedName name="____ADD12" localSheetId="7">HAJIME:OWARI</definedName>
    <definedName name="____ADD12">HAJIME:OWARI</definedName>
    <definedName name="____ADD2" localSheetId="8">STOP:STOPE</definedName>
    <definedName name="____ADD2" localSheetId="3">STOP:STOPE</definedName>
    <definedName name="____ADD2" localSheetId="5">STOP:STOPE</definedName>
    <definedName name="____ADD2" localSheetId="4">STOP:STOPE</definedName>
    <definedName name="____ADD2" localSheetId="6">STOP:STOPE</definedName>
    <definedName name="____ADD2" localSheetId="7">STOP:STOPE</definedName>
    <definedName name="____ADD2">STOP:STOPE</definedName>
    <definedName name="____Cup2" localSheetId="8">STOP:STOPE</definedName>
    <definedName name="____Cup2" localSheetId="3">STOP:STOPE</definedName>
    <definedName name="____Cup2" localSheetId="5">STOP:STOPE</definedName>
    <definedName name="____Cup2" localSheetId="4">STOP:STOPE</definedName>
    <definedName name="____Cup2" localSheetId="6">STOP:STOPE</definedName>
    <definedName name="____Cup2" localSheetId="7">STOP:STOPE</definedName>
    <definedName name="____Cup2">STOP:STOPE</definedName>
    <definedName name="____DAT1" localSheetId="8">#REF!</definedName>
    <definedName name="____DAT1" localSheetId="3">#REF!</definedName>
    <definedName name="____DAT1" localSheetId="5">#REF!</definedName>
    <definedName name="____DAT1" localSheetId="4">#REF!</definedName>
    <definedName name="____DAT1" localSheetId="7">#REF!</definedName>
    <definedName name="____DAT1">#REF!</definedName>
    <definedName name="____DAT10" localSheetId="8">#REF!</definedName>
    <definedName name="____DAT10" localSheetId="3">#REF!</definedName>
    <definedName name="____DAT10" localSheetId="4">#REF!</definedName>
    <definedName name="____DAT10" localSheetId="7">#REF!</definedName>
    <definedName name="____DAT10">#REF!</definedName>
    <definedName name="____DAT11" localSheetId="3">#REF!</definedName>
    <definedName name="____DAT11" localSheetId="4">#REF!</definedName>
    <definedName name="____DAT11" localSheetId="7">#REF!</definedName>
    <definedName name="____DAT11">#REF!</definedName>
    <definedName name="____DAT12" localSheetId="3">#REF!</definedName>
    <definedName name="____DAT12" localSheetId="4">#REF!</definedName>
    <definedName name="____DAT12" localSheetId="7">#REF!</definedName>
    <definedName name="____DAT12">#REF!</definedName>
    <definedName name="____DAT13" localSheetId="3">#REF!</definedName>
    <definedName name="____DAT13" localSheetId="4">#REF!</definedName>
    <definedName name="____DAT13" localSheetId="7">#REF!</definedName>
    <definedName name="____DAT13">#REF!</definedName>
    <definedName name="____DAT14" localSheetId="3">#REF!</definedName>
    <definedName name="____DAT14" localSheetId="4">#REF!</definedName>
    <definedName name="____DAT14" localSheetId="7">#REF!</definedName>
    <definedName name="____DAT14">#REF!</definedName>
    <definedName name="____DAT15" localSheetId="3">#REF!</definedName>
    <definedName name="____DAT15" localSheetId="4">#REF!</definedName>
    <definedName name="____DAT15" localSheetId="7">#REF!</definedName>
    <definedName name="____DAT15">#REF!</definedName>
    <definedName name="____DAT16" localSheetId="3">#REF!</definedName>
    <definedName name="____DAT16" localSheetId="4">#REF!</definedName>
    <definedName name="____DAT16" localSheetId="7">#REF!</definedName>
    <definedName name="____DAT16">#REF!</definedName>
    <definedName name="____DAT17" localSheetId="3">#REF!</definedName>
    <definedName name="____DAT17" localSheetId="4">#REF!</definedName>
    <definedName name="____DAT17" localSheetId="7">#REF!</definedName>
    <definedName name="____DAT17">#REF!</definedName>
    <definedName name="____DAT18" localSheetId="3">#REF!</definedName>
    <definedName name="____DAT18" localSheetId="4">#REF!</definedName>
    <definedName name="____DAT18" localSheetId="7">#REF!</definedName>
    <definedName name="____DAT18">#REF!</definedName>
    <definedName name="____DAT19" localSheetId="3">#REF!</definedName>
    <definedName name="____DAT19" localSheetId="4">#REF!</definedName>
    <definedName name="____DAT19" localSheetId="7">#REF!</definedName>
    <definedName name="____DAT19">#REF!</definedName>
    <definedName name="____DAT2" localSheetId="3">#REF!</definedName>
    <definedName name="____DAT2" localSheetId="4">#REF!</definedName>
    <definedName name="____DAT2" localSheetId="7">#REF!</definedName>
    <definedName name="____DAT2">#REF!</definedName>
    <definedName name="____DAT20" localSheetId="3">#REF!</definedName>
    <definedName name="____DAT20" localSheetId="4">#REF!</definedName>
    <definedName name="____DAT20" localSheetId="7">#REF!</definedName>
    <definedName name="____DAT20">#REF!</definedName>
    <definedName name="____DAT21" localSheetId="3">#REF!</definedName>
    <definedName name="____DAT21" localSheetId="4">#REF!</definedName>
    <definedName name="____DAT21" localSheetId="7">#REF!</definedName>
    <definedName name="____DAT21">#REF!</definedName>
    <definedName name="____DAT3" localSheetId="3">#REF!</definedName>
    <definedName name="____DAT3" localSheetId="4">#REF!</definedName>
    <definedName name="____DAT3" localSheetId="7">#REF!</definedName>
    <definedName name="____DAT3">#REF!</definedName>
    <definedName name="____DAT4" localSheetId="3">#REF!</definedName>
    <definedName name="____DAT4" localSheetId="4">#REF!</definedName>
    <definedName name="____DAT4" localSheetId="7">#REF!</definedName>
    <definedName name="____DAT4">#REF!</definedName>
    <definedName name="____DAT5" localSheetId="3">#REF!</definedName>
    <definedName name="____DAT5" localSheetId="4">#REF!</definedName>
    <definedName name="____DAT5" localSheetId="7">#REF!</definedName>
    <definedName name="____DAT5">#REF!</definedName>
    <definedName name="____DAT6" localSheetId="3">#REF!</definedName>
    <definedName name="____DAT6" localSheetId="4">#REF!</definedName>
    <definedName name="____DAT6" localSheetId="7">#REF!</definedName>
    <definedName name="____DAT6">#REF!</definedName>
    <definedName name="____DAT7" localSheetId="3">#REF!</definedName>
    <definedName name="____DAT7" localSheetId="4">#REF!</definedName>
    <definedName name="____DAT7" localSheetId="7">#REF!</definedName>
    <definedName name="____DAT7">#REF!</definedName>
    <definedName name="____DAT8" localSheetId="3">#REF!</definedName>
    <definedName name="____DAT8" localSheetId="4">#REF!</definedName>
    <definedName name="____DAT8" localSheetId="7">#REF!</definedName>
    <definedName name="____DAT8">#REF!</definedName>
    <definedName name="____DAT9" localSheetId="3">#REF!</definedName>
    <definedName name="____DAT9" localSheetId="4">#REF!</definedName>
    <definedName name="____DAT9" localSheetId="7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3">#REF!</definedName>
    <definedName name="___DAT1" localSheetId="4">#REF!</definedName>
    <definedName name="___DAT1" localSheetId="7">#REF!</definedName>
    <definedName name="___DAT1">#REF!</definedName>
    <definedName name="___DAT10" localSheetId="3">#REF!</definedName>
    <definedName name="___DAT10" localSheetId="4">#REF!</definedName>
    <definedName name="___DAT10" localSheetId="7">#REF!</definedName>
    <definedName name="___DAT10">#REF!</definedName>
    <definedName name="___DAT11" localSheetId="3">#REF!</definedName>
    <definedName name="___DAT11" localSheetId="4">#REF!</definedName>
    <definedName name="___DAT11" localSheetId="7">#REF!</definedName>
    <definedName name="___DAT11">#REF!</definedName>
    <definedName name="___DAT12" localSheetId="3">#REF!</definedName>
    <definedName name="___DAT12" localSheetId="4">#REF!</definedName>
    <definedName name="___DAT12" localSheetId="7">#REF!</definedName>
    <definedName name="___DAT12">#REF!</definedName>
    <definedName name="___DAT13" localSheetId="3">#REF!</definedName>
    <definedName name="___DAT13" localSheetId="4">#REF!</definedName>
    <definedName name="___DAT13" localSheetId="7">#REF!</definedName>
    <definedName name="___DAT13">#REF!</definedName>
    <definedName name="___DAT14" localSheetId="3">#REF!</definedName>
    <definedName name="___DAT14" localSheetId="4">#REF!</definedName>
    <definedName name="___DAT14" localSheetId="7">#REF!</definedName>
    <definedName name="___DAT14">#REF!</definedName>
    <definedName name="___DAT15" localSheetId="3">#REF!</definedName>
    <definedName name="___DAT15" localSheetId="4">#REF!</definedName>
    <definedName name="___DAT15" localSheetId="7">#REF!</definedName>
    <definedName name="___DAT15">#REF!</definedName>
    <definedName name="___DAT16" localSheetId="3">#REF!</definedName>
    <definedName name="___DAT16" localSheetId="4">#REF!</definedName>
    <definedName name="___DAT16" localSheetId="7">#REF!</definedName>
    <definedName name="___DAT16">#REF!</definedName>
    <definedName name="___DAT17" localSheetId="3">#REF!</definedName>
    <definedName name="___DAT17" localSheetId="4">#REF!</definedName>
    <definedName name="___DAT17" localSheetId="7">#REF!</definedName>
    <definedName name="___DAT17">#REF!</definedName>
    <definedName name="___DAT18" localSheetId="3">#REF!</definedName>
    <definedName name="___DAT18" localSheetId="4">#REF!</definedName>
    <definedName name="___DAT18" localSheetId="7">#REF!</definedName>
    <definedName name="___DAT18">#REF!</definedName>
    <definedName name="___DAT19" localSheetId="3">#REF!</definedName>
    <definedName name="___DAT19" localSheetId="4">#REF!</definedName>
    <definedName name="___DAT19" localSheetId="7">#REF!</definedName>
    <definedName name="___DAT19">#REF!</definedName>
    <definedName name="___DAT2" localSheetId="3">#REF!</definedName>
    <definedName name="___DAT2" localSheetId="4">#REF!</definedName>
    <definedName name="___DAT2" localSheetId="7">#REF!</definedName>
    <definedName name="___DAT2">#REF!</definedName>
    <definedName name="___DAT20" localSheetId="3">#REF!</definedName>
    <definedName name="___DAT20" localSheetId="4">#REF!</definedName>
    <definedName name="___DAT20" localSheetId="7">#REF!</definedName>
    <definedName name="___DAT20">#REF!</definedName>
    <definedName name="___DAT21" localSheetId="3">#REF!</definedName>
    <definedName name="___DAT21" localSheetId="4">#REF!</definedName>
    <definedName name="___DAT21" localSheetId="7">#REF!</definedName>
    <definedName name="___DAT21">#REF!</definedName>
    <definedName name="___DAT3" localSheetId="3">#REF!</definedName>
    <definedName name="___DAT3" localSheetId="4">#REF!</definedName>
    <definedName name="___DAT3" localSheetId="7">#REF!</definedName>
    <definedName name="___DAT3">#REF!</definedName>
    <definedName name="___DAT4" localSheetId="3">#REF!</definedName>
    <definedName name="___DAT4" localSheetId="4">#REF!</definedName>
    <definedName name="___DAT4" localSheetId="7">#REF!</definedName>
    <definedName name="___DAT4">#REF!</definedName>
    <definedName name="___DAT5" localSheetId="3">#REF!</definedName>
    <definedName name="___DAT5" localSheetId="4">#REF!</definedName>
    <definedName name="___DAT5" localSheetId="7">#REF!</definedName>
    <definedName name="___DAT5">#REF!</definedName>
    <definedName name="___DAT6" localSheetId="3">#REF!</definedName>
    <definedName name="___DAT6" localSheetId="4">#REF!</definedName>
    <definedName name="___DAT6" localSheetId="7">#REF!</definedName>
    <definedName name="___DAT6">#REF!</definedName>
    <definedName name="___DAT7" localSheetId="3">#REF!</definedName>
    <definedName name="___DAT7" localSheetId="4">#REF!</definedName>
    <definedName name="___DAT7" localSheetId="7">#REF!</definedName>
    <definedName name="___DAT7">#REF!</definedName>
    <definedName name="___DAT8" localSheetId="3">#REF!</definedName>
    <definedName name="___DAT8" localSheetId="4">#REF!</definedName>
    <definedName name="___DAT8" localSheetId="7">#REF!</definedName>
    <definedName name="___DAT8">#REF!</definedName>
    <definedName name="___DAT9" localSheetId="3">#REF!</definedName>
    <definedName name="___DAT9" localSheetId="4">#REF!</definedName>
    <definedName name="___DAT9" localSheetId="7">#REF!</definedName>
    <definedName name="___DAT9">#REF!</definedName>
    <definedName name="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8" hidden="1">{#N/A,#N/A,FALSE,"BUDGET"}</definedName>
    <definedName name="___DET4" localSheetId="5" hidden="1">{#N/A,#N/A,FALSE,"BUDGET"}</definedName>
    <definedName name="___DET4" localSheetId="4" hidden="1">{#N/A,#N/A,FALSE,"BUDGET"}</definedName>
    <definedName name="___DET4" localSheetId="6" hidden="1">{#N/A,#N/A,FALSE,"BUDGET"}</definedName>
    <definedName name="___DET4" localSheetId="7" hidden="1">{#N/A,#N/A,FALSE,"BUDGET"}</definedName>
    <definedName name="___DET4" hidden="1">{#N/A,#N/A,FALSE,"BUDGET"}</definedName>
    <definedName name="__ADD1">#N/A</definedName>
    <definedName name="__ADD12" localSheetId="8">HAJIME:OWARI</definedName>
    <definedName name="__ADD12" localSheetId="3">HAJIME:OWARI</definedName>
    <definedName name="__ADD12" localSheetId="5">HAJIME:OWARI</definedName>
    <definedName name="__ADD12" localSheetId="4">HAJIME:OWARI</definedName>
    <definedName name="__ADD12" localSheetId="6">HAJIME:OWARI</definedName>
    <definedName name="__ADD12" localSheetId="7">HAJIME:OWARI</definedName>
    <definedName name="__ADD12">HAJIME:OWARI</definedName>
    <definedName name="__ADD2" localSheetId="8">STOP:STOPE</definedName>
    <definedName name="__ADD2" localSheetId="3">STOP:STOPE</definedName>
    <definedName name="__ADD2" localSheetId="5">STOP:STOPE</definedName>
    <definedName name="__ADD2" localSheetId="4">STOP:STOPE</definedName>
    <definedName name="__ADD2" localSheetId="6">STOP:STOPE</definedName>
    <definedName name="__ADD2" localSheetId="7">STOP:STOPE</definedName>
    <definedName name="__ADD2">STOP:STOPE</definedName>
    <definedName name="__Cup2" localSheetId="8">STOP:STOPE</definedName>
    <definedName name="__Cup2" localSheetId="3">STOP:STOPE</definedName>
    <definedName name="__Cup2" localSheetId="5">STOP:STOPE</definedName>
    <definedName name="__Cup2" localSheetId="4">STOP:STOPE</definedName>
    <definedName name="__Cup2" localSheetId="6">STOP:STOPE</definedName>
    <definedName name="__Cup2" localSheetId="7">STOP:STOPE</definedName>
    <definedName name="__Cup2">STOP:STOPE</definedName>
    <definedName name="__DAT1" localSheetId="8">#REF!</definedName>
    <definedName name="__DAT1" localSheetId="3">#REF!</definedName>
    <definedName name="__DAT1" localSheetId="5">#REF!</definedName>
    <definedName name="__DAT1" localSheetId="4">#REF!</definedName>
    <definedName name="__DAT1" localSheetId="7">#REF!</definedName>
    <definedName name="__DAT1">#REF!</definedName>
    <definedName name="__DAT10" localSheetId="8">#REF!</definedName>
    <definedName name="__DAT10" localSheetId="3">#REF!</definedName>
    <definedName name="__DAT10" localSheetId="4">#REF!</definedName>
    <definedName name="__DAT10" localSheetId="7">#REF!</definedName>
    <definedName name="__DAT10">#REF!</definedName>
    <definedName name="__DAT11" localSheetId="3">#REF!</definedName>
    <definedName name="__DAT11" localSheetId="4">#REF!</definedName>
    <definedName name="__DAT11" localSheetId="7">#REF!</definedName>
    <definedName name="__DAT11">#REF!</definedName>
    <definedName name="__DAT12" localSheetId="3">#REF!</definedName>
    <definedName name="__DAT12" localSheetId="4">#REF!</definedName>
    <definedName name="__DAT12" localSheetId="7">#REF!</definedName>
    <definedName name="__DAT12">#REF!</definedName>
    <definedName name="__DAT13" localSheetId="3">#REF!</definedName>
    <definedName name="__DAT13" localSheetId="4">#REF!</definedName>
    <definedName name="__DAT13" localSheetId="7">#REF!</definedName>
    <definedName name="__DAT13">#REF!</definedName>
    <definedName name="__DAT14" localSheetId="3">#REF!</definedName>
    <definedName name="__DAT14" localSheetId="4">#REF!</definedName>
    <definedName name="__DAT14" localSheetId="7">#REF!</definedName>
    <definedName name="__DAT14">#REF!</definedName>
    <definedName name="__DAT15" localSheetId="3">#REF!</definedName>
    <definedName name="__DAT15" localSheetId="4">#REF!</definedName>
    <definedName name="__DAT15" localSheetId="7">#REF!</definedName>
    <definedName name="__DAT15">#REF!</definedName>
    <definedName name="__DAT16" localSheetId="3">#REF!</definedName>
    <definedName name="__DAT16" localSheetId="4">#REF!</definedName>
    <definedName name="__DAT16" localSheetId="7">#REF!</definedName>
    <definedName name="__DAT16">#REF!</definedName>
    <definedName name="__DAT17" localSheetId="3">#REF!</definedName>
    <definedName name="__DAT17" localSheetId="4">#REF!</definedName>
    <definedName name="__DAT17" localSheetId="7">#REF!</definedName>
    <definedName name="__DAT17">#REF!</definedName>
    <definedName name="__DAT18" localSheetId="3">#REF!</definedName>
    <definedName name="__DAT18" localSheetId="4">#REF!</definedName>
    <definedName name="__DAT18" localSheetId="7">#REF!</definedName>
    <definedName name="__DAT18">#REF!</definedName>
    <definedName name="__DAT19" localSheetId="3">#REF!</definedName>
    <definedName name="__DAT19" localSheetId="4">#REF!</definedName>
    <definedName name="__DAT19" localSheetId="7">#REF!</definedName>
    <definedName name="__DAT19">#REF!</definedName>
    <definedName name="__DAT2" localSheetId="3">#REF!</definedName>
    <definedName name="__DAT2" localSheetId="4">#REF!</definedName>
    <definedName name="__DAT2" localSheetId="7">#REF!</definedName>
    <definedName name="__DAT2">#REF!</definedName>
    <definedName name="__DAT20" localSheetId="3">#REF!</definedName>
    <definedName name="__DAT20" localSheetId="4">#REF!</definedName>
    <definedName name="__DAT20" localSheetId="7">#REF!</definedName>
    <definedName name="__DAT20">#REF!</definedName>
    <definedName name="__DAT21" localSheetId="3">#REF!</definedName>
    <definedName name="__DAT21" localSheetId="4">#REF!</definedName>
    <definedName name="__DAT21" localSheetId="7">#REF!</definedName>
    <definedName name="__DAT21">#REF!</definedName>
    <definedName name="__DAT3" localSheetId="3">#REF!</definedName>
    <definedName name="__DAT3" localSheetId="4">#REF!</definedName>
    <definedName name="__DAT3" localSheetId="7">#REF!</definedName>
    <definedName name="__DAT3">#REF!</definedName>
    <definedName name="__DAT4" localSheetId="3">#REF!</definedName>
    <definedName name="__DAT4" localSheetId="4">#REF!</definedName>
    <definedName name="__DAT4" localSheetId="7">#REF!</definedName>
    <definedName name="__DAT4">#REF!</definedName>
    <definedName name="__DAT5" localSheetId="3">#REF!</definedName>
    <definedName name="__DAT5" localSheetId="4">#REF!</definedName>
    <definedName name="__DAT5" localSheetId="7">#REF!</definedName>
    <definedName name="__DAT5">#REF!</definedName>
    <definedName name="__DAT6" localSheetId="3">#REF!</definedName>
    <definedName name="__DAT6" localSheetId="4">#REF!</definedName>
    <definedName name="__DAT6" localSheetId="7">#REF!</definedName>
    <definedName name="__DAT6">#REF!</definedName>
    <definedName name="__DAT7" localSheetId="3">#REF!</definedName>
    <definedName name="__DAT7" localSheetId="4">#REF!</definedName>
    <definedName name="__DAT7" localSheetId="7">#REF!</definedName>
    <definedName name="__DAT7">#REF!</definedName>
    <definedName name="__DAT8" localSheetId="3">#REF!</definedName>
    <definedName name="__DAT8" localSheetId="4">#REF!</definedName>
    <definedName name="__DAT8" localSheetId="7">#REF!</definedName>
    <definedName name="__DAT8">#REF!</definedName>
    <definedName name="__DAT9" localSheetId="3">#REF!</definedName>
    <definedName name="__DAT9" localSheetId="4">#REF!</definedName>
    <definedName name="__DAT9" localSheetId="7">#REF!</definedName>
    <definedName name="__DAT9">#REF!</definedName>
    <definedName name="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8" hidden="1">{#N/A,#N/A,FALSE,"BUDGET"}</definedName>
    <definedName name="__DET4" localSheetId="5" hidden="1">{#N/A,#N/A,FALSE,"BUDGET"}</definedName>
    <definedName name="__DET4" localSheetId="4" hidden="1">{#N/A,#N/A,FALSE,"BUDGET"}</definedName>
    <definedName name="__DET4" localSheetId="6" hidden="1">{#N/A,#N/A,FALSE,"BUDGET"}</definedName>
    <definedName name="__DET4" localSheetId="7" hidden="1">{#N/A,#N/A,FALSE,"BUDGET"}</definedName>
    <definedName name="__DET4" hidden="1">{#N/A,#N/A,FALSE,"BUDGET"}</definedName>
    <definedName name="_2" localSheetId="8">'[2]ลูกหนี้(เก่า)'!#REF!</definedName>
    <definedName name="_2" localSheetId="3">'[2]ลูกหนี้(เก่า)'!#REF!</definedName>
    <definedName name="_2" localSheetId="5">'[2]ลูกหนี้(เก่า)'!#REF!</definedName>
    <definedName name="_2" localSheetId="4">'[2]ลูกหนี้(เก่า)'!#REF!</definedName>
    <definedName name="_2" localSheetId="7">'[2]ลูกหนี้(เก่า)'!#REF!</definedName>
    <definedName name="_2">'[2]ลูกหนี้(เก่า)'!#REF!</definedName>
    <definedName name="_40113" localSheetId="3">#REF!</definedName>
    <definedName name="_40113" localSheetId="4">#REF!</definedName>
    <definedName name="_40113" localSheetId="7">#REF!</definedName>
    <definedName name="_40113">#REF!</definedName>
    <definedName name="_40120" localSheetId="3">#REF!</definedName>
    <definedName name="_40120" localSheetId="4">#REF!</definedName>
    <definedName name="_40120" localSheetId="7">#REF!</definedName>
    <definedName name="_40120">#REF!</definedName>
    <definedName name="_40128" localSheetId="3">#REF!</definedName>
    <definedName name="_40128" localSheetId="4">#REF!</definedName>
    <definedName name="_40128" localSheetId="7">#REF!</definedName>
    <definedName name="_40128">#REF!</definedName>
    <definedName name="_40132" localSheetId="3">#REF!</definedName>
    <definedName name="_40132" localSheetId="4">#REF!</definedName>
    <definedName name="_40132" localSheetId="7">#REF!</definedName>
    <definedName name="_40132">#REF!</definedName>
    <definedName name="_40133" localSheetId="3">#REF!</definedName>
    <definedName name="_40133" localSheetId="4">#REF!</definedName>
    <definedName name="_40133" localSheetId="7">#REF!</definedName>
    <definedName name="_40133">#REF!</definedName>
    <definedName name="_40138" localSheetId="3">#REF!</definedName>
    <definedName name="_40138" localSheetId="4">#REF!</definedName>
    <definedName name="_40138" localSheetId="7">#REF!</definedName>
    <definedName name="_40138">#REF!</definedName>
    <definedName name="_40155" localSheetId="3">#REF!</definedName>
    <definedName name="_40155" localSheetId="4">#REF!</definedName>
    <definedName name="_40155" localSheetId="7">#REF!</definedName>
    <definedName name="_40155">#REF!</definedName>
    <definedName name="_40213" localSheetId="3">#REF!</definedName>
    <definedName name="_40213" localSheetId="4">#REF!</definedName>
    <definedName name="_40213" localSheetId="7">#REF!</definedName>
    <definedName name="_40213">#REF!</definedName>
    <definedName name="_40220" localSheetId="3">#REF!</definedName>
    <definedName name="_40220" localSheetId="4">#REF!</definedName>
    <definedName name="_40220" localSheetId="7">#REF!</definedName>
    <definedName name="_40220">#REF!</definedName>
    <definedName name="_40230" localSheetId="3">#REF!</definedName>
    <definedName name="_40230" localSheetId="4">#REF!</definedName>
    <definedName name="_40230" localSheetId="7">#REF!</definedName>
    <definedName name="_40230">#REF!</definedName>
    <definedName name="_40232" localSheetId="3">#REF!</definedName>
    <definedName name="_40232" localSheetId="4">#REF!</definedName>
    <definedName name="_40232" localSheetId="7">#REF!</definedName>
    <definedName name="_40232">#REF!</definedName>
    <definedName name="_40233" localSheetId="3">#REF!</definedName>
    <definedName name="_40233" localSheetId="4">#REF!</definedName>
    <definedName name="_40233" localSheetId="7">#REF!</definedName>
    <definedName name="_40233">#REF!</definedName>
    <definedName name="_40238" localSheetId="3">#REF!</definedName>
    <definedName name="_40238" localSheetId="4">#REF!</definedName>
    <definedName name="_40238" localSheetId="7">#REF!</definedName>
    <definedName name="_40238">#REF!</definedName>
    <definedName name="_40239" localSheetId="3">#REF!</definedName>
    <definedName name="_40239" localSheetId="4">#REF!</definedName>
    <definedName name="_40239" localSheetId="7">#REF!</definedName>
    <definedName name="_40239">#REF!</definedName>
    <definedName name="_40255" localSheetId="3">#REF!</definedName>
    <definedName name="_40255" localSheetId="4">#REF!</definedName>
    <definedName name="_40255" localSheetId="7">#REF!</definedName>
    <definedName name="_40255">#REF!</definedName>
    <definedName name="_40511" localSheetId="3">#REF!</definedName>
    <definedName name="_40511" localSheetId="4">#REF!</definedName>
    <definedName name="_40511" localSheetId="7">#REF!</definedName>
    <definedName name="_40511">#REF!</definedName>
    <definedName name="_40513" localSheetId="3">#REF!</definedName>
    <definedName name="_40513" localSheetId="4">#REF!</definedName>
    <definedName name="_40513" localSheetId="7">#REF!</definedName>
    <definedName name="_40513">#REF!</definedName>
    <definedName name="_40813" localSheetId="3">#REF!</definedName>
    <definedName name="_40813" localSheetId="4">#REF!</definedName>
    <definedName name="_40813" localSheetId="7">#REF!</definedName>
    <definedName name="_40813">#REF!</definedName>
    <definedName name="_40820" localSheetId="3">#REF!</definedName>
    <definedName name="_40820" localSheetId="4">#REF!</definedName>
    <definedName name="_40820" localSheetId="7">#REF!</definedName>
    <definedName name="_40820">#REF!</definedName>
    <definedName name="_40832" localSheetId="3">#REF!</definedName>
    <definedName name="_40832" localSheetId="4">#REF!</definedName>
    <definedName name="_40832" localSheetId="7">#REF!</definedName>
    <definedName name="_40832">#REF!</definedName>
    <definedName name="_40838" localSheetId="3">#REF!</definedName>
    <definedName name="_40838" localSheetId="4">#REF!</definedName>
    <definedName name="_40838" localSheetId="7">#REF!</definedName>
    <definedName name="_40838">#REF!</definedName>
    <definedName name="_40855" localSheetId="3">#REF!</definedName>
    <definedName name="_40855" localSheetId="4">#REF!</definedName>
    <definedName name="_40855" localSheetId="7">#REF!</definedName>
    <definedName name="_40855">#REF!</definedName>
    <definedName name="_41180" localSheetId="3">#REF!</definedName>
    <definedName name="_41180" localSheetId="4">#REF!</definedName>
    <definedName name="_41180" localSheetId="7">#REF!</definedName>
    <definedName name="_41180">#REF!</definedName>
    <definedName name="_41185" localSheetId="3">#REF!</definedName>
    <definedName name="_41185" localSheetId="4">#REF!</definedName>
    <definedName name="_41185" localSheetId="7">#REF!</definedName>
    <definedName name="_41185">#REF!</definedName>
    <definedName name="_41280" localSheetId="3">#REF!</definedName>
    <definedName name="_41280" localSheetId="4">#REF!</definedName>
    <definedName name="_41280" localSheetId="7">#REF!</definedName>
    <definedName name="_41280">#REF!</definedName>
    <definedName name="_41285" localSheetId="3">#REF!</definedName>
    <definedName name="_41285" localSheetId="4">#REF!</definedName>
    <definedName name="_41285" localSheetId="7">#REF!</definedName>
    <definedName name="_41285">#REF!</definedName>
    <definedName name="_41580" localSheetId="3">#REF!</definedName>
    <definedName name="_41580" localSheetId="4">#REF!</definedName>
    <definedName name="_41580" localSheetId="7">#REF!</definedName>
    <definedName name="_41580">#REF!</definedName>
    <definedName name="_41585" localSheetId="3">#REF!</definedName>
    <definedName name="_41585" localSheetId="4">#REF!</definedName>
    <definedName name="_41585" localSheetId="7">#REF!</definedName>
    <definedName name="_41585">#REF!</definedName>
    <definedName name="_41880" localSheetId="3">#REF!</definedName>
    <definedName name="_41880" localSheetId="4">#REF!</definedName>
    <definedName name="_41880" localSheetId="7">#REF!</definedName>
    <definedName name="_41880">#REF!</definedName>
    <definedName name="_41885" localSheetId="3">#REF!</definedName>
    <definedName name="_41885" localSheetId="4">#REF!</definedName>
    <definedName name="_41885" localSheetId="7">#REF!</definedName>
    <definedName name="_41885">#REF!</definedName>
    <definedName name="_42400" localSheetId="3">#REF!</definedName>
    <definedName name="_42400" localSheetId="4">#REF!</definedName>
    <definedName name="_42400" localSheetId="7">#REF!</definedName>
    <definedName name="_42400">#REF!</definedName>
    <definedName name="_42510" localSheetId="3">#REF!</definedName>
    <definedName name="_42510" localSheetId="4">#REF!</definedName>
    <definedName name="_42510" localSheetId="7">#REF!</definedName>
    <definedName name="_42510">#REF!</definedName>
    <definedName name="_42520" localSheetId="3">#REF!</definedName>
    <definedName name="_42520" localSheetId="4">#REF!</definedName>
    <definedName name="_42520" localSheetId="7">#REF!</definedName>
    <definedName name="_42520">#REF!</definedName>
    <definedName name="_42530" localSheetId="3">#REF!</definedName>
    <definedName name="_42530" localSheetId="4">#REF!</definedName>
    <definedName name="_42530" localSheetId="7">#REF!</definedName>
    <definedName name="_42530">#REF!</definedName>
    <definedName name="_42540" localSheetId="3">#REF!</definedName>
    <definedName name="_42540" localSheetId="4">#REF!</definedName>
    <definedName name="_42540" localSheetId="7">#REF!</definedName>
    <definedName name="_42540">#REF!</definedName>
    <definedName name="_42550" localSheetId="3">#REF!</definedName>
    <definedName name="_42550" localSheetId="4">#REF!</definedName>
    <definedName name="_42550" localSheetId="7">#REF!</definedName>
    <definedName name="_42550">#REF!</definedName>
    <definedName name="_42560" localSheetId="3">#REF!</definedName>
    <definedName name="_42560" localSheetId="4">#REF!</definedName>
    <definedName name="_42560" localSheetId="7">#REF!</definedName>
    <definedName name="_42560">#REF!</definedName>
    <definedName name="_42570" localSheetId="3">#REF!</definedName>
    <definedName name="_42570" localSheetId="4">#REF!</definedName>
    <definedName name="_42570" localSheetId="7">#REF!</definedName>
    <definedName name="_42570">#REF!</definedName>
    <definedName name="_42580" localSheetId="3">#REF!</definedName>
    <definedName name="_42580" localSheetId="4">#REF!</definedName>
    <definedName name="_42580" localSheetId="7">#REF!</definedName>
    <definedName name="_42580">#REF!</definedName>
    <definedName name="_42590" localSheetId="3">#REF!</definedName>
    <definedName name="_42590" localSheetId="4">#REF!</definedName>
    <definedName name="_42590" localSheetId="7">#REF!</definedName>
    <definedName name="_42590">#REF!</definedName>
    <definedName name="_42610" localSheetId="3">#REF!</definedName>
    <definedName name="_42610" localSheetId="4">#REF!</definedName>
    <definedName name="_42610" localSheetId="7">#REF!</definedName>
    <definedName name="_42610">#REF!</definedName>
    <definedName name="_42620" localSheetId="3">#REF!</definedName>
    <definedName name="_42620" localSheetId="4">#REF!</definedName>
    <definedName name="_42620" localSheetId="7">#REF!</definedName>
    <definedName name="_42620">#REF!</definedName>
    <definedName name="_42630" localSheetId="3">#REF!</definedName>
    <definedName name="_42630" localSheetId="4">#REF!</definedName>
    <definedName name="_42630" localSheetId="7">#REF!</definedName>
    <definedName name="_42630">#REF!</definedName>
    <definedName name="_42640" localSheetId="3">#REF!</definedName>
    <definedName name="_42640" localSheetId="4">#REF!</definedName>
    <definedName name="_42640" localSheetId="7">#REF!</definedName>
    <definedName name="_42640">#REF!</definedName>
    <definedName name="_42650" localSheetId="3">#REF!</definedName>
    <definedName name="_42650" localSheetId="4">#REF!</definedName>
    <definedName name="_42650" localSheetId="7">#REF!</definedName>
    <definedName name="_42650">#REF!</definedName>
    <definedName name="_42660" localSheetId="3">#REF!</definedName>
    <definedName name="_42660" localSheetId="4">#REF!</definedName>
    <definedName name="_42660" localSheetId="7">#REF!</definedName>
    <definedName name="_42660">#REF!</definedName>
    <definedName name="_42670" localSheetId="3">#REF!</definedName>
    <definedName name="_42670" localSheetId="4">#REF!</definedName>
    <definedName name="_42670" localSheetId="7">#REF!</definedName>
    <definedName name="_42670">#REF!</definedName>
    <definedName name="_42680" localSheetId="3">#REF!</definedName>
    <definedName name="_42680" localSheetId="4">#REF!</definedName>
    <definedName name="_42680" localSheetId="7">#REF!</definedName>
    <definedName name="_42680">#REF!</definedName>
    <definedName name="_42690" localSheetId="3">#REF!</definedName>
    <definedName name="_42690" localSheetId="4">#REF!</definedName>
    <definedName name="_42690" localSheetId="7">#REF!</definedName>
    <definedName name="_42690">#REF!</definedName>
    <definedName name="_42710" localSheetId="3">#REF!</definedName>
    <definedName name="_42710" localSheetId="4">#REF!</definedName>
    <definedName name="_42710" localSheetId="7">#REF!</definedName>
    <definedName name="_42710">#REF!</definedName>
    <definedName name="_42720" localSheetId="3">#REF!</definedName>
    <definedName name="_42720" localSheetId="4">#REF!</definedName>
    <definedName name="_42720" localSheetId="7">#REF!</definedName>
    <definedName name="_42720">#REF!</definedName>
    <definedName name="_42810" localSheetId="3">#REF!</definedName>
    <definedName name="_42810" localSheetId="4">#REF!</definedName>
    <definedName name="_42810" localSheetId="7">#REF!</definedName>
    <definedName name="_42810">#REF!</definedName>
    <definedName name="_42820" localSheetId="3">#REF!</definedName>
    <definedName name="_42820" localSheetId="4">#REF!</definedName>
    <definedName name="_42820" localSheetId="7">#REF!</definedName>
    <definedName name="_42820">#REF!</definedName>
    <definedName name="_44010" localSheetId="3">#REF!</definedName>
    <definedName name="_44010" localSheetId="4">#REF!</definedName>
    <definedName name="_44010" localSheetId="7">#REF!</definedName>
    <definedName name="_44010">#REF!</definedName>
    <definedName name="_44011" localSheetId="3">#REF!</definedName>
    <definedName name="_44011" localSheetId="4">#REF!</definedName>
    <definedName name="_44011" localSheetId="7">#REF!</definedName>
    <definedName name="_44011">#REF!</definedName>
    <definedName name="_44012" localSheetId="3">#REF!</definedName>
    <definedName name="_44012" localSheetId="4">#REF!</definedName>
    <definedName name="_44012" localSheetId="7">#REF!</definedName>
    <definedName name="_44012">#REF!</definedName>
    <definedName name="_44013" localSheetId="3">#REF!</definedName>
    <definedName name="_44013" localSheetId="4">#REF!</definedName>
    <definedName name="_44013" localSheetId="7">#REF!</definedName>
    <definedName name="_44013">#REF!</definedName>
    <definedName name="_44014" localSheetId="3">#REF!</definedName>
    <definedName name="_44014" localSheetId="4">#REF!</definedName>
    <definedName name="_44014" localSheetId="7">#REF!</definedName>
    <definedName name="_44014">#REF!</definedName>
    <definedName name="_44017" localSheetId="3">#REF!</definedName>
    <definedName name="_44017" localSheetId="4">#REF!</definedName>
    <definedName name="_44017" localSheetId="7">#REF!</definedName>
    <definedName name="_44017">#REF!</definedName>
    <definedName name="_44018" localSheetId="3">#REF!</definedName>
    <definedName name="_44018" localSheetId="4">#REF!</definedName>
    <definedName name="_44018" localSheetId="7">#REF!</definedName>
    <definedName name="_44018">#REF!</definedName>
    <definedName name="_44020" localSheetId="3">#REF!</definedName>
    <definedName name="_44020" localSheetId="4">#REF!</definedName>
    <definedName name="_44020" localSheetId="7">#REF!</definedName>
    <definedName name="_44020">#REF!</definedName>
    <definedName name="_44023" localSheetId="3">#REF!</definedName>
    <definedName name="_44023" localSheetId="4">#REF!</definedName>
    <definedName name="_44023" localSheetId="7">#REF!</definedName>
    <definedName name="_44023">#REF!</definedName>
    <definedName name="_44025" localSheetId="3">#REF!</definedName>
    <definedName name="_44025" localSheetId="4">#REF!</definedName>
    <definedName name="_44025" localSheetId="7">#REF!</definedName>
    <definedName name="_44025">#REF!</definedName>
    <definedName name="_44026" localSheetId="3">#REF!</definedName>
    <definedName name="_44026" localSheetId="4">#REF!</definedName>
    <definedName name="_44026" localSheetId="7">#REF!</definedName>
    <definedName name="_44026">#REF!</definedName>
    <definedName name="_44027" localSheetId="3">#REF!</definedName>
    <definedName name="_44027" localSheetId="4">#REF!</definedName>
    <definedName name="_44027" localSheetId="7">#REF!</definedName>
    <definedName name="_44027">#REF!</definedName>
    <definedName name="_44028" localSheetId="3">#REF!</definedName>
    <definedName name="_44028" localSheetId="4">#REF!</definedName>
    <definedName name="_44028" localSheetId="7">#REF!</definedName>
    <definedName name="_44028">#REF!</definedName>
    <definedName name="_44029" localSheetId="3">#REF!</definedName>
    <definedName name="_44029" localSheetId="4">#REF!</definedName>
    <definedName name="_44029" localSheetId="7">#REF!</definedName>
    <definedName name="_44029">#REF!</definedName>
    <definedName name="_44030" localSheetId="3">#REF!</definedName>
    <definedName name="_44030" localSheetId="4">#REF!</definedName>
    <definedName name="_44030" localSheetId="7">#REF!</definedName>
    <definedName name="_44030">#REF!</definedName>
    <definedName name="_44031" localSheetId="3">#REF!</definedName>
    <definedName name="_44031" localSheetId="4">#REF!</definedName>
    <definedName name="_44031" localSheetId="7">#REF!</definedName>
    <definedName name="_44031">#REF!</definedName>
    <definedName name="_44032" localSheetId="3">#REF!</definedName>
    <definedName name="_44032" localSheetId="4">#REF!</definedName>
    <definedName name="_44032" localSheetId="7">#REF!</definedName>
    <definedName name="_44032">#REF!</definedName>
    <definedName name="_44033" localSheetId="3">#REF!</definedName>
    <definedName name="_44033" localSheetId="4">#REF!</definedName>
    <definedName name="_44033" localSheetId="7">#REF!</definedName>
    <definedName name="_44033">#REF!</definedName>
    <definedName name="_44034" localSheetId="3">#REF!</definedName>
    <definedName name="_44034" localSheetId="4">#REF!</definedName>
    <definedName name="_44034" localSheetId="7">#REF!</definedName>
    <definedName name="_44034">#REF!</definedName>
    <definedName name="_44036" localSheetId="3">#REF!</definedName>
    <definedName name="_44036" localSheetId="4">#REF!</definedName>
    <definedName name="_44036" localSheetId="7">#REF!</definedName>
    <definedName name="_44036">#REF!</definedName>
    <definedName name="_44037" localSheetId="3">#REF!</definedName>
    <definedName name="_44037" localSheetId="4">#REF!</definedName>
    <definedName name="_44037" localSheetId="7">#REF!</definedName>
    <definedName name="_44037">#REF!</definedName>
    <definedName name="_44038" localSheetId="3">#REF!</definedName>
    <definedName name="_44038" localSheetId="4">#REF!</definedName>
    <definedName name="_44038" localSheetId="7">#REF!</definedName>
    <definedName name="_44038">#REF!</definedName>
    <definedName name="_44039" localSheetId="3">#REF!</definedName>
    <definedName name="_44039" localSheetId="4">#REF!</definedName>
    <definedName name="_44039" localSheetId="7">#REF!</definedName>
    <definedName name="_44039">#REF!</definedName>
    <definedName name="_44040" localSheetId="3">#REF!</definedName>
    <definedName name="_44040" localSheetId="4">#REF!</definedName>
    <definedName name="_44040" localSheetId="7">#REF!</definedName>
    <definedName name="_44040">#REF!</definedName>
    <definedName name="_44050" localSheetId="3">#REF!</definedName>
    <definedName name="_44050" localSheetId="4">#REF!</definedName>
    <definedName name="_44050" localSheetId="7">#REF!</definedName>
    <definedName name="_44050">#REF!</definedName>
    <definedName name="_44051" localSheetId="3">#REF!</definedName>
    <definedName name="_44051" localSheetId="4">#REF!</definedName>
    <definedName name="_44051" localSheetId="7">#REF!</definedName>
    <definedName name="_44051">#REF!</definedName>
    <definedName name="_44052" localSheetId="3">#REF!</definedName>
    <definedName name="_44052" localSheetId="4">#REF!</definedName>
    <definedName name="_44052" localSheetId="7">#REF!</definedName>
    <definedName name="_44052">#REF!</definedName>
    <definedName name="_44053" localSheetId="3">#REF!</definedName>
    <definedName name="_44053" localSheetId="4">#REF!</definedName>
    <definedName name="_44053" localSheetId="7">#REF!</definedName>
    <definedName name="_44053">#REF!</definedName>
    <definedName name="_44054" localSheetId="3">#REF!</definedName>
    <definedName name="_44054" localSheetId="4">#REF!</definedName>
    <definedName name="_44054" localSheetId="7">#REF!</definedName>
    <definedName name="_44054">#REF!</definedName>
    <definedName name="_44055" localSheetId="3">#REF!</definedName>
    <definedName name="_44055" localSheetId="4">#REF!</definedName>
    <definedName name="_44055" localSheetId="7">#REF!</definedName>
    <definedName name="_44055">#REF!</definedName>
    <definedName name="_44056" localSheetId="3">#REF!</definedName>
    <definedName name="_44056" localSheetId="4">#REF!</definedName>
    <definedName name="_44056" localSheetId="7">#REF!</definedName>
    <definedName name="_44056">#REF!</definedName>
    <definedName name="_44058" localSheetId="3">#REF!</definedName>
    <definedName name="_44058" localSheetId="4">#REF!</definedName>
    <definedName name="_44058" localSheetId="7">#REF!</definedName>
    <definedName name="_44058">#REF!</definedName>
    <definedName name="_44059" localSheetId="3">#REF!</definedName>
    <definedName name="_44059" localSheetId="4">#REF!</definedName>
    <definedName name="_44059" localSheetId="7">#REF!</definedName>
    <definedName name="_44059">#REF!</definedName>
    <definedName name="_44061" localSheetId="3">#REF!</definedName>
    <definedName name="_44061" localSheetId="4">#REF!</definedName>
    <definedName name="_44061" localSheetId="7">#REF!</definedName>
    <definedName name="_44061">#REF!</definedName>
    <definedName name="_44062" localSheetId="3">#REF!</definedName>
    <definedName name="_44062" localSheetId="4">#REF!</definedName>
    <definedName name="_44062" localSheetId="7">#REF!</definedName>
    <definedName name="_44062">#REF!</definedName>
    <definedName name="_44070" localSheetId="3">#REF!</definedName>
    <definedName name="_44070" localSheetId="4">#REF!</definedName>
    <definedName name="_44070" localSheetId="7">#REF!</definedName>
    <definedName name="_44070">#REF!</definedName>
    <definedName name="_44071" localSheetId="3">#REF!</definedName>
    <definedName name="_44071" localSheetId="4">#REF!</definedName>
    <definedName name="_44071" localSheetId="7">#REF!</definedName>
    <definedName name="_44071">#REF!</definedName>
    <definedName name="_44073" localSheetId="3">#REF!</definedName>
    <definedName name="_44073" localSheetId="4">#REF!</definedName>
    <definedName name="_44073" localSheetId="7">#REF!</definedName>
    <definedName name="_44073">#REF!</definedName>
    <definedName name="_44074" localSheetId="3">#REF!</definedName>
    <definedName name="_44074" localSheetId="4">#REF!</definedName>
    <definedName name="_44074" localSheetId="7">#REF!</definedName>
    <definedName name="_44074">#REF!</definedName>
    <definedName name="_44076" localSheetId="3">#REF!</definedName>
    <definedName name="_44076" localSheetId="4">#REF!</definedName>
    <definedName name="_44076" localSheetId="7">#REF!</definedName>
    <definedName name="_44076">#REF!</definedName>
    <definedName name="_44079" localSheetId="3">#REF!</definedName>
    <definedName name="_44079" localSheetId="4">#REF!</definedName>
    <definedName name="_44079" localSheetId="7">#REF!</definedName>
    <definedName name="_44079">#REF!</definedName>
    <definedName name="_44080" localSheetId="3">#REF!</definedName>
    <definedName name="_44080" localSheetId="4">#REF!</definedName>
    <definedName name="_44080" localSheetId="7">#REF!</definedName>
    <definedName name="_44080">#REF!</definedName>
    <definedName name="_44083" localSheetId="3">#REF!</definedName>
    <definedName name="_44083" localSheetId="4">#REF!</definedName>
    <definedName name="_44083" localSheetId="7">#REF!</definedName>
    <definedName name="_44083">#REF!</definedName>
    <definedName name="_44084" localSheetId="3">#REF!</definedName>
    <definedName name="_44084" localSheetId="4">#REF!</definedName>
    <definedName name="_44084" localSheetId="7">#REF!</definedName>
    <definedName name="_44084">#REF!</definedName>
    <definedName name="_44085" localSheetId="3">#REF!</definedName>
    <definedName name="_44085" localSheetId="4">#REF!</definedName>
    <definedName name="_44085" localSheetId="7">#REF!</definedName>
    <definedName name="_44085">#REF!</definedName>
    <definedName name="_44089" localSheetId="3">#REF!</definedName>
    <definedName name="_44089" localSheetId="4">#REF!</definedName>
    <definedName name="_44089" localSheetId="7">#REF!</definedName>
    <definedName name="_44089">#REF!</definedName>
    <definedName name="_44090" localSheetId="3">#REF!</definedName>
    <definedName name="_44090" localSheetId="4">#REF!</definedName>
    <definedName name="_44090" localSheetId="7">#REF!</definedName>
    <definedName name="_44090">#REF!</definedName>
    <definedName name="_44100" localSheetId="3">#REF!</definedName>
    <definedName name="_44100" localSheetId="4">#REF!</definedName>
    <definedName name="_44100" localSheetId="7">#REF!</definedName>
    <definedName name="_44100">#REF!</definedName>
    <definedName name="_44101" localSheetId="3">#REF!</definedName>
    <definedName name="_44101" localSheetId="4">#REF!</definedName>
    <definedName name="_44101" localSheetId="7">#REF!</definedName>
    <definedName name="_44101">#REF!</definedName>
    <definedName name="_44102" localSheetId="3">#REF!</definedName>
    <definedName name="_44102" localSheetId="4">#REF!</definedName>
    <definedName name="_44102" localSheetId="7">#REF!</definedName>
    <definedName name="_44102">#REF!</definedName>
    <definedName name="_44103" localSheetId="3">#REF!</definedName>
    <definedName name="_44103" localSheetId="4">#REF!</definedName>
    <definedName name="_44103" localSheetId="7">#REF!</definedName>
    <definedName name="_44103">#REF!</definedName>
    <definedName name="_44104" localSheetId="3">#REF!</definedName>
    <definedName name="_44104" localSheetId="4">#REF!</definedName>
    <definedName name="_44104" localSheetId="7">#REF!</definedName>
    <definedName name="_44104">#REF!</definedName>
    <definedName name="_44105" localSheetId="3">#REF!</definedName>
    <definedName name="_44105" localSheetId="4">#REF!</definedName>
    <definedName name="_44105" localSheetId="7">#REF!</definedName>
    <definedName name="_44105">#REF!</definedName>
    <definedName name="_44106" localSheetId="3">#REF!</definedName>
    <definedName name="_44106" localSheetId="4">#REF!</definedName>
    <definedName name="_44106" localSheetId="7">#REF!</definedName>
    <definedName name="_44106">#REF!</definedName>
    <definedName name="_44107" localSheetId="3">#REF!</definedName>
    <definedName name="_44107" localSheetId="4">#REF!</definedName>
    <definedName name="_44107" localSheetId="7">#REF!</definedName>
    <definedName name="_44107">#REF!</definedName>
    <definedName name="_44108" localSheetId="3">#REF!</definedName>
    <definedName name="_44108" localSheetId="4">#REF!</definedName>
    <definedName name="_44108" localSheetId="7">#REF!</definedName>
    <definedName name="_44108">#REF!</definedName>
    <definedName name="_44109" localSheetId="3">#REF!</definedName>
    <definedName name="_44109" localSheetId="4">#REF!</definedName>
    <definedName name="_44109" localSheetId="7">#REF!</definedName>
    <definedName name="_44109">#REF!</definedName>
    <definedName name="_44110" localSheetId="3">#REF!</definedName>
    <definedName name="_44110" localSheetId="4">#REF!</definedName>
    <definedName name="_44110" localSheetId="7">#REF!</definedName>
    <definedName name="_44110">#REF!</definedName>
    <definedName name="_44111" localSheetId="3">#REF!</definedName>
    <definedName name="_44111" localSheetId="4">#REF!</definedName>
    <definedName name="_44111" localSheetId="7">#REF!</definedName>
    <definedName name="_44111">#REF!</definedName>
    <definedName name="_44120" localSheetId="3">#REF!</definedName>
    <definedName name="_44120" localSheetId="4">#REF!</definedName>
    <definedName name="_44120" localSheetId="7">#REF!</definedName>
    <definedName name="_44120">#REF!</definedName>
    <definedName name="_44121" localSheetId="3">#REF!</definedName>
    <definedName name="_44121" localSheetId="4">#REF!</definedName>
    <definedName name="_44121" localSheetId="7">#REF!</definedName>
    <definedName name="_44121">#REF!</definedName>
    <definedName name="_44122" localSheetId="3">#REF!</definedName>
    <definedName name="_44122" localSheetId="4">#REF!</definedName>
    <definedName name="_44122" localSheetId="7">#REF!</definedName>
    <definedName name="_44122">#REF!</definedName>
    <definedName name="_44123" localSheetId="3">#REF!</definedName>
    <definedName name="_44123" localSheetId="4">#REF!</definedName>
    <definedName name="_44123" localSheetId="7">#REF!</definedName>
    <definedName name="_44123">#REF!</definedName>
    <definedName name="_44124" localSheetId="3">#REF!</definedName>
    <definedName name="_44124" localSheetId="4">#REF!</definedName>
    <definedName name="_44124" localSheetId="7">#REF!</definedName>
    <definedName name="_44124">#REF!</definedName>
    <definedName name="_44125" localSheetId="3">#REF!</definedName>
    <definedName name="_44125" localSheetId="4">#REF!</definedName>
    <definedName name="_44125" localSheetId="7">#REF!</definedName>
    <definedName name="_44125">#REF!</definedName>
    <definedName name="_44126" localSheetId="3">#REF!</definedName>
    <definedName name="_44126" localSheetId="4">#REF!</definedName>
    <definedName name="_44126" localSheetId="7">#REF!</definedName>
    <definedName name="_44126">#REF!</definedName>
    <definedName name="_44127" localSheetId="3">#REF!</definedName>
    <definedName name="_44127" localSheetId="4">#REF!</definedName>
    <definedName name="_44127" localSheetId="7">#REF!</definedName>
    <definedName name="_44127">#REF!</definedName>
    <definedName name="_44128" localSheetId="3">#REF!</definedName>
    <definedName name="_44128" localSheetId="4">#REF!</definedName>
    <definedName name="_44128" localSheetId="7">#REF!</definedName>
    <definedName name="_44128">#REF!</definedName>
    <definedName name="_44129" localSheetId="3">#REF!</definedName>
    <definedName name="_44129" localSheetId="4">#REF!</definedName>
    <definedName name="_44129" localSheetId="7">#REF!</definedName>
    <definedName name="_44129">#REF!</definedName>
    <definedName name="_44130" localSheetId="3">#REF!</definedName>
    <definedName name="_44130" localSheetId="4">#REF!</definedName>
    <definedName name="_44130" localSheetId="7">#REF!</definedName>
    <definedName name="_44130">#REF!</definedName>
    <definedName name="_44131" localSheetId="3">#REF!</definedName>
    <definedName name="_44131" localSheetId="4">#REF!</definedName>
    <definedName name="_44131" localSheetId="7">#REF!</definedName>
    <definedName name="_44131">#REF!</definedName>
    <definedName name="_44132" localSheetId="3">#REF!</definedName>
    <definedName name="_44132" localSheetId="4">#REF!</definedName>
    <definedName name="_44132" localSheetId="7">#REF!</definedName>
    <definedName name="_44132">#REF!</definedName>
    <definedName name="_44139" localSheetId="3">#REF!</definedName>
    <definedName name="_44139" localSheetId="4">#REF!</definedName>
    <definedName name="_44139" localSheetId="7">#REF!</definedName>
    <definedName name="_44139">#REF!</definedName>
    <definedName name="_44140" localSheetId="3">#REF!</definedName>
    <definedName name="_44140" localSheetId="4">#REF!</definedName>
    <definedName name="_44140" localSheetId="7">#REF!</definedName>
    <definedName name="_44140">#REF!</definedName>
    <definedName name="_44141" localSheetId="3">#REF!</definedName>
    <definedName name="_44141" localSheetId="4">#REF!</definedName>
    <definedName name="_44141" localSheetId="7">#REF!</definedName>
    <definedName name="_44141">#REF!</definedName>
    <definedName name="_44142" localSheetId="3">#REF!</definedName>
    <definedName name="_44142" localSheetId="4">#REF!</definedName>
    <definedName name="_44142" localSheetId="7">#REF!</definedName>
    <definedName name="_44142">#REF!</definedName>
    <definedName name="_44143" localSheetId="3">#REF!</definedName>
    <definedName name="_44143" localSheetId="4">#REF!</definedName>
    <definedName name="_44143" localSheetId="7">#REF!</definedName>
    <definedName name="_44143">#REF!</definedName>
    <definedName name="_44145" localSheetId="3">#REF!</definedName>
    <definedName name="_44145" localSheetId="4">#REF!</definedName>
    <definedName name="_44145" localSheetId="7">#REF!</definedName>
    <definedName name="_44145">#REF!</definedName>
    <definedName name="_44146" localSheetId="3">#REF!</definedName>
    <definedName name="_44146" localSheetId="4">#REF!</definedName>
    <definedName name="_44146" localSheetId="7">#REF!</definedName>
    <definedName name="_44146">#REF!</definedName>
    <definedName name="_44151" localSheetId="3">#REF!</definedName>
    <definedName name="_44151" localSheetId="4">#REF!</definedName>
    <definedName name="_44151" localSheetId="7">#REF!</definedName>
    <definedName name="_44151">#REF!</definedName>
    <definedName name="_44152" localSheetId="3">#REF!</definedName>
    <definedName name="_44152" localSheetId="4">#REF!</definedName>
    <definedName name="_44152" localSheetId="7">#REF!</definedName>
    <definedName name="_44152">#REF!</definedName>
    <definedName name="_44153" localSheetId="3">#REF!</definedName>
    <definedName name="_44153" localSheetId="4">#REF!</definedName>
    <definedName name="_44153" localSheetId="7">#REF!</definedName>
    <definedName name="_44153">#REF!</definedName>
    <definedName name="_44154" localSheetId="3">#REF!</definedName>
    <definedName name="_44154" localSheetId="4">#REF!</definedName>
    <definedName name="_44154" localSheetId="7">#REF!</definedName>
    <definedName name="_44154">#REF!</definedName>
    <definedName name="_44155" localSheetId="3">#REF!</definedName>
    <definedName name="_44155" localSheetId="4">#REF!</definedName>
    <definedName name="_44155" localSheetId="7">#REF!</definedName>
    <definedName name="_44155">#REF!</definedName>
    <definedName name="_44156" localSheetId="3">#REF!</definedName>
    <definedName name="_44156" localSheetId="4">#REF!</definedName>
    <definedName name="_44156" localSheetId="7">#REF!</definedName>
    <definedName name="_44156">#REF!</definedName>
    <definedName name="_44157" localSheetId="3">#REF!</definedName>
    <definedName name="_44157" localSheetId="4">#REF!</definedName>
    <definedName name="_44157" localSheetId="7">#REF!</definedName>
    <definedName name="_44157">#REF!</definedName>
    <definedName name="_44160" localSheetId="3">#REF!</definedName>
    <definedName name="_44160" localSheetId="4">#REF!</definedName>
    <definedName name="_44160" localSheetId="7">#REF!</definedName>
    <definedName name="_44160">#REF!</definedName>
    <definedName name="_44161" localSheetId="3">#REF!</definedName>
    <definedName name="_44161" localSheetId="4">#REF!</definedName>
    <definedName name="_44161" localSheetId="7">#REF!</definedName>
    <definedName name="_44161">#REF!</definedName>
    <definedName name="_44162" localSheetId="3">#REF!</definedName>
    <definedName name="_44162" localSheetId="4">#REF!</definedName>
    <definedName name="_44162" localSheetId="7">#REF!</definedName>
    <definedName name="_44162">#REF!</definedName>
    <definedName name="_44165" localSheetId="3">#REF!</definedName>
    <definedName name="_44165" localSheetId="4">#REF!</definedName>
    <definedName name="_44165" localSheetId="7">#REF!</definedName>
    <definedName name="_44165">#REF!</definedName>
    <definedName name="_44166" localSheetId="3">#REF!</definedName>
    <definedName name="_44166" localSheetId="4">#REF!</definedName>
    <definedName name="_44166" localSheetId="7">#REF!</definedName>
    <definedName name="_44166">#REF!</definedName>
    <definedName name="_44169" localSheetId="3">#REF!</definedName>
    <definedName name="_44169" localSheetId="4">#REF!</definedName>
    <definedName name="_44169" localSheetId="7">#REF!</definedName>
    <definedName name="_44169">#REF!</definedName>
    <definedName name="_44170" localSheetId="3">#REF!</definedName>
    <definedName name="_44170" localSheetId="4">#REF!</definedName>
    <definedName name="_44170" localSheetId="7">#REF!</definedName>
    <definedName name="_44170">#REF!</definedName>
    <definedName name="_44171" localSheetId="3">#REF!</definedName>
    <definedName name="_44171" localSheetId="4">#REF!</definedName>
    <definedName name="_44171" localSheetId="7">#REF!</definedName>
    <definedName name="_44171">#REF!</definedName>
    <definedName name="_44172" localSheetId="3">#REF!</definedName>
    <definedName name="_44172" localSheetId="4">#REF!</definedName>
    <definedName name="_44172" localSheetId="7">#REF!</definedName>
    <definedName name="_44172">#REF!</definedName>
    <definedName name="_44173" localSheetId="3">#REF!</definedName>
    <definedName name="_44173" localSheetId="4">#REF!</definedName>
    <definedName name="_44173" localSheetId="7">#REF!</definedName>
    <definedName name="_44173">#REF!</definedName>
    <definedName name="_44190" localSheetId="3">#REF!</definedName>
    <definedName name="_44190" localSheetId="4">#REF!</definedName>
    <definedName name="_44190" localSheetId="7">#REF!</definedName>
    <definedName name="_44190">#REF!</definedName>
    <definedName name="_44191" localSheetId="3">#REF!</definedName>
    <definedName name="_44191" localSheetId="4">#REF!</definedName>
    <definedName name="_44191" localSheetId="7">#REF!</definedName>
    <definedName name="_44191">#REF!</definedName>
    <definedName name="_44195" localSheetId="3">#REF!</definedName>
    <definedName name="_44195" localSheetId="4">#REF!</definedName>
    <definedName name="_44195" localSheetId="7">#REF!</definedName>
    <definedName name="_44195">#REF!</definedName>
    <definedName name="_44200" localSheetId="3">#REF!</definedName>
    <definedName name="_44200" localSheetId="4">#REF!</definedName>
    <definedName name="_44200" localSheetId="7">#REF!</definedName>
    <definedName name="_44200">#REF!</definedName>
    <definedName name="_44202" localSheetId="3">#REF!</definedName>
    <definedName name="_44202" localSheetId="4">#REF!</definedName>
    <definedName name="_44202" localSheetId="7">#REF!</definedName>
    <definedName name="_44202">#REF!</definedName>
    <definedName name="_44203" localSheetId="3">#REF!</definedName>
    <definedName name="_44203" localSheetId="4">#REF!</definedName>
    <definedName name="_44203" localSheetId="7">#REF!</definedName>
    <definedName name="_44203">#REF!</definedName>
    <definedName name="_44210" localSheetId="3">#REF!</definedName>
    <definedName name="_44210" localSheetId="4">#REF!</definedName>
    <definedName name="_44210" localSheetId="7">#REF!</definedName>
    <definedName name="_44210">#REF!</definedName>
    <definedName name="_44213" localSheetId="3">#REF!</definedName>
    <definedName name="_44213" localSheetId="4">#REF!</definedName>
    <definedName name="_44213" localSheetId="7">#REF!</definedName>
    <definedName name="_44213">#REF!</definedName>
    <definedName name="_44214" localSheetId="3">#REF!</definedName>
    <definedName name="_44214" localSheetId="4">#REF!</definedName>
    <definedName name="_44214" localSheetId="7">#REF!</definedName>
    <definedName name="_44214">#REF!</definedName>
    <definedName name="_44215" localSheetId="3">#REF!</definedName>
    <definedName name="_44215" localSheetId="4">#REF!</definedName>
    <definedName name="_44215" localSheetId="7">#REF!</definedName>
    <definedName name="_44215">#REF!</definedName>
    <definedName name="_44216" localSheetId="3">#REF!</definedName>
    <definedName name="_44216" localSheetId="4">#REF!</definedName>
    <definedName name="_44216" localSheetId="7">#REF!</definedName>
    <definedName name="_44216">#REF!</definedName>
    <definedName name="_44219" localSheetId="3">#REF!</definedName>
    <definedName name="_44219" localSheetId="4">#REF!</definedName>
    <definedName name="_44219" localSheetId="7">#REF!</definedName>
    <definedName name="_44219">#REF!</definedName>
    <definedName name="_44220" localSheetId="3">#REF!</definedName>
    <definedName name="_44220" localSheetId="4">#REF!</definedName>
    <definedName name="_44220" localSheetId="7">#REF!</definedName>
    <definedName name="_44220">#REF!</definedName>
    <definedName name="_44229" localSheetId="3">#REF!</definedName>
    <definedName name="_44229" localSheetId="4">#REF!</definedName>
    <definedName name="_44229" localSheetId="7">#REF!</definedName>
    <definedName name="_44229">#REF!</definedName>
    <definedName name="_44230" localSheetId="3">#REF!</definedName>
    <definedName name="_44230" localSheetId="4">#REF!</definedName>
    <definedName name="_44230" localSheetId="7">#REF!</definedName>
    <definedName name="_44230">#REF!</definedName>
    <definedName name="_44231" localSheetId="3">#REF!</definedName>
    <definedName name="_44231" localSheetId="4">#REF!</definedName>
    <definedName name="_44231" localSheetId="7">#REF!</definedName>
    <definedName name="_44231">#REF!</definedName>
    <definedName name="_44234" localSheetId="3">#REF!</definedName>
    <definedName name="_44234" localSheetId="4">#REF!</definedName>
    <definedName name="_44234" localSheetId="7">#REF!</definedName>
    <definedName name="_44234">#REF!</definedName>
    <definedName name="_44235" localSheetId="3">#REF!</definedName>
    <definedName name="_44235" localSheetId="4">#REF!</definedName>
    <definedName name="_44235" localSheetId="7">#REF!</definedName>
    <definedName name="_44235">#REF!</definedName>
    <definedName name="_44239" localSheetId="3">#REF!</definedName>
    <definedName name="_44239" localSheetId="4">#REF!</definedName>
    <definedName name="_44239" localSheetId="7">#REF!</definedName>
    <definedName name="_44239">#REF!</definedName>
    <definedName name="_44250" localSheetId="3">#REF!</definedName>
    <definedName name="_44250" localSheetId="4">#REF!</definedName>
    <definedName name="_44250" localSheetId="7">#REF!</definedName>
    <definedName name="_44250">#REF!</definedName>
    <definedName name="_44251" localSheetId="3">#REF!</definedName>
    <definedName name="_44251" localSheetId="4">#REF!</definedName>
    <definedName name="_44251" localSheetId="7">#REF!</definedName>
    <definedName name="_44251">#REF!</definedName>
    <definedName name="_44281" localSheetId="3">#REF!</definedName>
    <definedName name="_44281" localSheetId="4">#REF!</definedName>
    <definedName name="_44281" localSheetId="7">#REF!</definedName>
    <definedName name="_44281">#REF!</definedName>
    <definedName name="_44282" localSheetId="3">#REF!</definedName>
    <definedName name="_44282" localSheetId="4">#REF!</definedName>
    <definedName name="_44282" localSheetId="7">#REF!</definedName>
    <definedName name="_44282">#REF!</definedName>
    <definedName name="_44284" localSheetId="3">#REF!</definedName>
    <definedName name="_44284" localSheetId="4">#REF!</definedName>
    <definedName name="_44284" localSheetId="7">#REF!</definedName>
    <definedName name="_44284">#REF!</definedName>
    <definedName name="_44285" localSheetId="3">#REF!</definedName>
    <definedName name="_44285" localSheetId="4">#REF!</definedName>
    <definedName name="_44285" localSheetId="7">#REF!</definedName>
    <definedName name="_44285">#REF!</definedName>
    <definedName name="_44286" localSheetId="3">#REF!</definedName>
    <definedName name="_44286" localSheetId="4">#REF!</definedName>
    <definedName name="_44286" localSheetId="7">#REF!</definedName>
    <definedName name="_44286">#REF!</definedName>
    <definedName name="_44289" localSheetId="3">#REF!</definedName>
    <definedName name="_44289" localSheetId="4">#REF!</definedName>
    <definedName name="_44289" localSheetId="7">#REF!</definedName>
    <definedName name="_44289">#REF!</definedName>
    <definedName name="_44290" localSheetId="3">#REF!</definedName>
    <definedName name="_44290" localSheetId="4">#REF!</definedName>
    <definedName name="_44290" localSheetId="7">#REF!</definedName>
    <definedName name="_44290">#REF!</definedName>
    <definedName name="_45299" localSheetId="3">#REF!</definedName>
    <definedName name="_45299" localSheetId="4">#REF!</definedName>
    <definedName name="_45299" localSheetId="7">#REF!</definedName>
    <definedName name="_45299">#REF!</definedName>
    <definedName name="_45600" localSheetId="3">#REF!</definedName>
    <definedName name="_45600" localSheetId="4">#REF!</definedName>
    <definedName name="_45600" localSheetId="7">#REF!</definedName>
    <definedName name="_45600">#REF!</definedName>
    <definedName name="_45601" localSheetId="3">#REF!</definedName>
    <definedName name="_45601" localSheetId="4">#REF!</definedName>
    <definedName name="_45601" localSheetId="7">#REF!</definedName>
    <definedName name="_45601">#REF!</definedName>
    <definedName name="_45602" localSheetId="3">#REF!</definedName>
    <definedName name="_45602" localSheetId="4">#REF!</definedName>
    <definedName name="_45602" localSheetId="7">#REF!</definedName>
    <definedName name="_45602">#REF!</definedName>
    <definedName name="_45930" localSheetId="3">#REF!</definedName>
    <definedName name="_45930" localSheetId="4">#REF!</definedName>
    <definedName name="_45930" localSheetId="7">#REF!</definedName>
    <definedName name="_45930">#REF!</definedName>
    <definedName name="_46104" localSheetId="3">#REF!</definedName>
    <definedName name="_46104" localSheetId="4">#REF!</definedName>
    <definedName name="_46104" localSheetId="7">#REF!</definedName>
    <definedName name="_46104">#REF!</definedName>
    <definedName name="_46105" localSheetId="3">#REF!</definedName>
    <definedName name="_46105" localSheetId="4">#REF!</definedName>
    <definedName name="_46105" localSheetId="7">#REF!</definedName>
    <definedName name="_46105">#REF!</definedName>
    <definedName name="_46200" localSheetId="3">#REF!</definedName>
    <definedName name="_46200" localSheetId="4">#REF!</definedName>
    <definedName name="_46200" localSheetId="7">#REF!</definedName>
    <definedName name="_46200">#REF!</definedName>
    <definedName name="_46203" localSheetId="3">#REF!</definedName>
    <definedName name="_46203" localSheetId="4">#REF!</definedName>
    <definedName name="_46203" localSheetId="7">#REF!</definedName>
    <definedName name="_46203">#REF!</definedName>
    <definedName name="_46207" localSheetId="3">#REF!</definedName>
    <definedName name="_46207" localSheetId="4">#REF!</definedName>
    <definedName name="_46207" localSheetId="7">#REF!</definedName>
    <definedName name="_46207">#REF!</definedName>
    <definedName name="_46253" localSheetId="3">#REF!</definedName>
    <definedName name="_46253" localSheetId="4">#REF!</definedName>
    <definedName name="_46253" localSheetId="7">#REF!</definedName>
    <definedName name="_46253">#REF!</definedName>
    <definedName name="_46255" localSheetId="3">#REF!</definedName>
    <definedName name="_46255" localSheetId="4">#REF!</definedName>
    <definedName name="_46255" localSheetId="7">#REF!</definedName>
    <definedName name="_46255">#REF!</definedName>
    <definedName name="_46256" localSheetId="3">#REF!</definedName>
    <definedName name="_46256" localSheetId="4">#REF!</definedName>
    <definedName name="_46256" localSheetId="7">#REF!</definedName>
    <definedName name="_46256">#REF!</definedName>
    <definedName name="_46259" localSheetId="3">#REF!</definedName>
    <definedName name="_46259" localSheetId="4">#REF!</definedName>
    <definedName name="_46259" localSheetId="7">#REF!</definedName>
    <definedName name="_46259">#REF!</definedName>
    <definedName name="_46301" localSheetId="3">#REF!</definedName>
    <definedName name="_46301" localSheetId="4">#REF!</definedName>
    <definedName name="_46301" localSheetId="7">#REF!</definedName>
    <definedName name="_46301">#REF!</definedName>
    <definedName name="_46304" localSheetId="3">#REF!</definedName>
    <definedName name="_46304" localSheetId="4">#REF!</definedName>
    <definedName name="_46304" localSheetId="7">#REF!</definedName>
    <definedName name="_46304">#REF!</definedName>
    <definedName name="_46306" localSheetId="3">#REF!</definedName>
    <definedName name="_46306" localSheetId="4">#REF!</definedName>
    <definedName name="_46306" localSheetId="7">#REF!</definedName>
    <definedName name="_46306">#REF!</definedName>
    <definedName name="_46400" localSheetId="3">#REF!</definedName>
    <definedName name="_46400" localSheetId="4">#REF!</definedName>
    <definedName name="_46400" localSheetId="7">#REF!</definedName>
    <definedName name="_46400">#REF!</definedName>
    <definedName name="_46404" localSheetId="3">#REF!</definedName>
    <definedName name="_46404" localSheetId="4">#REF!</definedName>
    <definedName name="_46404" localSheetId="7">#REF!</definedName>
    <definedName name="_46404">#REF!</definedName>
    <definedName name="_46405" localSheetId="3">#REF!</definedName>
    <definedName name="_46405" localSheetId="4">#REF!</definedName>
    <definedName name="_46405" localSheetId="7">#REF!</definedName>
    <definedName name="_46405">#REF!</definedName>
    <definedName name="_46406" localSheetId="3">#REF!</definedName>
    <definedName name="_46406" localSheetId="4">#REF!</definedName>
    <definedName name="_46406" localSheetId="7">#REF!</definedName>
    <definedName name="_46406">#REF!</definedName>
    <definedName name="_46439" localSheetId="3">#REF!</definedName>
    <definedName name="_46439" localSheetId="4">#REF!</definedName>
    <definedName name="_46439" localSheetId="7">#REF!</definedName>
    <definedName name="_46439">#REF!</definedName>
    <definedName name="_46500" localSheetId="3">#REF!</definedName>
    <definedName name="_46500" localSheetId="4">#REF!</definedName>
    <definedName name="_46500" localSheetId="7">#REF!</definedName>
    <definedName name="_46500">#REF!</definedName>
    <definedName name="_46509" localSheetId="3">#REF!</definedName>
    <definedName name="_46509" localSheetId="4">#REF!</definedName>
    <definedName name="_46509" localSheetId="7">#REF!</definedName>
    <definedName name="_46509">#REF!</definedName>
    <definedName name="_47100" localSheetId="3">#REF!</definedName>
    <definedName name="_47100" localSheetId="4">#REF!</definedName>
    <definedName name="_47100" localSheetId="7">#REF!</definedName>
    <definedName name="_47100">#REF!</definedName>
    <definedName name="_47101" localSheetId="3">#REF!</definedName>
    <definedName name="_47101" localSheetId="4">#REF!</definedName>
    <definedName name="_47101" localSheetId="7">#REF!</definedName>
    <definedName name="_47101">#REF!</definedName>
    <definedName name="_47300" localSheetId="3">#REF!</definedName>
    <definedName name="_47300" localSheetId="4">#REF!</definedName>
    <definedName name="_47300" localSheetId="7">#REF!</definedName>
    <definedName name="_47300">#REF!</definedName>
    <definedName name="_47303" localSheetId="3">#REF!</definedName>
    <definedName name="_47303" localSheetId="4">#REF!</definedName>
    <definedName name="_47303" localSheetId="7">#REF!</definedName>
    <definedName name="_47303">#REF!</definedName>
    <definedName name="_47304" localSheetId="3">#REF!</definedName>
    <definedName name="_47304" localSheetId="4">#REF!</definedName>
    <definedName name="_47304" localSheetId="7">#REF!</definedName>
    <definedName name="_47304">#REF!</definedName>
    <definedName name="_47305" localSheetId="3">#REF!</definedName>
    <definedName name="_47305" localSheetId="4">#REF!</definedName>
    <definedName name="_47305" localSheetId="7">#REF!</definedName>
    <definedName name="_47305">#REF!</definedName>
    <definedName name="_47307" localSheetId="3">#REF!</definedName>
    <definedName name="_47307" localSheetId="4">#REF!</definedName>
    <definedName name="_47307" localSheetId="7">#REF!</definedName>
    <definedName name="_47307">#REF!</definedName>
    <definedName name="_47308" localSheetId="3">#REF!</definedName>
    <definedName name="_47308" localSheetId="4">#REF!</definedName>
    <definedName name="_47308" localSheetId="7">#REF!</definedName>
    <definedName name="_47308">#REF!</definedName>
    <definedName name="_47400" localSheetId="3">#REF!</definedName>
    <definedName name="_47400" localSheetId="4">#REF!</definedName>
    <definedName name="_47400" localSheetId="7">#REF!</definedName>
    <definedName name="_47400">#REF!</definedName>
    <definedName name="_a123">#N/A</definedName>
    <definedName name="_ADD1">#N/A</definedName>
    <definedName name="_ADD12" localSheetId="8">HAJIME:OWARI</definedName>
    <definedName name="_ADD12" localSheetId="3">HAJIME:OWARI</definedName>
    <definedName name="_ADD12" localSheetId="5">HAJIME:OWARI</definedName>
    <definedName name="_ADD12" localSheetId="4">HAJIME:OWARI</definedName>
    <definedName name="_ADD12" localSheetId="6">HAJIME:OWARI</definedName>
    <definedName name="_ADD12" localSheetId="7">HAJIME:OWARI</definedName>
    <definedName name="_ADD12">HAJIME:OWARI</definedName>
    <definedName name="_ADD2" localSheetId="8">STOP:STOPE</definedName>
    <definedName name="_ADD2" localSheetId="3">STOP:STOPE</definedName>
    <definedName name="_ADD2" localSheetId="5">STOP:STOPE</definedName>
    <definedName name="_ADD2" localSheetId="4">STOP:STOPE</definedName>
    <definedName name="_ADD2" localSheetId="6">STOP:STOPE</definedName>
    <definedName name="_ADD2" localSheetId="7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8">STOP:STOPE</definedName>
    <definedName name="_Cup2" localSheetId="3">STOP:STOPE</definedName>
    <definedName name="_Cup2" localSheetId="5">STOP:STOPE</definedName>
    <definedName name="_Cup2" localSheetId="4">STOP:STOPE</definedName>
    <definedName name="_Cup2" localSheetId="6">STOP:STOPE</definedName>
    <definedName name="_Cup2" localSheetId="7">STOP:STOPE</definedName>
    <definedName name="_Cup2">STOP:STOPE</definedName>
    <definedName name="_d34">#N/A</definedName>
    <definedName name="_d35">#N/A</definedName>
    <definedName name="_d43">#N/A</definedName>
    <definedName name="_DAT1" localSheetId="8">#REF!</definedName>
    <definedName name="_DAT1" localSheetId="3">#REF!</definedName>
    <definedName name="_DAT1" localSheetId="5">#REF!</definedName>
    <definedName name="_DAT1" localSheetId="4">#REF!</definedName>
    <definedName name="_DAT1" localSheetId="7">#REF!</definedName>
    <definedName name="_DAT1">#REF!</definedName>
    <definedName name="_DAT10" localSheetId="8">#REF!</definedName>
    <definedName name="_DAT10" localSheetId="3">#REF!</definedName>
    <definedName name="_DAT10" localSheetId="4">#REF!</definedName>
    <definedName name="_DAT10" localSheetId="7">#REF!</definedName>
    <definedName name="_DAT10">#REF!</definedName>
    <definedName name="_DAT11" localSheetId="3">#REF!</definedName>
    <definedName name="_DAT11" localSheetId="4">#REF!</definedName>
    <definedName name="_DAT11" localSheetId="7">#REF!</definedName>
    <definedName name="_DAT11">#REF!</definedName>
    <definedName name="_DAT12" localSheetId="3">#REF!</definedName>
    <definedName name="_DAT12" localSheetId="4">#REF!</definedName>
    <definedName name="_DAT12" localSheetId="7">#REF!</definedName>
    <definedName name="_DAT12">#REF!</definedName>
    <definedName name="_DAT13" localSheetId="3">#REF!</definedName>
    <definedName name="_DAT13" localSheetId="4">#REF!</definedName>
    <definedName name="_DAT13" localSheetId="7">#REF!</definedName>
    <definedName name="_DAT13">#REF!</definedName>
    <definedName name="_DAT14" localSheetId="3">#REF!</definedName>
    <definedName name="_DAT14" localSheetId="4">#REF!</definedName>
    <definedName name="_DAT14" localSheetId="7">#REF!</definedName>
    <definedName name="_DAT14">#REF!</definedName>
    <definedName name="_DAT15" localSheetId="3">#REF!</definedName>
    <definedName name="_DAT15" localSheetId="4">#REF!</definedName>
    <definedName name="_DAT15" localSheetId="7">#REF!</definedName>
    <definedName name="_DAT15">#REF!</definedName>
    <definedName name="_DAT16" localSheetId="3">#REF!</definedName>
    <definedName name="_DAT16" localSheetId="4">#REF!</definedName>
    <definedName name="_DAT16" localSheetId="7">#REF!</definedName>
    <definedName name="_DAT16">#REF!</definedName>
    <definedName name="_DAT17" localSheetId="3">#REF!</definedName>
    <definedName name="_DAT17" localSheetId="4">#REF!</definedName>
    <definedName name="_DAT17" localSheetId="7">#REF!</definedName>
    <definedName name="_DAT17">#REF!</definedName>
    <definedName name="_DAT18" localSheetId="3">#REF!</definedName>
    <definedName name="_DAT18" localSheetId="4">#REF!</definedName>
    <definedName name="_DAT18" localSheetId="7">#REF!</definedName>
    <definedName name="_DAT18">#REF!</definedName>
    <definedName name="_DAT19" localSheetId="3">#REF!</definedName>
    <definedName name="_DAT19" localSheetId="4">#REF!</definedName>
    <definedName name="_DAT19" localSheetId="7">#REF!</definedName>
    <definedName name="_DAT19">#REF!</definedName>
    <definedName name="_DAT2" localSheetId="3">#REF!</definedName>
    <definedName name="_DAT2" localSheetId="4">#REF!</definedName>
    <definedName name="_DAT2" localSheetId="7">#REF!</definedName>
    <definedName name="_DAT2">#REF!</definedName>
    <definedName name="_DAT20" localSheetId="3">#REF!</definedName>
    <definedName name="_DAT20" localSheetId="4">#REF!</definedName>
    <definedName name="_DAT20" localSheetId="7">#REF!</definedName>
    <definedName name="_DAT20">#REF!</definedName>
    <definedName name="_DAT21" localSheetId="3">#REF!</definedName>
    <definedName name="_DAT21" localSheetId="4">#REF!</definedName>
    <definedName name="_DAT21" localSheetId="7">#REF!</definedName>
    <definedName name="_DAT21">#REF!</definedName>
    <definedName name="_DAT3" localSheetId="3">#REF!</definedName>
    <definedName name="_DAT3" localSheetId="4">#REF!</definedName>
    <definedName name="_DAT3" localSheetId="7">#REF!</definedName>
    <definedName name="_DAT3">#REF!</definedName>
    <definedName name="_DAT4" localSheetId="3">#REF!</definedName>
    <definedName name="_DAT4" localSheetId="4">#REF!</definedName>
    <definedName name="_DAT4" localSheetId="7">#REF!</definedName>
    <definedName name="_DAT4">#REF!</definedName>
    <definedName name="_DAT5" localSheetId="3">#REF!</definedName>
    <definedName name="_DAT5" localSheetId="4">#REF!</definedName>
    <definedName name="_DAT5" localSheetId="7">#REF!</definedName>
    <definedName name="_DAT5">#REF!</definedName>
    <definedName name="_DAT6" localSheetId="3">#REF!</definedName>
    <definedName name="_DAT6" localSheetId="4">#REF!</definedName>
    <definedName name="_DAT6" localSheetId="7">#REF!</definedName>
    <definedName name="_DAT6">#REF!</definedName>
    <definedName name="_DAT7" localSheetId="3">#REF!</definedName>
    <definedName name="_DAT7" localSheetId="4">#REF!</definedName>
    <definedName name="_DAT7" localSheetId="7">#REF!</definedName>
    <definedName name="_DAT7">#REF!</definedName>
    <definedName name="_DAT8" localSheetId="3">#REF!</definedName>
    <definedName name="_DAT8" localSheetId="4">#REF!</definedName>
    <definedName name="_DAT8" localSheetId="7">#REF!</definedName>
    <definedName name="_DAT8">#REF!</definedName>
    <definedName name="_DAT9" localSheetId="3">#REF!</definedName>
    <definedName name="_DAT9" localSheetId="4">#REF!</definedName>
    <definedName name="_DAT9" localSheetId="7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3">#REF!</definedName>
    <definedName name="_f123" localSheetId="4">#REF!</definedName>
    <definedName name="_f123" localSheetId="7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3" hidden="1">#REF!</definedName>
    <definedName name="_Fill" localSheetId="4" hidden="1">#REF!</definedName>
    <definedName name="_Fill" localSheetId="7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3" hidden="1">[16]คีย์ข้อมูลรายละเอียดต่างๆ!#REF!</definedName>
    <definedName name="_Key1" localSheetId="4" hidden="1">[16]คีย์ข้อมูลรายละเอียดต่างๆ!#REF!</definedName>
    <definedName name="_Key1" localSheetId="7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3" hidden="1">#REF!</definedName>
    <definedName name="_Key2" localSheetId="4" hidden="1">#REF!</definedName>
    <definedName name="_Key2" localSheetId="7" hidden="1">#REF!</definedName>
    <definedName name="_Key2" hidden="1">#REF!</definedName>
    <definedName name="_kf9">#N/A</definedName>
    <definedName name="_ki7">#N/A</definedName>
    <definedName name="_KL379" localSheetId="3">#REF!</definedName>
    <definedName name="_KL379" localSheetId="4">#REF!</definedName>
    <definedName name="_KL379" localSheetId="7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3" hidden="1">#REF!</definedName>
    <definedName name="_Parse_In" localSheetId="4" hidden="1">#REF!</definedName>
    <definedName name="_Parse_In" localSheetId="7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localSheetId="7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3" hidden="1">#REF!</definedName>
    <definedName name="_Sort" localSheetId="4" hidden="1">#REF!</definedName>
    <definedName name="_Sort" localSheetId="7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3">#REF!</definedName>
    <definedName name="_TB111" localSheetId="4">#REF!</definedName>
    <definedName name="_TB111" localSheetId="7">#REF!</definedName>
    <definedName name="_TB111">#REF!</definedName>
    <definedName name="_TB112" localSheetId="3">[18]시산표!#REF!</definedName>
    <definedName name="_TB112" localSheetId="4">[18]시산표!#REF!</definedName>
    <definedName name="_TB112" localSheetId="7">[18]시산표!#REF!</definedName>
    <definedName name="_TB112">[18]시산표!#REF!</definedName>
    <definedName name="_TB1121" localSheetId="3">#REF!</definedName>
    <definedName name="_TB1121" localSheetId="4">#REF!</definedName>
    <definedName name="_TB1121" localSheetId="7">#REF!</definedName>
    <definedName name="_TB1121">#REF!</definedName>
    <definedName name="_TB113" localSheetId="3">#REF!</definedName>
    <definedName name="_TB113" localSheetId="4">#REF!</definedName>
    <definedName name="_TB113" localSheetId="7">#REF!</definedName>
    <definedName name="_TB113">#REF!</definedName>
    <definedName name="_TB114" localSheetId="3">#REF!</definedName>
    <definedName name="_TB114" localSheetId="4">#REF!</definedName>
    <definedName name="_TB114" localSheetId="7">#REF!</definedName>
    <definedName name="_TB114">#REF!</definedName>
    <definedName name="_TB115" localSheetId="3">[19]시산표!#REF!</definedName>
    <definedName name="_TB115" localSheetId="4">[19]시산표!#REF!</definedName>
    <definedName name="_TB115" localSheetId="7">[19]시산표!#REF!</definedName>
    <definedName name="_TB115">[19]시산표!#REF!</definedName>
    <definedName name="_TB116" localSheetId="3">#REF!</definedName>
    <definedName name="_TB116" localSheetId="4">#REF!</definedName>
    <definedName name="_TB116" localSheetId="7">#REF!</definedName>
    <definedName name="_TB116">#REF!</definedName>
    <definedName name="_TB117" localSheetId="3">#REF!</definedName>
    <definedName name="_TB117" localSheetId="4">#REF!</definedName>
    <definedName name="_TB117" localSheetId="7">#REF!</definedName>
    <definedName name="_TB117">#REF!</definedName>
    <definedName name="_TB121" localSheetId="3">#REF!</definedName>
    <definedName name="_TB121" localSheetId="4">#REF!</definedName>
    <definedName name="_TB121" localSheetId="7">#REF!</definedName>
    <definedName name="_TB121">#REF!</definedName>
    <definedName name="_TB122" localSheetId="3">#REF!</definedName>
    <definedName name="_TB122" localSheetId="4">#REF!</definedName>
    <definedName name="_TB122" localSheetId="7">#REF!</definedName>
    <definedName name="_TB122">#REF!</definedName>
    <definedName name="_TB123" localSheetId="3">#REF!</definedName>
    <definedName name="_TB123" localSheetId="4">#REF!</definedName>
    <definedName name="_TB123" localSheetId="7">#REF!</definedName>
    <definedName name="_TB123">#REF!</definedName>
    <definedName name="_TB124" localSheetId="3">[19]시산표!#REF!</definedName>
    <definedName name="_TB124" localSheetId="4">[19]시산표!#REF!</definedName>
    <definedName name="_TB124" localSheetId="7">[19]시산표!#REF!</definedName>
    <definedName name="_TB124">[19]시산표!#REF!</definedName>
    <definedName name="_TB125" localSheetId="3">[19]시산표!#REF!</definedName>
    <definedName name="_TB125" localSheetId="4">[19]시산표!#REF!</definedName>
    <definedName name="_TB125" localSheetId="7">[19]시산표!#REF!</definedName>
    <definedName name="_TB125">[19]시산표!#REF!</definedName>
    <definedName name="_TB126" localSheetId="3">[19]시산표!#REF!</definedName>
    <definedName name="_TB126" localSheetId="4">[19]시산표!#REF!</definedName>
    <definedName name="_TB126" localSheetId="7">[19]시산표!#REF!</definedName>
    <definedName name="_TB126">[19]시산표!#REF!</definedName>
    <definedName name="_TB131" localSheetId="3">[19]시산표!#REF!</definedName>
    <definedName name="_TB131" localSheetId="4">[19]시산표!#REF!</definedName>
    <definedName name="_TB131" localSheetId="7">[19]시산표!#REF!</definedName>
    <definedName name="_TB131">[19]시산표!#REF!</definedName>
    <definedName name="_TB132" localSheetId="3">[19]시산표!#REF!</definedName>
    <definedName name="_TB132" localSheetId="4">[19]시산표!#REF!</definedName>
    <definedName name="_TB132" localSheetId="7">[19]시산표!#REF!</definedName>
    <definedName name="_TB132">[19]시산표!#REF!</definedName>
    <definedName name="_TB211" localSheetId="3">[19]시산표!#REF!</definedName>
    <definedName name="_TB211" localSheetId="4">[19]시산표!#REF!</definedName>
    <definedName name="_TB211" localSheetId="7">[19]시산표!#REF!</definedName>
    <definedName name="_TB211">[19]시산표!#REF!</definedName>
    <definedName name="_TB212" localSheetId="3">#REF!</definedName>
    <definedName name="_TB212" localSheetId="4">#REF!</definedName>
    <definedName name="_TB212" localSheetId="7">#REF!</definedName>
    <definedName name="_TB212">#REF!</definedName>
    <definedName name="_TB213" localSheetId="3">[19]시산표!#REF!</definedName>
    <definedName name="_TB213" localSheetId="4">[19]시산표!#REF!</definedName>
    <definedName name="_TB213" localSheetId="7">[19]시산표!#REF!</definedName>
    <definedName name="_TB213">[19]시산표!#REF!</definedName>
    <definedName name="_TB214" localSheetId="3">[19]시산표!#REF!</definedName>
    <definedName name="_TB214" localSheetId="4">[19]시산표!#REF!</definedName>
    <definedName name="_TB214" localSheetId="7">[19]시산표!#REF!</definedName>
    <definedName name="_TB214">[19]시산표!#REF!</definedName>
    <definedName name="_TB215" localSheetId="3">[19]시산표!#REF!</definedName>
    <definedName name="_TB215" localSheetId="4">[19]시산표!#REF!</definedName>
    <definedName name="_TB215" localSheetId="7">[19]시산표!#REF!</definedName>
    <definedName name="_TB215">[19]시산표!#REF!</definedName>
    <definedName name="_TB221" localSheetId="3">[19]시산표!#REF!</definedName>
    <definedName name="_TB221" localSheetId="4">[19]시산표!#REF!</definedName>
    <definedName name="_TB221" localSheetId="7">[19]시산표!#REF!</definedName>
    <definedName name="_TB221">[19]시산표!#REF!</definedName>
    <definedName name="_TB2210" localSheetId="3">[18]시산표!#REF!</definedName>
    <definedName name="_TB2210" localSheetId="4">[18]시산표!#REF!</definedName>
    <definedName name="_TB2210" localSheetId="7">[18]시산표!#REF!</definedName>
    <definedName name="_TB2210">[18]시산표!#REF!</definedName>
    <definedName name="_TB222" localSheetId="3">[19]시산표!#REF!</definedName>
    <definedName name="_TB222" localSheetId="4">[19]시산표!#REF!</definedName>
    <definedName name="_TB222" localSheetId="7">[19]시산표!#REF!</definedName>
    <definedName name="_TB222">[19]시산표!#REF!</definedName>
    <definedName name="_TB223" localSheetId="3">[19]시산표!#REF!</definedName>
    <definedName name="_TB223" localSheetId="4">[19]시산표!#REF!</definedName>
    <definedName name="_TB223" localSheetId="7">[19]시산표!#REF!</definedName>
    <definedName name="_TB223">[19]시산표!#REF!</definedName>
    <definedName name="_TB224" localSheetId="3">[19]시산표!#REF!</definedName>
    <definedName name="_TB224" localSheetId="4">[19]시산표!#REF!</definedName>
    <definedName name="_TB224" localSheetId="7">[19]시산표!#REF!</definedName>
    <definedName name="_TB224">[19]시산표!#REF!</definedName>
    <definedName name="_TB225" localSheetId="3">[18]시산표!#REF!</definedName>
    <definedName name="_TB225" localSheetId="4">[18]시산표!#REF!</definedName>
    <definedName name="_TB225" localSheetId="7">[18]시산표!#REF!</definedName>
    <definedName name="_TB225">[18]시산표!#REF!</definedName>
    <definedName name="_TB226" localSheetId="3">#REF!</definedName>
    <definedName name="_TB226" localSheetId="4">#REF!</definedName>
    <definedName name="_TB226" localSheetId="7">#REF!</definedName>
    <definedName name="_TB226">#REF!</definedName>
    <definedName name="_TB227" localSheetId="3">[18]시산표!#REF!</definedName>
    <definedName name="_TB227" localSheetId="4">[18]시산표!#REF!</definedName>
    <definedName name="_TB227" localSheetId="7">[18]시산표!#REF!</definedName>
    <definedName name="_TB227">[18]시산표!#REF!</definedName>
    <definedName name="_TB228" localSheetId="3">#REF!</definedName>
    <definedName name="_TB228" localSheetId="4">#REF!</definedName>
    <definedName name="_TB228" localSheetId="7">#REF!</definedName>
    <definedName name="_TB228">#REF!</definedName>
    <definedName name="_TB229" localSheetId="3">[18]시산표!#REF!</definedName>
    <definedName name="_TB229" localSheetId="4">[18]시산표!#REF!</definedName>
    <definedName name="_TB229" localSheetId="7">[18]시산표!#REF!</definedName>
    <definedName name="_TB229">[18]시산표!#REF!</definedName>
    <definedName name="_TB311" localSheetId="3">[19]시산표!#REF!</definedName>
    <definedName name="_TB311" localSheetId="4">[19]시산표!#REF!</definedName>
    <definedName name="_TB311" localSheetId="7">[19]시산표!#REF!</definedName>
    <definedName name="_TB311">[19]시산표!#REF!</definedName>
    <definedName name="_TB312" localSheetId="3">#REF!</definedName>
    <definedName name="_TB312" localSheetId="4">#REF!</definedName>
    <definedName name="_TB312" localSheetId="7">#REF!</definedName>
    <definedName name="_TB312">#REF!</definedName>
    <definedName name="_TB313" localSheetId="3">[19]시산표!#REF!</definedName>
    <definedName name="_TB313" localSheetId="4">[19]시산표!#REF!</definedName>
    <definedName name="_TB313" localSheetId="7">[19]시산표!#REF!</definedName>
    <definedName name="_TB313">[19]시산표!#REF!</definedName>
    <definedName name="_TB314" localSheetId="3">#REF!</definedName>
    <definedName name="_TB314" localSheetId="4">#REF!</definedName>
    <definedName name="_TB314" localSheetId="7">#REF!</definedName>
    <definedName name="_TB314">#REF!</definedName>
    <definedName name="_TB315" localSheetId="3">#REF!</definedName>
    <definedName name="_TB315" localSheetId="4">#REF!</definedName>
    <definedName name="_TB315" localSheetId="7">#REF!</definedName>
    <definedName name="_TB315">#REF!</definedName>
    <definedName name="_TB316" localSheetId="3">#REF!</definedName>
    <definedName name="_TB316" localSheetId="4">#REF!</definedName>
    <definedName name="_TB316" localSheetId="7">#REF!</definedName>
    <definedName name="_TB316">#REF!</definedName>
    <definedName name="_TB317" localSheetId="3">[19]시산표!#REF!</definedName>
    <definedName name="_TB317" localSheetId="4">[19]시산표!#REF!</definedName>
    <definedName name="_TB317" localSheetId="7">[19]시산표!#REF!</definedName>
    <definedName name="_TB317">[19]시산표!#REF!</definedName>
    <definedName name="_TB318" localSheetId="3">[19]시산표!#REF!</definedName>
    <definedName name="_TB318" localSheetId="4">[19]시산표!#REF!</definedName>
    <definedName name="_TB318" localSheetId="7">[19]시산표!#REF!</definedName>
    <definedName name="_TB318">[19]시산표!#REF!</definedName>
    <definedName name="_TB319" localSheetId="3">[18]시산표!#REF!</definedName>
    <definedName name="_TB319" localSheetId="4">[18]시산표!#REF!</definedName>
    <definedName name="_TB319" localSheetId="7">[18]시산표!#REF!</definedName>
    <definedName name="_TB319">[18]시산표!#REF!</definedName>
    <definedName name="_TB321" localSheetId="3">#REF!</definedName>
    <definedName name="_TB321" localSheetId="4">#REF!</definedName>
    <definedName name="_TB321" localSheetId="7">#REF!</definedName>
    <definedName name="_TB321">#REF!</definedName>
    <definedName name="_TB322" localSheetId="3">[19]시산표!#REF!</definedName>
    <definedName name="_TB322" localSheetId="4">[19]시산표!#REF!</definedName>
    <definedName name="_TB322" localSheetId="7">[19]시산표!#REF!</definedName>
    <definedName name="_TB322">[19]시산표!#REF!</definedName>
    <definedName name="_TB323" localSheetId="3">[19]시산표!#REF!</definedName>
    <definedName name="_TB323" localSheetId="4">[19]시산표!#REF!</definedName>
    <definedName name="_TB323" localSheetId="7">[19]시산표!#REF!</definedName>
    <definedName name="_TB323">[19]시산표!#REF!</definedName>
    <definedName name="_TB324" localSheetId="3">[19]시산표!#REF!</definedName>
    <definedName name="_TB324" localSheetId="4">[19]시산표!#REF!</definedName>
    <definedName name="_TB324" localSheetId="7">[19]시산표!#REF!</definedName>
    <definedName name="_TB324">[19]시산표!#REF!</definedName>
    <definedName name="_TB325" localSheetId="3">[19]시산표!#REF!</definedName>
    <definedName name="_TB325" localSheetId="4">[19]시산표!#REF!</definedName>
    <definedName name="_TB325" localSheetId="7">[19]시산표!#REF!</definedName>
    <definedName name="_TB325">[19]시산표!#REF!</definedName>
    <definedName name="_TB401" localSheetId="3">[19]시산표!#REF!</definedName>
    <definedName name="_TB401" localSheetId="4">[19]시산표!#REF!</definedName>
    <definedName name="_TB401" localSheetId="7">[19]시산표!#REF!</definedName>
    <definedName name="_TB401">[19]시산표!#REF!</definedName>
    <definedName name="_TB402" localSheetId="3">[19]시산표!#REF!</definedName>
    <definedName name="_TB402" localSheetId="4">[19]시산표!#REF!</definedName>
    <definedName name="_TB402" localSheetId="7">[19]시산표!#REF!</definedName>
    <definedName name="_TB402">[19]시산표!#REF!</definedName>
    <definedName name="_TB403" localSheetId="3">[19]시산표!#REF!</definedName>
    <definedName name="_TB403" localSheetId="4">[19]시산표!#REF!</definedName>
    <definedName name="_TB403" localSheetId="7">[19]시산표!#REF!</definedName>
    <definedName name="_TB403">[19]시산표!#REF!</definedName>
    <definedName name="_TB404" localSheetId="3">[19]시산표!#REF!</definedName>
    <definedName name="_TB404" localSheetId="4">[19]시산표!#REF!</definedName>
    <definedName name="_TB404" localSheetId="7">[19]시산표!#REF!</definedName>
    <definedName name="_TB404">[19]시산표!#REF!</definedName>
    <definedName name="_TB405" localSheetId="3">[19]시산표!#REF!</definedName>
    <definedName name="_TB405" localSheetId="4">[19]시산표!#REF!</definedName>
    <definedName name="_TB405" localSheetId="7">[19]시산표!#REF!</definedName>
    <definedName name="_TB405">[19]시산표!#REF!</definedName>
    <definedName name="_TB501" localSheetId="3">#REF!</definedName>
    <definedName name="_TB501" localSheetId="4">#REF!</definedName>
    <definedName name="_TB501" localSheetId="7">#REF!</definedName>
    <definedName name="_TB501">#REF!</definedName>
    <definedName name="_TB502" localSheetId="3">#REF!</definedName>
    <definedName name="_TB502" localSheetId="4">#REF!</definedName>
    <definedName name="_TB502" localSheetId="7">#REF!</definedName>
    <definedName name="_TB502">#REF!</definedName>
    <definedName name="_TB503" localSheetId="3">#REF!</definedName>
    <definedName name="_TB503" localSheetId="4">#REF!</definedName>
    <definedName name="_TB503" localSheetId="7">#REF!</definedName>
    <definedName name="_TB503">#REF!</definedName>
    <definedName name="_TB504" localSheetId="3">#REF!</definedName>
    <definedName name="_TB504" localSheetId="4">#REF!</definedName>
    <definedName name="_TB504" localSheetId="7">#REF!</definedName>
    <definedName name="_TB504">#REF!</definedName>
    <definedName name="_TB505" localSheetId="3">#REF!</definedName>
    <definedName name="_TB505" localSheetId="4">#REF!</definedName>
    <definedName name="_TB505" localSheetId="7">#REF!</definedName>
    <definedName name="_TB505">#REF!</definedName>
    <definedName name="_TB506" localSheetId="3">#REF!</definedName>
    <definedName name="_TB506" localSheetId="4">#REF!</definedName>
    <definedName name="_TB506" localSheetId="7">#REF!</definedName>
    <definedName name="_TB506">#REF!</definedName>
    <definedName name="_TB507" localSheetId="3">#REF!</definedName>
    <definedName name="_TB507" localSheetId="4">#REF!</definedName>
    <definedName name="_TB507" localSheetId="7">#REF!</definedName>
    <definedName name="_TB507">#REF!</definedName>
    <definedName name="_TB508" localSheetId="3">#REF!</definedName>
    <definedName name="_TB508" localSheetId="4">#REF!</definedName>
    <definedName name="_TB508" localSheetId="7">#REF!</definedName>
    <definedName name="_TB508">#REF!</definedName>
    <definedName name="_TB509" localSheetId="3">#REF!</definedName>
    <definedName name="_TB509" localSheetId="4">#REF!</definedName>
    <definedName name="_TB509" localSheetId="7">#REF!</definedName>
    <definedName name="_TB509">#REF!</definedName>
    <definedName name="_TB510" localSheetId="3">[18]시산표!#REF!</definedName>
    <definedName name="_TB510" localSheetId="4">[18]시산표!#REF!</definedName>
    <definedName name="_TB510" localSheetId="7">[18]시산표!#REF!</definedName>
    <definedName name="_TB510">[18]시산표!#REF!</definedName>
    <definedName name="_TB511" localSheetId="3">[19]시산표!#REF!</definedName>
    <definedName name="_TB511" localSheetId="4">[19]시산표!#REF!</definedName>
    <definedName name="_TB511" localSheetId="7">[19]시산표!#REF!</definedName>
    <definedName name="_TB511">[19]시산표!#REF!</definedName>
    <definedName name="_TB512" localSheetId="3">#REF!</definedName>
    <definedName name="_TB512" localSheetId="4">#REF!</definedName>
    <definedName name="_TB512" localSheetId="7">#REF!</definedName>
    <definedName name="_TB512">#REF!</definedName>
    <definedName name="_TB513" localSheetId="3">#REF!</definedName>
    <definedName name="_TB513" localSheetId="4">#REF!</definedName>
    <definedName name="_TB513" localSheetId="7">#REF!</definedName>
    <definedName name="_TB513">#REF!</definedName>
    <definedName name="_TB601" localSheetId="3">[19]시산표!#REF!</definedName>
    <definedName name="_TB601" localSheetId="4">[19]시산표!#REF!</definedName>
    <definedName name="_TB601" localSheetId="7">[19]시산표!#REF!</definedName>
    <definedName name="_TB601">[19]시산표!#REF!</definedName>
    <definedName name="_TB602" localSheetId="3">#REF!</definedName>
    <definedName name="_TB602" localSheetId="4">#REF!</definedName>
    <definedName name="_TB602" localSheetId="7">#REF!</definedName>
    <definedName name="_TB602">#REF!</definedName>
    <definedName name="_TB603" localSheetId="3">#REF!</definedName>
    <definedName name="_TB603" localSheetId="4">#REF!</definedName>
    <definedName name="_TB603" localSheetId="7">#REF!</definedName>
    <definedName name="_TB603">#REF!</definedName>
    <definedName name="_TB604" localSheetId="3">[19]시산표!#REF!</definedName>
    <definedName name="_TB604" localSheetId="4">[19]시산표!#REF!</definedName>
    <definedName name="_TB604" localSheetId="7">[19]시산표!#REF!</definedName>
    <definedName name="_TB604">[19]시산표!#REF!</definedName>
    <definedName name="_TB605" localSheetId="3">[19]시산표!#REF!</definedName>
    <definedName name="_TB605" localSheetId="4">[19]시산표!#REF!</definedName>
    <definedName name="_TB605" localSheetId="7">[19]시산표!#REF!</definedName>
    <definedName name="_TB605">[19]시산표!#REF!</definedName>
    <definedName name="_TB701" localSheetId="3">#REF!</definedName>
    <definedName name="_TB701" localSheetId="4">#REF!</definedName>
    <definedName name="_TB701" localSheetId="7">#REF!</definedName>
    <definedName name="_TB701">#REF!</definedName>
    <definedName name="_TB811" localSheetId="3">[19]시산표!#REF!</definedName>
    <definedName name="_TB811" localSheetId="4">[19]시산표!#REF!</definedName>
    <definedName name="_TB811" localSheetId="7">[19]시산표!#REF!</definedName>
    <definedName name="_TB811">[19]시산표!#REF!</definedName>
    <definedName name="_TB812" localSheetId="3">[19]시산표!#REF!</definedName>
    <definedName name="_TB812" localSheetId="4">[19]시산표!#REF!</definedName>
    <definedName name="_TB812" localSheetId="7">[19]시산표!#REF!</definedName>
    <definedName name="_TB812">[19]시산표!#REF!</definedName>
    <definedName name="_TB813" localSheetId="3">[19]시산표!#REF!</definedName>
    <definedName name="_TB813" localSheetId="4">[19]시산표!#REF!</definedName>
    <definedName name="_TB813" localSheetId="7">[19]시산표!#REF!</definedName>
    <definedName name="_TB813">[19]시산표!#REF!</definedName>
    <definedName name="_TB814" localSheetId="3">[19]시산표!#REF!</definedName>
    <definedName name="_TB814" localSheetId="4">[19]시산표!#REF!</definedName>
    <definedName name="_TB814" localSheetId="7">[19]시산표!#REF!</definedName>
    <definedName name="_TB814">[19]시산표!#REF!</definedName>
    <definedName name="_TB820" localSheetId="3">[19]시산표!#REF!</definedName>
    <definedName name="_TB820" localSheetId="4">[19]시산표!#REF!</definedName>
    <definedName name="_TB820" localSheetId="7">[19]시산표!#REF!</definedName>
    <definedName name="_TB820">[19]시산표!#REF!</definedName>
    <definedName name="_TB901" localSheetId="3">#REF!</definedName>
    <definedName name="_TB901" localSheetId="4">#REF!</definedName>
    <definedName name="_TB901" localSheetId="7">#REF!</definedName>
    <definedName name="_TB901">#REF!</definedName>
    <definedName name="_TB902" localSheetId="3">#REF!</definedName>
    <definedName name="_TB902" localSheetId="4">#REF!</definedName>
    <definedName name="_TB902" localSheetId="7">#REF!</definedName>
    <definedName name="_TB902">#REF!</definedName>
    <definedName name="_TB903" localSheetId="3">#REF!</definedName>
    <definedName name="_TB903" localSheetId="4">#REF!</definedName>
    <definedName name="_TB903" localSheetId="7">#REF!</definedName>
    <definedName name="_TB903">#REF!</definedName>
    <definedName name="_TB904" localSheetId="3">#REF!</definedName>
    <definedName name="_TB904" localSheetId="4">#REF!</definedName>
    <definedName name="_TB904" localSheetId="7">#REF!</definedName>
    <definedName name="_TB904">#REF!</definedName>
    <definedName name="_TBI1001" localSheetId="3">[19]시산표!#REF!</definedName>
    <definedName name="_TBI1001" localSheetId="4">[19]시산표!#REF!</definedName>
    <definedName name="_TBI1001" localSheetId="7">[19]시산표!#REF!</definedName>
    <definedName name="_TBI1001">[19]시산표!#REF!</definedName>
    <definedName name="_TBI1002" localSheetId="3">[19]시산표!#REF!</definedName>
    <definedName name="_TBI1002" localSheetId="4">[19]시산표!#REF!</definedName>
    <definedName name="_TBI1002" localSheetId="7">[19]시산표!#REF!</definedName>
    <definedName name="_TBI1002">[19]시산표!#REF!</definedName>
    <definedName name="_TBI1003" localSheetId="3">[19]시산표!#REF!</definedName>
    <definedName name="_TBI1003" localSheetId="4">[19]시산표!#REF!</definedName>
    <definedName name="_TBI1003" localSheetId="7">[19]시산표!#REF!</definedName>
    <definedName name="_TBI1003">[19]시산표!#REF!</definedName>
    <definedName name="_TBI1004" localSheetId="3">[19]시산표!#REF!</definedName>
    <definedName name="_TBI1004" localSheetId="4">[19]시산표!#REF!</definedName>
    <definedName name="_TBI1004" localSheetId="7">[19]시산표!#REF!</definedName>
    <definedName name="_TBI1004">[19]시산표!#REF!</definedName>
    <definedName name="_TBI1005" localSheetId="3">[19]시산표!#REF!</definedName>
    <definedName name="_TBI1005" localSheetId="4">[19]시산표!#REF!</definedName>
    <definedName name="_TBI1005" localSheetId="7">[19]시산표!#REF!</definedName>
    <definedName name="_TBI1005">[19]시산표!#REF!</definedName>
    <definedName name="_TBI101" localSheetId="3">#REF!</definedName>
    <definedName name="_TBI101" localSheetId="4">#REF!</definedName>
    <definedName name="_TBI101" localSheetId="7">#REF!</definedName>
    <definedName name="_TBI101">#REF!</definedName>
    <definedName name="_TBI102" localSheetId="3">[19]시산표!#REF!</definedName>
    <definedName name="_TBI102" localSheetId="4">[19]시산표!#REF!</definedName>
    <definedName name="_TBI102" localSheetId="7">[19]시산표!#REF!</definedName>
    <definedName name="_TBI102">[19]시산표!#REF!</definedName>
    <definedName name="_TBI1100" localSheetId="3">#REF!</definedName>
    <definedName name="_TBI1100" localSheetId="4">#REF!</definedName>
    <definedName name="_TBI1100" localSheetId="7">#REF!</definedName>
    <definedName name="_TBI1100">#REF!</definedName>
    <definedName name="_TBI1200" localSheetId="3">[19]시산표!#REF!</definedName>
    <definedName name="_TBI1200" localSheetId="4">[19]시산표!#REF!</definedName>
    <definedName name="_TBI1200" localSheetId="7">[19]시산표!#REF!</definedName>
    <definedName name="_TBI1200">[19]시산표!#REF!</definedName>
    <definedName name="_TBI201" localSheetId="3">#REF!</definedName>
    <definedName name="_TBI201" localSheetId="4">#REF!</definedName>
    <definedName name="_TBI201" localSheetId="7">#REF!</definedName>
    <definedName name="_TBI201">#REF!</definedName>
    <definedName name="_TBI202" localSheetId="3">#REF!</definedName>
    <definedName name="_TBI202" localSheetId="4">#REF!</definedName>
    <definedName name="_TBI202" localSheetId="7">#REF!</definedName>
    <definedName name="_TBI202">#REF!</definedName>
    <definedName name="_TBI203" localSheetId="3">#REF!</definedName>
    <definedName name="_TBI203" localSheetId="4">#REF!</definedName>
    <definedName name="_TBI203" localSheetId="7">#REF!</definedName>
    <definedName name="_TBI203">#REF!</definedName>
    <definedName name="_TBI401" localSheetId="3">#REF!</definedName>
    <definedName name="_TBI401" localSheetId="4">#REF!</definedName>
    <definedName name="_TBI401" localSheetId="7">#REF!</definedName>
    <definedName name="_TBI401">#REF!</definedName>
    <definedName name="_TBI402" localSheetId="3">#REF!</definedName>
    <definedName name="_TBI402" localSheetId="4">#REF!</definedName>
    <definedName name="_TBI402" localSheetId="7">#REF!</definedName>
    <definedName name="_TBI402">#REF!</definedName>
    <definedName name="_TBI403" localSheetId="3">[18]시산표!#REF!</definedName>
    <definedName name="_TBI403" localSheetId="4">[18]시산표!#REF!</definedName>
    <definedName name="_TBI403" localSheetId="7">[18]시산표!#REF!</definedName>
    <definedName name="_TBI403">[18]시산표!#REF!</definedName>
    <definedName name="_TBI404" localSheetId="3">#REF!</definedName>
    <definedName name="_TBI404" localSheetId="4">#REF!</definedName>
    <definedName name="_TBI404" localSheetId="7">#REF!</definedName>
    <definedName name="_TBI404">#REF!</definedName>
    <definedName name="_TBI405" localSheetId="3">#REF!</definedName>
    <definedName name="_TBI405" localSheetId="4">#REF!</definedName>
    <definedName name="_TBI405" localSheetId="7">#REF!</definedName>
    <definedName name="_TBI405">#REF!</definedName>
    <definedName name="_TBI406" localSheetId="3">#REF!</definedName>
    <definedName name="_TBI406" localSheetId="4">#REF!</definedName>
    <definedName name="_TBI406" localSheetId="7">#REF!</definedName>
    <definedName name="_TBI406">#REF!</definedName>
    <definedName name="_TBI407" localSheetId="3">#REF!</definedName>
    <definedName name="_TBI407" localSheetId="4">#REF!</definedName>
    <definedName name="_TBI407" localSheetId="7">#REF!</definedName>
    <definedName name="_TBI407">#REF!</definedName>
    <definedName name="_TBI408" localSheetId="3">#REF!</definedName>
    <definedName name="_TBI408" localSheetId="4">#REF!</definedName>
    <definedName name="_TBI408" localSheetId="7">#REF!</definedName>
    <definedName name="_TBI408">#REF!</definedName>
    <definedName name="_TBI409" localSheetId="3">#REF!</definedName>
    <definedName name="_TBI409" localSheetId="4">#REF!</definedName>
    <definedName name="_TBI409" localSheetId="7">#REF!</definedName>
    <definedName name="_TBI409">#REF!</definedName>
    <definedName name="_TBI410" localSheetId="3">#REF!</definedName>
    <definedName name="_TBI410" localSheetId="4">#REF!</definedName>
    <definedName name="_TBI410" localSheetId="7">#REF!</definedName>
    <definedName name="_TBI410">#REF!</definedName>
    <definedName name="_TBI411" localSheetId="3">#REF!</definedName>
    <definedName name="_TBI411" localSheetId="4">#REF!</definedName>
    <definedName name="_TBI411" localSheetId="7">#REF!</definedName>
    <definedName name="_TBI411">#REF!</definedName>
    <definedName name="_TBI412" localSheetId="3">#REF!</definedName>
    <definedName name="_TBI412" localSheetId="4">#REF!</definedName>
    <definedName name="_TBI412" localSheetId="7">#REF!</definedName>
    <definedName name="_TBI412">#REF!</definedName>
    <definedName name="_TBI413" localSheetId="3">#REF!</definedName>
    <definedName name="_TBI413" localSheetId="4">#REF!</definedName>
    <definedName name="_TBI413" localSheetId="7">#REF!</definedName>
    <definedName name="_TBI413">#REF!</definedName>
    <definedName name="_TBI414" localSheetId="3">#REF!</definedName>
    <definedName name="_TBI414" localSheetId="4">#REF!</definedName>
    <definedName name="_TBI414" localSheetId="7">#REF!</definedName>
    <definedName name="_TBI414">#REF!</definedName>
    <definedName name="_TBI415" localSheetId="3">#REF!</definedName>
    <definedName name="_TBI415" localSheetId="4">#REF!</definedName>
    <definedName name="_TBI415" localSheetId="7">#REF!</definedName>
    <definedName name="_TBI415">#REF!</definedName>
    <definedName name="_TBI416" localSheetId="3">#REF!</definedName>
    <definedName name="_TBI416" localSheetId="4">#REF!</definedName>
    <definedName name="_TBI416" localSheetId="7">#REF!</definedName>
    <definedName name="_TBI416">#REF!</definedName>
    <definedName name="_TBI417" localSheetId="3">#REF!</definedName>
    <definedName name="_TBI417" localSheetId="4">#REF!</definedName>
    <definedName name="_TBI417" localSheetId="7">#REF!</definedName>
    <definedName name="_TBI417">#REF!</definedName>
    <definedName name="_TBI418" localSheetId="3">#REF!</definedName>
    <definedName name="_TBI418" localSheetId="4">#REF!</definedName>
    <definedName name="_TBI418" localSheetId="7">#REF!</definedName>
    <definedName name="_TBI418">#REF!</definedName>
    <definedName name="_TBI419" localSheetId="3">#REF!</definedName>
    <definedName name="_TBI419" localSheetId="4">#REF!</definedName>
    <definedName name="_TBI419" localSheetId="7">#REF!</definedName>
    <definedName name="_TBI419">#REF!</definedName>
    <definedName name="_TBI420" localSheetId="3">#REF!</definedName>
    <definedName name="_TBI420" localSheetId="4">#REF!</definedName>
    <definedName name="_TBI420" localSheetId="7">#REF!</definedName>
    <definedName name="_TBI420">#REF!</definedName>
    <definedName name="_TBI421" localSheetId="3">#REF!</definedName>
    <definedName name="_TBI421" localSheetId="4">#REF!</definedName>
    <definedName name="_TBI421" localSheetId="7">#REF!</definedName>
    <definedName name="_TBI421">#REF!</definedName>
    <definedName name="_TBI422" localSheetId="3">#REF!</definedName>
    <definedName name="_TBI422" localSheetId="4">#REF!</definedName>
    <definedName name="_TBI422" localSheetId="7">#REF!</definedName>
    <definedName name="_TBI422">#REF!</definedName>
    <definedName name="_TBI423" localSheetId="3">#REF!</definedName>
    <definedName name="_TBI423" localSheetId="4">#REF!</definedName>
    <definedName name="_TBI423" localSheetId="7">#REF!</definedName>
    <definedName name="_TBI423">#REF!</definedName>
    <definedName name="_TBI424" localSheetId="3">#REF!</definedName>
    <definedName name="_TBI424" localSheetId="4">#REF!</definedName>
    <definedName name="_TBI424" localSheetId="7">#REF!</definedName>
    <definedName name="_TBI424">#REF!</definedName>
    <definedName name="_TBI425" localSheetId="3">[19]시산표!#REF!</definedName>
    <definedName name="_TBI425" localSheetId="4">[19]시산표!#REF!</definedName>
    <definedName name="_TBI425" localSheetId="7">[19]시산표!#REF!</definedName>
    <definedName name="_TBI425">[19]시산표!#REF!</definedName>
    <definedName name="_TBI601" localSheetId="3">#REF!</definedName>
    <definedName name="_TBI601" localSheetId="4">#REF!</definedName>
    <definedName name="_TBI601" localSheetId="7">#REF!</definedName>
    <definedName name="_TBI601">#REF!</definedName>
    <definedName name="_TBI602" localSheetId="3">#REF!</definedName>
    <definedName name="_TBI602" localSheetId="4">#REF!</definedName>
    <definedName name="_TBI602" localSheetId="7">#REF!</definedName>
    <definedName name="_TBI602">#REF!</definedName>
    <definedName name="_TBI603" localSheetId="3">[19]시산표!#REF!</definedName>
    <definedName name="_TBI603" localSheetId="4">[19]시산표!#REF!</definedName>
    <definedName name="_TBI603" localSheetId="7">[19]시산표!#REF!</definedName>
    <definedName name="_TBI603">[19]시산표!#REF!</definedName>
    <definedName name="_TBI604" localSheetId="3">[19]시산표!#REF!</definedName>
    <definedName name="_TBI604" localSheetId="4">[19]시산표!#REF!</definedName>
    <definedName name="_TBI604" localSheetId="7">[19]시산표!#REF!</definedName>
    <definedName name="_TBI604">[19]시산표!#REF!</definedName>
    <definedName name="_TBI605" localSheetId="3">[19]시산표!#REF!</definedName>
    <definedName name="_TBI605" localSheetId="4">[19]시산표!#REF!</definedName>
    <definedName name="_TBI605" localSheetId="7">[19]시산표!#REF!</definedName>
    <definedName name="_TBI605">[19]시산표!#REF!</definedName>
    <definedName name="_TBI606" localSheetId="3">[19]시산표!#REF!</definedName>
    <definedName name="_TBI606" localSheetId="4">[19]시산표!#REF!</definedName>
    <definedName name="_TBI606" localSheetId="7">[19]시산표!#REF!</definedName>
    <definedName name="_TBI606">[19]시산표!#REF!</definedName>
    <definedName name="_TBI607" localSheetId="3">[19]시산표!#REF!</definedName>
    <definedName name="_TBI607" localSheetId="4">[19]시산표!#REF!</definedName>
    <definedName name="_TBI607" localSheetId="7">[19]시산표!#REF!</definedName>
    <definedName name="_TBI607">[19]시산표!#REF!</definedName>
    <definedName name="_TBI608" localSheetId="3">[19]시산표!#REF!</definedName>
    <definedName name="_TBI608" localSheetId="4">[19]시산표!#REF!</definedName>
    <definedName name="_TBI608" localSheetId="7">[19]시산표!#REF!</definedName>
    <definedName name="_TBI608">[19]시산표!#REF!</definedName>
    <definedName name="_TBI609" localSheetId="3">[19]시산표!#REF!</definedName>
    <definedName name="_TBI609" localSheetId="4">[19]시산표!#REF!</definedName>
    <definedName name="_TBI609" localSheetId="7">[19]시산표!#REF!</definedName>
    <definedName name="_TBI609">[19]시산표!#REF!</definedName>
    <definedName name="_TBI610" localSheetId="3">#REF!</definedName>
    <definedName name="_TBI610" localSheetId="4">#REF!</definedName>
    <definedName name="_TBI610" localSheetId="7">#REF!</definedName>
    <definedName name="_TBI610">#REF!</definedName>
    <definedName name="_TBI611" localSheetId="3">[19]시산표!#REF!</definedName>
    <definedName name="_TBI611" localSheetId="4">[19]시산표!#REF!</definedName>
    <definedName name="_TBI611" localSheetId="7">[19]시산표!#REF!</definedName>
    <definedName name="_TBI611">[19]시산표!#REF!</definedName>
    <definedName name="_TBI612" localSheetId="3">#REF!</definedName>
    <definedName name="_TBI612" localSheetId="4">#REF!</definedName>
    <definedName name="_TBI612" localSheetId="7">#REF!</definedName>
    <definedName name="_TBI612">#REF!</definedName>
    <definedName name="_TBI613" localSheetId="3">[19]시산표!#REF!</definedName>
    <definedName name="_TBI613" localSheetId="4">[19]시산표!#REF!</definedName>
    <definedName name="_TBI613" localSheetId="7">[19]시산표!#REF!</definedName>
    <definedName name="_TBI613">[19]시산표!#REF!</definedName>
    <definedName name="_TBI614" localSheetId="3">#REF!</definedName>
    <definedName name="_TBI614" localSheetId="4">#REF!</definedName>
    <definedName name="_TBI614" localSheetId="7">#REF!</definedName>
    <definedName name="_TBI614">#REF!</definedName>
    <definedName name="_TBI701" localSheetId="3">#REF!</definedName>
    <definedName name="_TBI701" localSheetId="4">#REF!</definedName>
    <definedName name="_TBI701" localSheetId="7">#REF!</definedName>
    <definedName name="_TBI701">#REF!</definedName>
    <definedName name="_TBI702" localSheetId="3">#REF!</definedName>
    <definedName name="_TBI702" localSheetId="4">#REF!</definedName>
    <definedName name="_TBI702" localSheetId="7">#REF!</definedName>
    <definedName name="_TBI702">#REF!</definedName>
    <definedName name="_TBI703" localSheetId="3">[19]시산표!#REF!</definedName>
    <definedName name="_TBI703" localSheetId="4">[19]시산표!#REF!</definedName>
    <definedName name="_TBI703" localSheetId="7">[19]시산표!#REF!</definedName>
    <definedName name="_TBI703">[19]시산표!#REF!</definedName>
    <definedName name="_TBI704" localSheetId="3">[19]시산표!#REF!</definedName>
    <definedName name="_TBI704" localSheetId="4">[19]시산표!#REF!</definedName>
    <definedName name="_TBI704" localSheetId="7">[19]시산표!#REF!</definedName>
    <definedName name="_TBI704">[19]시산표!#REF!</definedName>
    <definedName name="_TBI705" localSheetId="3">[19]시산표!#REF!</definedName>
    <definedName name="_TBI705" localSheetId="4">[19]시산표!#REF!</definedName>
    <definedName name="_TBI705" localSheetId="7">[19]시산표!#REF!</definedName>
    <definedName name="_TBI705">[19]시산표!#REF!</definedName>
    <definedName name="_TBI706" localSheetId="3">[19]시산표!#REF!</definedName>
    <definedName name="_TBI706" localSheetId="4">[19]시산표!#REF!</definedName>
    <definedName name="_TBI706" localSheetId="7">[19]시산표!#REF!</definedName>
    <definedName name="_TBI706">[19]시산표!#REF!</definedName>
    <definedName name="_TBI707" localSheetId="3">[19]시산표!#REF!</definedName>
    <definedName name="_TBI707" localSheetId="4">[19]시산표!#REF!</definedName>
    <definedName name="_TBI707" localSheetId="7">[19]시산표!#REF!</definedName>
    <definedName name="_TBI707">[19]시산표!#REF!</definedName>
    <definedName name="_TBI708" localSheetId="3">[19]시산표!#REF!</definedName>
    <definedName name="_TBI708" localSheetId="4">[19]시산표!#REF!</definedName>
    <definedName name="_TBI708" localSheetId="7">[19]시산표!#REF!</definedName>
    <definedName name="_TBI708">[19]시산표!#REF!</definedName>
    <definedName name="_TBI709" localSheetId="3">#REF!</definedName>
    <definedName name="_TBI709" localSheetId="4">#REF!</definedName>
    <definedName name="_TBI709" localSheetId="7">#REF!</definedName>
    <definedName name="_TBI709">#REF!</definedName>
    <definedName name="_TBI710" localSheetId="3">[19]시산표!#REF!</definedName>
    <definedName name="_TBI710" localSheetId="4">[19]시산표!#REF!</definedName>
    <definedName name="_TBI710" localSheetId="7">[19]시산표!#REF!</definedName>
    <definedName name="_TBI710">[19]시산표!#REF!</definedName>
    <definedName name="_TBI711" localSheetId="3">[19]시산표!#REF!</definedName>
    <definedName name="_TBI711" localSheetId="4">[19]시산표!#REF!</definedName>
    <definedName name="_TBI711" localSheetId="7">[19]시산표!#REF!</definedName>
    <definedName name="_TBI711">[19]시산표!#REF!</definedName>
    <definedName name="_TBI712" localSheetId="3">[19]시산표!#REF!</definedName>
    <definedName name="_TBI712" localSheetId="4">[19]시산표!#REF!</definedName>
    <definedName name="_TBI712" localSheetId="7">[19]시산표!#REF!</definedName>
    <definedName name="_TBI712">[19]시산표!#REF!</definedName>
    <definedName name="_TBI713" localSheetId="3">[19]시산표!#REF!</definedName>
    <definedName name="_TBI713" localSheetId="4">[19]시산표!#REF!</definedName>
    <definedName name="_TBI713" localSheetId="7">[19]시산표!#REF!</definedName>
    <definedName name="_TBI713">[19]시산표!#REF!</definedName>
    <definedName name="_TBI714" localSheetId="3">#REF!</definedName>
    <definedName name="_TBI714" localSheetId="4">#REF!</definedName>
    <definedName name="_TBI714" localSheetId="7">#REF!</definedName>
    <definedName name="_TBI714">#REF!</definedName>
    <definedName name="_TBI715" localSheetId="3">[19]시산표!#REF!</definedName>
    <definedName name="_TBI715" localSheetId="4">[19]시산표!#REF!</definedName>
    <definedName name="_TBI715" localSheetId="7">[19]시산표!#REF!</definedName>
    <definedName name="_TBI715">[19]시산표!#REF!</definedName>
    <definedName name="_TBI716" localSheetId="3">#REF!</definedName>
    <definedName name="_TBI716" localSheetId="4">#REF!</definedName>
    <definedName name="_TBI716" localSheetId="7">#REF!</definedName>
    <definedName name="_TBI716">#REF!</definedName>
    <definedName name="_TBI717" localSheetId="3">[18]시산표!#REF!</definedName>
    <definedName name="_TBI717" localSheetId="4">[18]시산표!#REF!</definedName>
    <definedName name="_TBI717" localSheetId="7">[18]시산표!#REF!</definedName>
    <definedName name="_TBI717">[18]시산표!#REF!</definedName>
    <definedName name="_TBI718" localSheetId="3">#REF!</definedName>
    <definedName name="_TBI718" localSheetId="4">#REF!</definedName>
    <definedName name="_TBI718" localSheetId="7">#REF!</definedName>
    <definedName name="_TBI718">#REF!</definedName>
    <definedName name="_TBI719" localSheetId="3">[18]시산표!#REF!</definedName>
    <definedName name="_TBI719" localSheetId="4">[18]시산표!#REF!</definedName>
    <definedName name="_TBI719" localSheetId="7">[18]시산표!#REF!</definedName>
    <definedName name="_TBI719">[18]시산표!#REF!</definedName>
    <definedName name="_TBI901" localSheetId="3">#REF!</definedName>
    <definedName name="_TBI901" localSheetId="4">#REF!</definedName>
    <definedName name="_TBI901" localSheetId="7">#REF!</definedName>
    <definedName name="_TBI901">#REF!</definedName>
    <definedName name="_TBI902" localSheetId="3">#REF!</definedName>
    <definedName name="_TBI902" localSheetId="4">#REF!</definedName>
    <definedName name="_TBI902" localSheetId="7">#REF!</definedName>
    <definedName name="_TBI902">#REF!</definedName>
    <definedName name="_TBI903" localSheetId="3">[19]시산표!#REF!</definedName>
    <definedName name="_TBI903" localSheetId="4">[19]시산표!#REF!</definedName>
    <definedName name="_TBI903" localSheetId="7">[19]시산표!#REF!</definedName>
    <definedName name="_TBI903">[19]시산표!#REF!</definedName>
    <definedName name="_TBI904" localSheetId="3">[19]시산표!#REF!</definedName>
    <definedName name="_TBI904" localSheetId="4">[19]시산표!#REF!</definedName>
    <definedName name="_TBI904" localSheetId="7">[19]시산표!#REF!</definedName>
    <definedName name="_TBI904">[19]시산표!#REF!</definedName>
    <definedName name="_TBI905" localSheetId="3">[19]시산표!#REF!</definedName>
    <definedName name="_TBI905" localSheetId="4">[19]시산표!#REF!</definedName>
    <definedName name="_TBI905" localSheetId="7">[19]시산표!#REF!</definedName>
    <definedName name="_TBI905">[19]시산표!#REF!</definedName>
    <definedName name="_TBI906" localSheetId="3">[19]시산표!#REF!</definedName>
    <definedName name="_TBI906" localSheetId="4">[19]시산표!#REF!</definedName>
    <definedName name="_TBI906" localSheetId="7">[19]시산표!#REF!</definedName>
    <definedName name="_TBI906">[19]시산표!#REF!</definedName>
    <definedName name="_TBI907" localSheetId="3">[19]시산표!#REF!</definedName>
    <definedName name="_TBI907" localSheetId="4">[19]시산표!#REF!</definedName>
    <definedName name="_TBI907" localSheetId="7">[19]시산표!#REF!</definedName>
    <definedName name="_TBI907">[19]시산표!#REF!</definedName>
    <definedName name="_tey5" localSheetId="3">#REF!</definedName>
    <definedName name="_tey5" localSheetId="4">#REF!</definedName>
    <definedName name="_tey5" localSheetId="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3">#REF!</definedName>
    <definedName name="_u1" localSheetId="4">#REF!</definedName>
    <definedName name="_u1" localSheetId="7">#REF!</definedName>
    <definedName name="_u1">#REF!</definedName>
    <definedName name="_u3" localSheetId="3">#REF!</definedName>
    <definedName name="_u3" localSheetId="4">#REF!</definedName>
    <definedName name="_u3" localSheetId="7">#REF!</definedName>
    <definedName name="_u3">#REF!</definedName>
    <definedName name="_UKT77">#N/A</definedName>
    <definedName name="_utu9">#N/A</definedName>
    <definedName name="_w1" localSheetId="3">#REF!</definedName>
    <definedName name="_w1" localSheetId="4">#REF!</definedName>
    <definedName name="_w1" localSheetId="7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3">#REF!</definedName>
    <definedName name="A" localSheetId="4">#REF!</definedName>
    <definedName name="A" localSheetId="7">#REF!</definedName>
    <definedName name="A">#REF!</definedName>
    <definedName name="A268A1" localSheetId="3">#REF!</definedName>
    <definedName name="A268A1" localSheetId="4">#REF!</definedName>
    <definedName name="A268A1" localSheetId="7">#REF!</definedName>
    <definedName name="A268A1">#REF!</definedName>
    <definedName name="aa" localSheetId="8">STOP:STOPE</definedName>
    <definedName name="aa" localSheetId="3">STOP:STOPE</definedName>
    <definedName name="aa" localSheetId="5">STOP:STOPE</definedName>
    <definedName name="aa" localSheetId="4">STOP:STOPE</definedName>
    <definedName name="aa" localSheetId="6">STOP:STOPE</definedName>
    <definedName name="aa" localSheetId="7">STOP:STOPE</definedName>
    <definedName name="aa">STOP:STOPE</definedName>
    <definedName name="aaa">'[20]17002010'!$A$2:$M$22</definedName>
    <definedName name="AAAA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8" hidden="1">{#N/A,#N/A,FALSE,"BUDGET"}</definedName>
    <definedName name="AAAAA" localSheetId="5" hidden="1">{#N/A,#N/A,FALSE,"BUDGET"}</definedName>
    <definedName name="AAAAA" localSheetId="4" hidden="1">{#N/A,#N/A,FALSE,"BUDGET"}</definedName>
    <definedName name="AAAAA" localSheetId="6" hidden="1">{#N/A,#N/A,FALSE,"BUDGET"}</definedName>
    <definedName name="AAAAA" localSheetId="7" hidden="1">{#N/A,#N/A,FALSE,"BUDGET"}</definedName>
    <definedName name="AAAAA" hidden="1">{#N/A,#N/A,FALSE,"BUDGET"}</definedName>
    <definedName name="aaaaaa">#N/A</definedName>
    <definedName name="aaaaaaa" localSheetId="3">#REF!</definedName>
    <definedName name="aaaaaaa" localSheetId="4">#REF!</definedName>
    <definedName name="aaaaaaa" localSheetId="7">#REF!</definedName>
    <definedName name="aaaaaaa">#REF!</definedName>
    <definedName name="aaaaaaaaaaaa">#N/A</definedName>
    <definedName name="aaaeeeccc" localSheetId="3">#REF!</definedName>
    <definedName name="aaaeeeccc" localSheetId="4">#REF!</definedName>
    <definedName name="aaaeeeccc" localSheetId="7">#REF!</definedName>
    <definedName name="aaaeeeccc">#REF!</definedName>
    <definedName name="aadd">#N/A</definedName>
    <definedName name="aadf" localSheetId="3">#REF!</definedName>
    <definedName name="aadf" localSheetId="4">#REF!</definedName>
    <definedName name="aadf" localSheetId="7">#REF!</definedName>
    <definedName name="aadf">#REF!</definedName>
    <definedName name="aads">#N/A</definedName>
    <definedName name="AAGGEA">#N/A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8">HAJIME:OWARI</definedName>
    <definedName name="abc" localSheetId="3">HAJIME:OWARI</definedName>
    <definedName name="abc" localSheetId="5">HAJIME:OWARI</definedName>
    <definedName name="abc" localSheetId="4">HAJIME:OWARI</definedName>
    <definedName name="abc" localSheetId="6">HAJIME:OWARI</definedName>
    <definedName name="abc" localSheetId="7">HAJIME:OWARI</definedName>
    <definedName name="abc">HAJIME:OWARI</definedName>
    <definedName name="abccccccccc" localSheetId="8">#REF!</definedName>
    <definedName name="abccccccccc" localSheetId="3">#REF!</definedName>
    <definedName name="abccccccccc" localSheetId="5">#REF!</definedName>
    <definedName name="abccccccccc" localSheetId="4">#REF!</definedName>
    <definedName name="abccccccccc" localSheetId="7">#REF!</definedName>
    <definedName name="abccccccccc">#REF!</definedName>
    <definedName name="acadaw">#N/A</definedName>
    <definedName name="acaeeaw">#N/A</definedName>
    <definedName name="acc" localSheetId="8">STOP:STOPE</definedName>
    <definedName name="acc" localSheetId="3">STOP:STOPE</definedName>
    <definedName name="acc" localSheetId="5">STOP:STOPE</definedName>
    <definedName name="acc" localSheetId="4">STOP:STOPE</definedName>
    <definedName name="acc" localSheetId="6">STOP:STOPE</definedName>
    <definedName name="acc" localSheetId="7">STOP:STOPE</definedName>
    <definedName name="acc">STOP:STOPE</definedName>
    <definedName name="Account_Balance" localSheetId="8">#REF!</definedName>
    <definedName name="Account_Balance" localSheetId="3">#REF!</definedName>
    <definedName name="Account_Balance" localSheetId="5">#REF!</definedName>
    <definedName name="Account_Balance" localSheetId="4">#REF!</definedName>
    <definedName name="Account_Balance" localSheetId="7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3">'[22]DropDown List'!#REF!</definedName>
    <definedName name="Activity" localSheetId="4">'[22]DropDown List'!#REF!</definedName>
    <definedName name="Activity" localSheetId="7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3">#REF!</definedName>
    <definedName name="ad" localSheetId="4">#REF!</definedName>
    <definedName name="ad" localSheetId="7">#REF!</definedName>
    <definedName name="ad">#REF!</definedName>
    <definedName name="adcec">#N/A</definedName>
    <definedName name="ADD">#N/A</definedName>
    <definedName name="ADDR" localSheetId="8">HAJIME:OWARI</definedName>
    <definedName name="ADDR" localSheetId="3">HAJIME:OWARI</definedName>
    <definedName name="ADDR" localSheetId="5">HAJIME:OWARI</definedName>
    <definedName name="ADDR" localSheetId="4">HAJIME:OWARI</definedName>
    <definedName name="ADDR" localSheetId="6">HAJIME:OWARI</definedName>
    <definedName name="ADDR" localSheetId="7">HAJIME:OWARI</definedName>
    <definedName name="ADDR">HAJIME:OWARI</definedName>
    <definedName name="addr1" localSheetId="8">HAJIME:OWARI</definedName>
    <definedName name="addr1" localSheetId="3">HAJIME:OWARI</definedName>
    <definedName name="addr1" localSheetId="5">HAJIME:OWARI</definedName>
    <definedName name="addr1" localSheetId="4">HAJIME:OWARI</definedName>
    <definedName name="addr1" localSheetId="6">HAJIME:OWARI</definedName>
    <definedName name="addr1" localSheetId="7">HAJIME:OWARI</definedName>
    <definedName name="addr1">HAJIME:OWARI</definedName>
    <definedName name="ADDS" localSheetId="8">#REF!</definedName>
    <definedName name="ADDS" localSheetId="3">#REF!</definedName>
    <definedName name="ADDS" localSheetId="5">#REF!</definedName>
    <definedName name="ADDS" localSheetId="4">#REF!</definedName>
    <definedName name="ADDS" localSheetId="7">#REF!</definedName>
    <definedName name="ADDS">#REF!</definedName>
    <definedName name="aded" localSheetId="8">#REF!</definedName>
    <definedName name="aded" localSheetId="3">#REF!</definedName>
    <definedName name="aded" localSheetId="4">#REF!</definedName>
    <definedName name="aded" localSheetId="7">#REF!</definedName>
    <definedName name="aded">#REF!</definedName>
    <definedName name="ADFF">#N/A</definedName>
    <definedName name="adffewaew">#N/A</definedName>
    <definedName name="ADFWAEEW">#N/A</definedName>
    <definedName name="Adjustment" localSheetId="3">#REF!</definedName>
    <definedName name="Adjustment" localSheetId="4">#REF!</definedName>
    <definedName name="Adjustment" localSheetId="7">#REF!</definedName>
    <definedName name="Adjustment">#REF!</definedName>
    <definedName name="adsd">#N/A</definedName>
    <definedName name="ADSFEWA">#N/A</definedName>
    <definedName name="ADSFWEAF">#N/A</definedName>
    <definedName name="advb" localSheetId="3">#REF!</definedName>
    <definedName name="advb" localSheetId="4">#REF!</definedName>
    <definedName name="advb" localSheetId="7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3">#REF!</definedName>
    <definedName name="AEWFEFW" localSheetId="4">#REF!</definedName>
    <definedName name="AEWFEFW" localSheetId="7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3">#REF!</definedName>
    <definedName name="AFEFEA" localSheetId="4">#REF!</definedName>
    <definedName name="AFEFEA" localSheetId="7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3">#REF!</definedName>
    <definedName name="agdump" localSheetId="4">#REF!</definedName>
    <definedName name="agdump" localSheetId="7">#REF!</definedName>
    <definedName name="agdump">#REF!</definedName>
    <definedName name="ageagew">#N/A</definedName>
    <definedName name="agedump" localSheetId="3">#REF!</definedName>
    <definedName name="agedump" localSheetId="4">#REF!</definedName>
    <definedName name="agedump" localSheetId="7">#REF!</definedName>
    <definedName name="agedump">#REF!</definedName>
    <definedName name="AGEGA">#N/A</definedName>
    <definedName name="AGEGAWAG">#N/A</definedName>
    <definedName name="agencydump" localSheetId="3">#REF!</definedName>
    <definedName name="agencydump" localSheetId="4">#REF!</definedName>
    <definedName name="agencydump" localSheetId="7">#REF!</definedName>
    <definedName name="agencydump">#REF!</definedName>
    <definedName name="AGENCYLY" localSheetId="3">#REF!</definedName>
    <definedName name="AGENCYLY" localSheetId="4">#REF!</definedName>
    <definedName name="AGENCYLY" localSheetId="7">#REF!</definedName>
    <definedName name="AGENCYLY">#REF!</definedName>
    <definedName name="AGENCYPLAN" localSheetId="3">#REF!</definedName>
    <definedName name="AGENCYPLAN" localSheetId="4">#REF!</definedName>
    <definedName name="AGENCYPLAN" localSheetId="7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3">#REF!</definedName>
    <definedName name="AJan" localSheetId="4">#REF!</definedName>
    <definedName name="AJan" localSheetId="7">#REF!</definedName>
    <definedName name="AJan">#REF!</definedName>
    <definedName name="akdnj">#N/A</definedName>
    <definedName name="akekfe">#N/A</definedName>
    <definedName name="AMOUNT" localSheetId="3">'[24]10'!#REF!</definedName>
    <definedName name="AMOUNT" localSheetId="4">'[24]10'!#REF!</definedName>
    <definedName name="AMOUNT" localSheetId="7">'[24]10'!#REF!</definedName>
    <definedName name="AMOUNT">'[24]10'!#REF!</definedName>
    <definedName name="aoe" localSheetId="8" hidden="1">{"'Model'!$A$1:$N$53"}</definedName>
    <definedName name="aoe" localSheetId="5" hidden="1">{"'Model'!$A$1:$N$53"}</definedName>
    <definedName name="aoe" localSheetId="4" hidden="1">{"'Model'!$A$1:$N$53"}</definedName>
    <definedName name="aoe" localSheetId="6" hidden="1">{"'Model'!$A$1:$N$53"}</definedName>
    <definedName name="aoe" localSheetId="7" hidden="1">{"'Model'!$A$1:$N$53"}</definedName>
    <definedName name="aoe" hidden="1">{"'Model'!$A$1:$N$53"}</definedName>
    <definedName name="aowefr" localSheetId="3">#REF!</definedName>
    <definedName name="aowefr" localSheetId="4">#REF!</definedName>
    <definedName name="aowefr" localSheetId="7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3">#REF!</definedName>
    <definedName name="ASAS" localSheetId="4">#REF!</definedName>
    <definedName name="ASAS" localSheetId="7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3">#REF!</definedName>
    <definedName name="ASF" localSheetId="4">#REF!</definedName>
    <definedName name="ASF" localSheetId="7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3">#REF!</definedName>
    <definedName name="asss" localSheetId="4">#REF!</definedName>
    <definedName name="asss" localSheetId="7">#REF!</definedName>
    <definedName name="asss">#REF!</definedName>
    <definedName name="at">#N/A</definedName>
    <definedName name="ataef">#N/A</definedName>
    <definedName name="audit.test" localSheetId="8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8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8" hidden="1">{"'Eng (page2)'!$A$1:$D$52"}</definedName>
    <definedName name="bb" localSheetId="5" hidden="1">{"'Eng (page2)'!$A$1:$D$52"}</definedName>
    <definedName name="bb" localSheetId="4" hidden="1">{"'Eng (page2)'!$A$1:$D$52"}</definedName>
    <definedName name="bb" localSheetId="6" hidden="1">{"'Eng (page2)'!$A$1:$D$52"}</definedName>
    <definedName name="bb" localSheetId="7" hidden="1">{"'Eng (page2)'!$A$1:$D$52"}</definedName>
    <definedName name="bb" hidden="1">{"'Eng (page2)'!$A$1:$D$52"}</definedName>
    <definedName name="BBB" localSheetId="3">[27]DEP12!#REF!</definedName>
    <definedName name="BBB" localSheetId="4">[27]DEP12!#REF!</definedName>
    <definedName name="BBB" localSheetId="7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8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6" hidden="1">{"'Model'!$A$1:$N$53"}</definedName>
    <definedName name="beau" localSheetId="7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3">#REF!</definedName>
    <definedName name="BJAN" localSheetId="4">#REF!</definedName>
    <definedName name="BJAN" localSheetId="7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3">#REF!</definedName>
    <definedName name="BRT" localSheetId="4">#REF!</definedName>
    <definedName name="BRT" localSheetId="7">#REF!</definedName>
    <definedName name="BRT">#REF!</definedName>
    <definedName name="BS" localSheetId="3">#REF!</definedName>
    <definedName name="BS" localSheetId="4">#REF!</definedName>
    <definedName name="BS" localSheetId="7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3">#REF!</definedName>
    <definedName name="BuiltIn_Print_Area___1" localSheetId="4">#REF!</definedName>
    <definedName name="BuiltIn_Print_Area___1" localSheetId="7">#REF!</definedName>
    <definedName name="BuiltIn_Print_Area___1">#REF!</definedName>
    <definedName name="BuiltIn_Print_Titles" localSheetId="3">#REF!</definedName>
    <definedName name="BuiltIn_Print_Titles" localSheetId="4">#REF!</definedName>
    <definedName name="BuiltIn_Print_Titles" localSheetId="7">#REF!</definedName>
    <definedName name="BuiltIn_Print_Titles">#REF!</definedName>
    <definedName name="BuiltIn_Print_Titles___1" localSheetId="3">#REF!</definedName>
    <definedName name="BuiltIn_Print_Titles___1" localSheetId="4">#REF!</definedName>
    <definedName name="BuiltIn_Print_Titles___1" localSheetId="7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3">'[28]510000'!#REF!</definedName>
    <definedName name="C_\COST\A4_ALL16.WK1" localSheetId="4">'[28]510000'!#REF!</definedName>
    <definedName name="C_\COST\A4_ALL16.WK1" localSheetId="7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3">#REF!</definedName>
    <definedName name="CalcAgencyPrice" localSheetId="4">#REF!</definedName>
    <definedName name="CalcAgencyPrice" localSheetId="7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8" hidden="1">{"'Eng (page2)'!$A$1:$D$52"}</definedName>
    <definedName name="cash" localSheetId="5" hidden="1">{"'Eng (page2)'!$A$1:$D$52"}</definedName>
    <definedName name="cash" localSheetId="4" hidden="1">{"'Eng (page2)'!$A$1:$D$52"}</definedName>
    <definedName name="cash" localSheetId="6" hidden="1">{"'Eng (page2)'!$A$1:$D$52"}</definedName>
    <definedName name="cash" localSheetId="7" hidden="1">{"'Eng (page2)'!$A$1:$D$52"}</definedName>
    <definedName name="cash" hidden="1">{"'Eng (page2)'!$A$1:$D$52"}</definedName>
    <definedName name="cashflows" localSheetId="3">#REF!</definedName>
    <definedName name="cashflows" localSheetId="4">#REF!</definedName>
    <definedName name="cashflows" localSheetId="7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8" hidden="1">{"'Eng (page2)'!$A$1:$D$52"}</definedName>
    <definedName name="cc" localSheetId="5" hidden="1">{"'Eng (page2)'!$A$1:$D$52"}</definedName>
    <definedName name="cc" localSheetId="4" hidden="1">{"'Eng (page2)'!$A$1:$D$52"}</definedName>
    <definedName name="cc" localSheetId="6" hidden="1">{"'Eng (page2)'!$A$1:$D$52"}</definedName>
    <definedName name="cc" localSheetId="7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3">#REF!</definedName>
    <definedName name="CCFF" localSheetId="4">#REF!</definedName>
    <definedName name="CCFF" localSheetId="7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3">#REF!</definedName>
    <definedName name="cei" localSheetId="4">#REF!</definedName>
    <definedName name="cei" localSheetId="7">#REF!</definedName>
    <definedName name="cei">#REF!</definedName>
    <definedName name="cellIsStratified" localSheetId="3">#REF!</definedName>
    <definedName name="cellIsStratified" localSheetId="4">#REF!</definedName>
    <definedName name="cellIsStratified" localSheetId="7">#REF!</definedName>
    <definedName name="cellIsStratified">#REF!</definedName>
    <definedName name="cellProjectedMisstatementWarning" localSheetId="3">#REF!</definedName>
    <definedName name="cellProjectedMisstatementWarning" localSheetId="4">#REF!</definedName>
    <definedName name="cellProjectedMisstatementWarning" localSheetId="7">#REF!</definedName>
    <definedName name="cellProjectedMisstatementWarning">#REF!</definedName>
    <definedName name="cellSampleSize" localSheetId="3">#REF!</definedName>
    <definedName name="cellSampleSize" localSheetId="4">#REF!</definedName>
    <definedName name="cellSampleSize" localSheetId="7">#REF!</definedName>
    <definedName name="cellSampleSize">#REF!</definedName>
    <definedName name="cellSampleSizeWarning" localSheetId="3">#REF!</definedName>
    <definedName name="cellSampleSizeWarning" localSheetId="4">#REF!</definedName>
    <definedName name="cellSampleSizeWarning" localSheetId="7">#REF!</definedName>
    <definedName name="cellSampleSizeWarning">#REF!</definedName>
    <definedName name="cellSSF" localSheetId="3">#REF!</definedName>
    <definedName name="cellSSF" localSheetId="4">#REF!</definedName>
    <definedName name="cellSSF" localSheetId="7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3">#REF!</definedName>
    <definedName name="CFF" localSheetId="4">#REF!</definedName>
    <definedName name="CFF" localSheetId="7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3">#REF!</definedName>
    <definedName name="CLIENT_NAME" localSheetId="4">#REF!</definedName>
    <definedName name="CLIENT_NAME" localSheetId="7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3">#REF!</definedName>
    <definedName name="coa" localSheetId="4">#REF!</definedName>
    <definedName name="coa" localSheetId="7">#REF!</definedName>
    <definedName name="coa">#REF!</definedName>
    <definedName name="Commission" localSheetId="3">#REF!</definedName>
    <definedName name="Commission" localSheetId="4">#REF!</definedName>
    <definedName name="Commission" localSheetId="7">#REF!</definedName>
    <definedName name="Commission">#REF!</definedName>
    <definedName name="conb121" localSheetId="3">[31]!conb121</definedName>
    <definedName name="conb121" localSheetId="4">[31]!conb121</definedName>
    <definedName name="conb121" localSheetId="7">[31]!conb121</definedName>
    <definedName name="conb121">[31]!conb121</definedName>
    <definedName name="COPY_YTD">#N/A</definedName>
    <definedName name="cost" localSheetId="3">#REF!</definedName>
    <definedName name="cost" localSheetId="4">#REF!</definedName>
    <definedName name="cost" localSheetId="7">#REF!</definedName>
    <definedName name="cost">#REF!</definedName>
    <definedName name="CPACSBAHT" localSheetId="3">#REF!</definedName>
    <definedName name="CPACSBAHT" localSheetId="4">#REF!</definedName>
    <definedName name="CPACSBAHT" localSheetId="7">#REF!</definedName>
    <definedName name="CPACSBAHT">#REF!</definedName>
    <definedName name="CPACSEURO" localSheetId="3">#REF!</definedName>
    <definedName name="CPACSEURO" localSheetId="4">#REF!</definedName>
    <definedName name="CPACSEURO" localSheetId="7">#REF!</definedName>
    <definedName name="CPACSEURO">#REF!</definedName>
    <definedName name="CPACSUSD" localSheetId="3">#REF!</definedName>
    <definedName name="CPACSUSD" localSheetId="4">#REF!</definedName>
    <definedName name="CPACSUSD" localSheetId="7">#REF!</definedName>
    <definedName name="CPACSUSD">#REF!</definedName>
    <definedName name="CPACSYEN" localSheetId="3">#REF!</definedName>
    <definedName name="CPACSYEN" localSheetId="4">#REF!</definedName>
    <definedName name="CPACSYEN" localSheetId="7">#REF!</definedName>
    <definedName name="CPACSYEN">#REF!</definedName>
    <definedName name="CPAUTOBAHT" localSheetId="3">#REF!</definedName>
    <definedName name="CPAUTOBAHT" localSheetId="4">#REF!</definedName>
    <definedName name="CPAUTOBAHT" localSheetId="7">#REF!</definedName>
    <definedName name="CPAUTOBAHT">#REF!</definedName>
    <definedName name="CPAUTOBT" localSheetId="3">#REF!</definedName>
    <definedName name="CPAUTOBT" localSheetId="4">#REF!</definedName>
    <definedName name="CPAUTOBT" localSheetId="7">#REF!</definedName>
    <definedName name="CPAUTOBT">#REF!</definedName>
    <definedName name="CPAUTOEURO" localSheetId="3">#REF!</definedName>
    <definedName name="CPAUTOEURO" localSheetId="4">#REF!</definedName>
    <definedName name="CPAUTOEURO" localSheetId="7">#REF!</definedName>
    <definedName name="CPAUTOEURO">#REF!</definedName>
    <definedName name="CPAUTOUSD" localSheetId="3">#REF!</definedName>
    <definedName name="CPAUTOUSD" localSheetId="4">#REF!</definedName>
    <definedName name="CPAUTOUSD" localSheetId="7">#REF!</definedName>
    <definedName name="CPAUTOUSD">#REF!</definedName>
    <definedName name="CPAUTOYEN" localSheetId="3">#REF!</definedName>
    <definedName name="CPAUTOYEN" localSheetId="4">#REF!</definedName>
    <definedName name="CPAUTOYEN" localSheetId="7">#REF!</definedName>
    <definedName name="CPAUTOYEN">#REF!</definedName>
    <definedName name="CPCONST" localSheetId="3">#REF!</definedName>
    <definedName name="CPCONST" localSheetId="4">#REF!</definedName>
    <definedName name="CPCONST" localSheetId="7">#REF!</definedName>
    <definedName name="CPCONST">#REF!</definedName>
    <definedName name="CPCTBAHT" localSheetId="3">#REF!</definedName>
    <definedName name="CPCTBAHT" localSheetId="4">#REF!</definedName>
    <definedName name="CPCTBAHT" localSheetId="7">#REF!</definedName>
    <definedName name="CPCTBAHT">#REF!</definedName>
    <definedName name="CPCTEURO" localSheetId="3">#REF!</definedName>
    <definedName name="CPCTEURO" localSheetId="4">#REF!</definedName>
    <definedName name="CPCTEURO" localSheetId="7">#REF!</definedName>
    <definedName name="CPCTEURO">#REF!</definedName>
    <definedName name="CPCTUSD" localSheetId="3">#REF!</definedName>
    <definedName name="CPCTUSD" localSheetId="4">#REF!</definedName>
    <definedName name="CPCTUSD" localSheetId="7">#REF!</definedName>
    <definedName name="CPCTUSD">#REF!</definedName>
    <definedName name="CPCTYEN" localSheetId="3">#REF!</definedName>
    <definedName name="CPCTYEN" localSheetId="4">#REF!</definedName>
    <definedName name="CPCTYEN" localSheetId="7">#REF!</definedName>
    <definedName name="CPCTYEN">#REF!</definedName>
    <definedName name="CPCVBAHT" localSheetId="3">#REF!</definedName>
    <definedName name="CPCVBAHT" localSheetId="4">#REF!</definedName>
    <definedName name="CPCVBAHT" localSheetId="7">#REF!</definedName>
    <definedName name="CPCVBAHT">#REF!</definedName>
    <definedName name="CPCVEURO" localSheetId="3">#REF!</definedName>
    <definedName name="CPCVEURO" localSheetId="4">#REF!</definedName>
    <definedName name="CPCVEURO" localSheetId="7">#REF!</definedName>
    <definedName name="CPCVEURO">#REF!</definedName>
    <definedName name="CPCVUSD" localSheetId="3">#REF!</definedName>
    <definedName name="CPCVUSD" localSheetId="4">#REF!</definedName>
    <definedName name="CPCVUSD" localSheetId="7">#REF!</definedName>
    <definedName name="CPCVUSD">#REF!</definedName>
    <definedName name="CPCVYEN" localSheetId="3">#REF!</definedName>
    <definedName name="CPCVYEN" localSheetId="4">#REF!</definedName>
    <definedName name="CPCVYEN" localSheetId="7">#REF!</definedName>
    <definedName name="CPCVYEN">#REF!</definedName>
    <definedName name="CPECCBAHT" localSheetId="3">#REF!</definedName>
    <definedName name="CPECCBAHT" localSheetId="4">#REF!</definedName>
    <definedName name="CPECCBAHT" localSheetId="7">#REF!</definedName>
    <definedName name="CPECCBAHT">#REF!</definedName>
    <definedName name="CPECCEURO" localSheetId="3">#REF!</definedName>
    <definedName name="CPECCEURO" localSheetId="4">#REF!</definedName>
    <definedName name="CPECCEURO" localSheetId="7">#REF!</definedName>
    <definedName name="CPECCEURO">#REF!</definedName>
    <definedName name="CPECCUSD" localSheetId="3">#REF!</definedName>
    <definedName name="CPECCUSD" localSheetId="4">#REF!</definedName>
    <definedName name="CPECCUSD" localSheetId="7">#REF!</definedName>
    <definedName name="CPECCUSD">#REF!</definedName>
    <definedName name="CPECCYEN" localSheetId="3">#REF!</definedName>
    <definedName name="CPECCYEN" localSheetId="4">#REF!</definedName>
    <definedName name="CPECCYEN" localSheetId="7">#REF!</definedName>
    <definedName name="CPECCYEN">#REF!</definedName>
    <definedName name="CPELBAHT" localSheetId="3">#REF!</definedName>
    <definedName name="CPELBAHT" localSheetId="4">#REF!</definedName>
    <definedName name="CPELBAHT" localSheetId="7">#REF!</definedName>
    <definedName name="CPELBAHT">#REF!</definedName>
    <definedName name="CPELEURO" localSheetId="3">#REF!</definedName>
    <definedName name="CPELEURO" localSheetId="4">#REF!</definedName>
    <definedName name="CPELEURO" localSheetId="7">#REF!</definedName>
    <definedName name="CPELEURO">#REF!</definedName>
    <definedName name="CPELUSD" localSheetId="3">#REF!</definedName>
    <definedName name="CPELUSD" localSheetId="4">#REF!</definedName>
    <definedName name="CPELUSD" localSheetId="7">#REF!</definedName>
    <definedName name="CPELUSD">#REF!</definedName>
    <definedName name="CPELYEN" localSheetId="3">#REF!</definedName>
    <definedName name="CPELYEN" localSheetId="4">#REF!</definedName>
    <definedName name="CPELYEN" localSheetId="7">#REF!</definedName>
    <definedName name="CPELYEN">#REF!</definedName>
    <definedName name="CPFFBAHT" localSheetId="3">#REF!</definedName>
    <definedName name="CPFFBAHT" localSheetId="4">#REF!</definedName>
    <definedName name="CPFFBAHT" localSheetId="7">#REF!</definedName>
    <definedName name="CPFFBAHT">#REF!</definedName>
    <definedName name="CPFFEURO" localSheetId="3">#REF!</definedName>
    <definedName name="CPFFEURO" localSheetId="4">#REF!</definedName>
    <definedName name="CPFFEURO" localSheetId="7">#REF!</definedName>
    <definedName name="CPFFEURO">#REF!</definedName>
    <definedName name="CPFFUSD" localSheetId="3">#REF!</definedName>
    <definedName name="CPFFUSD" localSheetId="4">#REF!</definedName>
    <definedName name="CPFFUSD" localSheetId="7">#REF!</definedName>
    <definedName name="CPFFUSD">#REF!</definedName>
    <definedName name="CPFFYEN" localSheetId="3">#REF!</definedName>
    <definedName name="CPFFYEN" localSheetId="4">#REF!</definedName>
    <definedName name="CPFFYEN" localSheetId="7">#REF!</definedName>
    <definedName name="CPFFYEN">#REF!</definedName>
    <definedName name="CPINTRA" localSheetId="3">#REF!</definedName>
    <definedName name="CPINTRA" localSheetId="4">#REF!</definedName>
    <definedName name="CPINTRA" localSheetId="7">#REF!</definedName>
    <definedName name="CPINTRA">#REF!</definedName>
    <definedName name="CPMVACBAHT" localSheetId="3">#REF!</definedName>
    <definedName name="CPMVACBAHT" localSheetId="4">#REF!</definedName>
    <definedName name="CPMVACBAHT" localSheetId="7">#REF!</definedName>
    <definedName name="CPMVACBAHT">#REF!</definedName>
    <definedName name="CPMVACEURO" localSheetId="3">#REF!</definedName>
    <definedName name="CPMVACEURO" localSheetId="4">#REF!</definedName>
    <definedName name="CPMVACEURO" localSheetId="7">#REF!</definedName>
    <definedName name="CPMVACEURO">#REF!</definedName>
    <definedName name="CPMVACUSD" localSheetId="3">#REF!</definedName>
    <definedName name="CPMVACUSD" localSheetId="4">#REF!</definedName>
    <definedName name="CPMVACUSD" localSheetId="7">#REF!</definedName>
    <definedName name="CPMVACUSD">#REF!</definedName>
    <definedName name="CPMVACYEN" localSheetId="3">#REF!</definedName>
    <definedName name="CPMVACYEN" localSheetId="4">#REF!</definedName>
    <definedName name="CPMVACYEN" localSheetId="7">#REF!</definedName>
    <definedName name="CPMVACYEN">#REF!</definedName>
    <definedName name="CPOTBAHT" localSheetId="3">#REF!</definedName>
    <definedName name="CPOTBAHT" localSheetId="4">#REF!</definedName>
    <definedName name="CPOTBAHT" localSheetId="7">#REF!</definedName>
    <definedName name="CPOTBAHT">#REF!</definedName>
    <definedName name="CPOTEURO" localSheetId="3">#REF!</definedName>
    <definedName name="CPOTEURO" localSheetId="4">#REF!</definedName>
    <definedName name="CPOTEURO" localSheetId="7">#REF!</definedName>
    <definedName name="CPOTEURO">#REF!</definedName>
    <definedName name="CPOTUSD" localSheetId="3">#REF!</definedName>
    <definedName name="CPOTUSD" localSheetId="4">#REF!</definedName>
    <definedName name="CPOTUSD" localSheetId="7">#REF!</definedName>
    <definedName name="CPOTUSD">#REF!</definedName>
    <definedName name="CPOTYEN" localSheetId="3">#REF!</definedName>
    <definedName name="CPOTYEN" localSheetId="4">#REF!</definedName>
    <definedName name="CPOTYEN" localSheetId="7">#REF!</definedName>
    <definedName name="CPOTYEN">#REF!</definedName>
    <definedName name="CPPC2001" localSheetId="8" hidden="1">{"'Model'!$A$1:$N$53"}</definedName>
    <definedName name="CPPC2001" localSheetId="5" hidden="1">{"'Model'!$A$1:$N$53"}</definedName>
    <definedName name="CPPC2001" localSheetId="4" hidden="1">{"'Model'!$A$1:$N$53"}</definedName>
    <definedName name="CPPC2001" localSheetId="6" hidden="1">{"'Model'!$A$1:$N$53"}</definedName>
    <definedName name="CPPC2001" localSheetId="7" hidden="1">{"'Model'!$A$1:$N$53"}</definedName>
    <definedName name="CPPC2001" hidden="1">{"'Model'!$A$1:$N$53"}</definedName>
    <definedName name="CPPLBAHT" localSheetId="3">#REF!</definedName>
    <definedName name="CPPLBAHT" localSheetId="4">#REF!</definedName>
    <definedName name="CPPLBAHT" localSheetId="7">#REF!</definedName>
    <definedName name="CPPLBAHT">#REF!</definedName>
    <definedName name="CPPLEURO" localSheetId="3">#REF!</definedName>
    <definedName name="CPPLEURO" localSheetId="4">#REF!</definedName>
    <definedName name="CPPLEURO" localSheetId="7">#REF!</definedName>
    <definedName name="CPPLEURO">#REF!</definedName>
    <definedName name="CPPLUSD" localSheetId="3">#REF!</definedName>
    <definedName name="CPPLUSD" localSheetId="4">#REF!</definedName>
    <definedName name="CPPLUSD" localSheetId="7">#REF!</definedName>
    <definedName name="CPPLUSD">#REF!</definedName>
    <definedName name="CPPLYEN" localSheetId="3">#REF!</definedName>
    <definedName name="CPPLYEN" localSheetId="4">#REF!</definedName>
    <definedName name="CPPLYEN" localSheetId="7">#REF!</definedName>
    <definedName name="CPPLYEN">#REF!</definedName>
    <definedName name="CPPPBAHT" localSheetId="3">#REF!</definedName>
    <definedName name="CPPPBAHT" localSheetId="4">#REF!</definedName>
    <definedName name="CPPPBAHT" localSheetId="7">#REF!</definedName>
    <definedName name="CPPPBAHT">#REF!</definedName>
    <definedName name="CPPPEURO" localSheetId="3">#REF!</definedName>
    <definedName name="CPPPEURO" localSheetId="4">#REF!</definedName>
    <definedName name="CPPPEURO" localSheetId="7">#REF!</definedName>
    <definedName name="CPPPEURO">#REF!</definedName>
    <definedName name="CPPPUSD" localSheetId="3">#REF!</definedName>
    <definedName name="CPPPUSD" localSheetId="4">#REF!</definedName>
    <definedName name="CPPPUSD" localSheetId="7">#REF!</definedName>
    <definedName name="CPPPUSD">#REF!</definedName>
    <definedName name="CPPPYEN" localSheetId="3">#REF!</definedName>
    <definedName name="CPPPYEN" localSheetId="4">#REF!</definedName>
    <definedName name="CPPPYEN" localSheetId="7">#REF!</definedName>
    <definedName name="CPPPYEN">#REF!</definedName>
    <definedName name="CPPUMPBAHT" localSheetId="3">#REF!</definedName>
    <definedName name="CPPUMPBAHT" localSheetId="4">#REF!</definedName>
    <definedName name="CPPUMPBAHT" localSheetId="7">#REF!</definedName>
    <definedName name="CPPUMPBAHT">#REF!</definedName>
    <definedName name="CPPUMPEURO" localSheetId="3">#REF!</definedName>
    <definedName name="CPPUMPEURO" localSheetId="4">#REF!</definedName>
    <definedName name="CPPUMPEURO" localSheetId="7">#REF!</definedName>
    <definedName name="CPPUMPEURO">#REF!</definedName>
    <definedName name="CPPUMPUSD" localSheetId="3">#REF!</definedName>
    <definedName name="CPPUMPUSD" localSheetId="4">#REF!</definedName>
    <definedName name="CPPUMPUSD" localSheetId="7">#REF!</definedName>
    <definedName name="CPPUMPUSD">#REF!</definedName>
    <definedName name="CPPUMPYEN" localSheetId="3">#REF!</definedName>
    <definedName name="CPPUMPYEN" localSheetId="4">#REF!</definedName>
    <definedName name="CPPUMPYEN" localSheetId="7">#REF!</definedName>
    <definedName name="CPPUMPYEN">#REF!</definedName>
    <definedName name="CPSACBAHT" localSheetId="3">#REF!</definedName>
    <definedName name="CPSACBAHT" localSheetId="4">#REF!</definedName>
    <definedName name="CPSACBAHT" localSheetId="7">#REF!</definedName>
    <definedName name="CPSACBAHT">#REF!</definedName>
    <definedName name="CPSACEURO" localSheetId="3">#REF!</definedName>
    <definedName name="CPSACEURO" localSheetId="4">#REF!</definedName>
    <definedName name="CPSACEURO" localSheetId="7">#REF!</definedName>
    <definedName name="CPSACEURO">#REF!</definedName>
    <definedName name="CPSACUSD" localSheetId="3">#REF!</definedName>
    <definedName name="CPSACUSD" localSheetId="4">#REF!</definedName>
    <definedName name="CPSACUSD" localSheetId="7">#REF!</definedName>
    <definedName name="CPSACUSD">#REF!</definedName>
    <definedName name="CPSACYEN" localSheetId="3">#REF!</definedName>
    <definedName name="CPSACYEN" localSheetId="4">#REF!</definedName>
    <definedName name="CPSACYEN" localSheetId="7">#REF!</definedName>
    <definedName name="CPSACYEN">#REF!</definedName>
    <definedName name="CPTANKBAHT" localSheetId="3">#REF!</definedName>
    <definedName name="CPTANKBAHT" localSheetId="4">#REF!</definedName>
    <definedName name="CPTANKBAHT" localSheetId="7">#REF!</definedName>
    <definedName name="CPTANKBAHT">#REF!</definedName>
    <definedName name="CPTANKEURO" localSheetId="3">#REF!</definedName>
    <definedName name="CPTANKEURO" localSheetId="4">#REF!</definedName>
    <definedName name="CPTANKEURO" localSheetId="7">#REF!</definedName>
    <definedName name="CPTANKEURO">#REF!</definedName>
    <definedName name="CPTANKUSD" localSheetId="3">#REF!</definedName>
    <definedName name="CPTANKUSD" localSheetId="4">#REF!</definedName>
    <definedName name="CPTANKUSD" localSheetId="7">#REF!</definedName>
    <definedName name="CPTANKUSD">#REF!</definedName>
    <definedName name="CPTANKYEN" localSheetId="3">#REF!</definedName>
    <definedName name="CPTANKYEN" localSheetId="4">#REF!</definedName>
    <definedName name="CPTANKYEN" localSheetId="7">#REF!</definedName>
    <definedName name="CPTANKYEN">#REF!</definedName>
    <definedName name="CPUTBAHT" localSheetId="3">#REF!</definedName>
    <definedName name="CPUTBAHT" localSheetId="4">#REF!</definedName>
    <definedName name="CPUTBAHT" localSheetId="7">#REF!</definedName>
    <definedName name="CPUTBAHT">#REF!</definedName>
    <definedName name="CPUTEURO" localSheetId="3">#REF!</definedName>
    <definedName name="CPUTEURO" localSheetId="4">#REF!</definedName>
    <definedName name="CPUTEURO" localSheetId="7">#REF!</definedName>
    <definedName name="CPUTEURO">#REF!</definedName>
    <definedName name="CPUTUSD" localSheetId="3">#REF!</definedName>
    <definedName name="CPUTUSD" localSheetId="4">#REF!</definedName>
    <definedName name="CPUTUSD" localSheetId="7">#REF!</definedName>
    <definedName name="CPUTUSD">#REF!</definedName>
    <definedName name="CPUTYEN" localSheetId="3">#REF!</definedName>
    <definedName name="CPUTYEN" localSheetId="4">#REF!</definedName>
    <definedName name="CPUTYEN" localSheetId="7">#REF!</definedName>
    <definedName name="CPUTYEN">#REF!</definedName>
    <definedName name="CPWCSBAHT" localSheetId="3">#REF!</definedName>
    <definedName name="CPWCSBAHT" localSheetId="4">#REF!</definedName>
    <definedName name="CPWCSBAHT" localSheetId="7">#REF!</definedName>
    <definedName name="CPWCSBAHT">#REF!</definedName>
    <definedName name="CPWCSEURO" localSheetId="3">#REF!</definedName>
    <definedName name="CPWCSEURO" localSheetId="4">#REF!</definedName>
    <definedName name="CPWCSEURO" localSheetId="7">#REF!</definedName>
    <definedName name="CPWCSEURO">#REF!</definedName>
    <definedName name="CPWCSUSD" localSheetId="3">#REF!</definedName>
    <definedName name="CPWCSUSD" localSheetId="4">#REF!</definedName>
    <definedName name="CPWCSUSD" localSheetId="7">#REF!</definedName>
    <definedName name="CPWCSUSD">#REF!</definedName>
    <definedName name="CPWCSYEN" localSheetId="3">#REF!</definedName>
    <definedName name="CPWCSYEN" localSheetId="4">#REF!</definedName>
    <definedName name="CPWCSYEN" localSheetId="7">#REF!</definedName>
    <definedName name="CPWCSYEN">#REF!</definedName>
    <definedName name="_xlnm.Criteria" localSheetId="3">#REF!</definedName>
    <definedName name="_xlnm.Criteria" localSheetId="4">#REF!</definedName>
    <definedName name="_xlnm.Criteria" localSheetId="7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3">#REF!</definedName>
    <definedName name="CUR" localSheetId="4">#REF!</definedName>
    <definedName name="CUR" localSheetId="7">#REF!</definedName>
    <definedName name="CUR">#REF!</definedName>
    <definedName name="CUR_SUM" localSheetId="3">#REF!</definedName>
    <definedName name="CUR_SUM" localSheetId="4">#REF!</definedName>
    <definedName name="CUR_SUM" localSheetId="7">#REF!</definedName>
    <definedName name="CUR_SUM">#REF!</definedName>
    <definedName name="Currency" localSheetId="3">'[22]DropDown List'!#REF!</definedName>
    <definedName name="Currency" localSheetId="4">'[22]DropDown List'!#REF!</definedName>
    <definedName name="Currency" localSheetId="7">'[22]DropDown List'!#REF!</definedName>
    <definedName name="Currency">'[22]DropDown List'!#REF!</definedName>
    <definedName name="Currency_Unit">[32]Sheet3!$G$29</definedName>
    <definedName name="Current" localSheetId="3">#REF!</definedName>
    <definedName name="Current" localSheetId="4">#REF!</definedName>
    <definedName name="Current" localSheetId="7">#REF!</definedName>
    <definedName name="Current">#REF!</definedName>
    <definedName name="Current_Account" localSheetId="3">#REF!</definedName>
    <definedName name="Current_Account" localSheetId="4">#REF!</definedName>
    <definedName name="Current_Account" localSheetId="7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3">#REF!</definedName>
    <definedName name="dakewhrleh" localSheetId="4">#REF!</definedName>
    <definedName name="dakewhrleh" localSheetId="7">#REF!</definedName>
    <definedName name="dakewhrleh">#REF!</definedName>
    <definedName name="DaRWk1" localSheetId="3">#REF!</definedName>
    <definedName name="DaRWk1" localSheetId="4">#REF!</definedName>
    <definedName name="DaRWk1" localSheetId="7">#REF!</definedName>
    <definedName name="DaRWk1">#REF!</definedName>
    <definedName name="DaRWk10" localSheetId="3">#REF!</definedName>
    <definedName name="DaRWk10" localSheetId="4">#REF!</definedName>
    <definedName name="DaRWk10" localSheetId="7">#REF!</definedName>
    <definedName name="DaRWk10">#REF!</definedName>
    <definedName name="DaRWk11" localSheetId="3">#REF!</definedName>
    <definedName name="DaRWk11" localSheetId="4">#REF!</definedName>
    <definedName name="DaRWk11" localSheetId="7">#REF!</definedName>
    <definedName name="DaRWk11">#REF!</definedName>
    <definedName name="DaRWk12" localSheetId="3">#REF!</definedName>
    <definedName name="DaRWk12" localSheetId="4">#REF!</definedName>
    <definedName name="DaRWk12" localSheetId="7">#REF!</definedName>
    <definedName name="DaRWk12">#REF!</definedName>
    <definedName name="DaRWk2" localSheetId="3">#REF!</definedName>
    <definedName name="DaRWk2" localSheetId="4">#REF!</definedName>
    <definedName name="DaRWk2" localSheetId="7">#REF!</definedName>
    <definedName name="DaRWk2">#REF!</definedName>
    <definedName name="DaRWk3" localSheetId="3">#REF!</definedName>
    <definedName name="DaRWk3" localSheetId="4">#REF!</definedName>
    <definedName name="DaRWk3" localSheetId="7">#REF!</definedName>
    <definedName name="DaRWk3">#REF!</definedName>
    <definedName name="DaRWk4" localSheetId="3">#REF!</definedName>
    <definedName name="DaRWk4" localSheetId="4">#REF!</definedName>
    <definedName name="DaRWk4" localSheetId="7">#REF!</definedName>
    <definedName name="DaRWk4">#REF!</definedName>
    <definedName name="DaRWk5" localSheetId="3">#REF!</definedName>
    <definedName name="DaRWk5" localSheetId="4">#REF!</definedName>
    <definedName name="DaRWk5" localSheetId="7">#REF!</definedName>
    <definedName name="DaRWk5">#REF!</definedName>
    <definedName name="DaRWk6" localSheetId="3">#REF!</definedName>
    <definedName name="DaRWk6" localSheetId="4">#REF!</definedName>
    <definedName name="DaRWk6" localSheetId="7">#REF!</definedName>
    <definedName name="DaRWk6">#REF!</definedName>
    <definedName name="DaRWk8" localSheetId="3">#REF!</definedName>
    <definedName name="DaRWk8" localSheetId="4">#REF!</definedName>
    <definedName name="DaRWk8" localSheetId="7">#REF!</definedName>
    <definedName name="DaRWk8">#REF!</definedName>
    <definedName name="DaRwk9" localSheetId="3">#REF!</definedName>
    <definedName name="DaRwk9" localSheetId="4">#REF!</definedName>
    <definedName name="DaRwk9" localSheetId="7">#REF!</definedName>
    <definedName name="DaRwk9">#REF!</definedName>
    <definedName name="dasfeawcd">#N/A</definedName>
    <definedName name="dast" localSheetId="3">#REF!</definedName>
    <definedName name="dast" localSheetId="4">#REF!</definedName>
    <definedName name="dast" localSheetId="7">#REF!</definedName>
    <definedName name="dast">#REF!</definedName>
    <definedName name="Data" localSheetId="3">#REF!</definedName>
    <definedName name="Data" localSheetId="4">#REF!</definedName>
    <definedName name="Data" localSheetId="7">#REF!</definedName>
    <definedName name="Data">#REF!</definedName>
    <definedName name="DATA2" localSheetId="3">[33]CST1198!#REF!</definedName>
    <definedName name="DATA2" localSheetId="4">[33]CST1198!#REF!</definedName>
    <definedName name="DATA2" localSheetId="7">[33]CST1198!#REF!</definedName>
    <definedName name="DATA2">[33]CST1198!#REF!</definedName>
    <definedName name="data786">[34]JE786!$A$3:$H$54</definedName>
    <definedName name="_xlnm.Database" localSheetId="3">'[35]fs-e'!#REF!</definedName>
    <definedName name="_xlnm.Database" localSheetId="4">'[35]fs-e'!#REF!</definedName>
    <definedName name="_xlnm.Database" localSheetId="7">'[35]fs-e'!#REF!</definedName>
    <definedName name="_xlnm.Database">'[35]fs-e'!#REF!</definedName>
    <definedName name="datasource">'[29]Selection obj'!$G$2:$G$4</definedName>
    <definedName name="DaWk7" localSheetId="3">#REF!</definedName>
    <definedName name="DaWk7" localSheetId="4">#REF!</definedName>
    <definedName name="DaWk7" localSheetId="7">#REF!</definedName>
    <definedName name="DaWk7">#REF!</definedName>
    <definedName name="days" localSheetId="3">'[36]asset HDK&amp;SHK'!#REF!</definedName>
    <definedName name="days" localSheetId="4">'[36]asset HDK&amp;SHK'!#REF!</definedName>
    <definedName name="days" localSheetId="7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3">#REF!</definedName>
    <definedName name="dbrwk1" localSheetId="4">#REF!</definedName>
    <definedName name="dbrwk1" localSheetId="7">#REF!</definedName>
    <definedName name="dbrwk1">#REF!</definedName>
    <definedName name="dbrwk10" localSheetId="3">#REF!</definedName>
    <definedName name="dbrwk10" localSheetId="4">#REF!</definedName>
    <definedName name="dbrwk10" localSheetId="7">#REF!</definedName>
    <definedName name="dbrwk10">#REF!</definedName>
    <definedName name="dbrwk11" localSheetId="3">#REF!</definedName>
    <definedName name="dbrwk11" localSheetId="4">#REF!</definedName>
    <definedName name="dbrwk11" localSheetId="7">#REF!</definedName>
    <definedName name="dbrwk11">#REF!</definedName>
    <definedName name="dbrwk12" localSheetId="3">#REF!</definedName>
    <definedName name="dbrwk12" localSheetId="4">#REF!</definedName>
    <definedName name="dbrwk12" localSheetId="7">#REF!</definedName>
    <definedName name="dbrwk12">#REF!</definedName>
    <definedName name="dbrwk2" localSheetId="3">#REF!</definedName>
    <definedName name="dbrwk2" localSheetId="4">#REF!</definedName>
    <definedName name="dbrwk2" localSheetId="7">#REF!</definedName>
    <definedName name="dbrwk2">#REF!</definedName>
    <definedName name="dbrwk3" localSheetId="3">#REF!</definedName>
    <definedName name="dbrwk3" localSheetId="4">#REF!</definedName>
    <definedName name="dbrwk3" localSheetId="7">#REF!</definedName>
    <definedName name="dbrwk3">#REF!</definedName>
    <definedName name="dbrwk4" localSheetId="3">#REF!</definedName>
    <definedName name="dbrwk4" localSheetId="4">#REF!</definedName>
    <definedName name="dbrwk4" localSheetId="7">#REF!</definedName>
    <definedName name="dbrwk4">#REF!</definedName>
    <definedName name="dbrwk5" localSheetId="3">#REF!</definedName>
    <definedName name="dbrwk5" localSheetId="4">#REF!</definedName>
    <definedName name="dbrwk5" localSheetId="7">#REF!</definedName>
    <definedName name="dbrwk5">#REF!</definedName>
    <definedName name="dbrwk6" localSheetId="3">#REF!</definedName>
    <definedName name="dbrwk6" localSheetId="4">#REF!</definedName>
    <definedName name="dbrwk6" localSheetId="7">#REF!</definedName>
    <definedName name="dbrwk6">#REF!</definedName>
    <definedName name="dbrwk7" localSheetId="3">#REF!</definedName>
    <definedName name="dbrwk7" localSheetId="4">#REF!</definedName>
    <definedName name="dbrwk7" localSheetId="7">#REF!</definedName>
    <definedName name="dbrwk7">#REF!</definedName>
    <definedName name="dbrwk8" localSheetId="3">#REF!</definedName>
    <definedName name="dbrwk8" localSheetId="4">#REF!</definedName>
    <definedName name="dbrwk8" localSheetId="7">#REF!</definedName>
    <definedName name="dbrwk8">#REF!</definedName>
    <definedName name="dbrwk9" localSheetId="3">#REF!</definedName>
    <definedName name="dbrwk9" localSheetId="4">#REF!</definedName>
    <definedName name="dbrwk9" localSheetId="7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3">#REF!</definedName>
    <definedName name="dcrwk1" localSheetId="4">#REF!</definedName>
    <definedName name="dcrwk1" localSheetId="7">#REF!</definedName>
    <definedName name="dcrwk1">#REF!</definedName>
    <definedName name="dcrwk10" localSheetId="3">#REF!</definedName>
    <definedName name="dcrwk10" localSheetId="4">#REF!</definedName>
    <definedName name="dcrwk10" localSheetId="7">#REF!</definedName>
    <definedName name="dcrwk10">#REF!</definedName>
    <definedName name="dcrwk11" localSheetId="3">#REF!</definedName>
    <definedName name="dcrwk11" localSheetId="4">#REF!</definedName>
    <definedName name="dcrwk11" localSheetId="7">#REF!</definedName>
    <definedName name="dcrwk11">#REF!</definedName>
    <definedName name="dcrwk12" localSheetId="3">#REF!</definedName>
    <definedName name="dcrwk12" localSheetId="4">#REF!</definedName>
    <definedName name="dcrwk12" localSheetId="7">#REF!</definedName>
    <definedName name="dcrwk12">#REF!</definedName>
    <definedName name="dcrwk2" localSheetId="3">#REF!</definedName>
    <definedName name="dcrwk2" localSheetId="4">#REF!</definedName>
    <definedName name="dcrwk2" localSheetId="7">#REF!</definedName>
    <definedName name="dcrwk2">#REF!</definedName>
    <definedName name="dcrwk3" localSheetId="3">#REF!</definedName>
    <definedName name="dcrwk3" localSheetId="4">#REF!</definedName>
    <definedName name="dcrwk3" localSheetId="7">#REF!</definedName>
    <definedName name="dcrwk3">#REF!</definedName>
    <definedName name="dcrwk4" localSheetId="3">#REF!</definedName>
    <definedName name="dcrwk4" localSheetId="4">#REF!</definedName>
    <definedName name="dcrwk4" localSheetId="7">#REF!</definedName>
    <definedName name="dcrwk4">#REF!</definedName>
    <definedName name="dcrwk5" localSheetId="3">#REF!</definedName>
    <definedName name="dcrwk5" localSheetId="4">#REF!</definedName>
    <definedName name="dcrwk5" localSheetId="7">#REF!</definedName>
    <definedName name="dcrwk5">#REF!</definedName>
    <definedName name="dcrwk6" localSheetId="3">#REF!</definedName>
    <definedName name="dcrwk6" localSheetId="4">#REF!</definedName>
    <definedName name="dcrwk6" localSheetId="7">#REF!</definedName>
    <definedName name="dcrwk6">#REF!</definedName>
    <definedName name="dcrwk7" localSheetId="3">#REF!</definedName>
    <definedName name="dcrwk7" localSheetId="4">#REF!</definedName>
    <definedName name="dcrwk7" localSheetId="7">#REF!</definedName>
    <definedName name="dcrwk7">#REF!</definedName>
    <definedName name="dcrwk8" localSheetId="3">#REF!</definedName>
    <definedName name="dcrwk8" localSheetId="4">#REF!</definedName>
    <definedName name="dcrwk8" localSheetId="7">#REF!</definedName>
    <definedName name="dcrwk8">#REF!</definedName>
    <definedName name="dcrwk9" localSheetId="3">#REF!</definedName>
    <definedName name="dcrwk9" localSheetId="4">#REF!</definedName>
    <definedName name="dcrwk9" localSheetId="7">#REF!</definedName>
    <definedName name="dcrwk9">#REF!</definedName>
    <definedName name="dd" localSheetId="3">#REF!</definedName>
    <definedName name="dd" localSheetId="4">#REF!</definedName>
    <definedName name="dd" localSheetId="7">#REF!</definedName>
    <definedName name="dd">#REF!</definedName>
    <definedName name="ddaaaww" localSheetId="3">#REF!</definedName>
    <definedName name="ddaaaww" localSheetId="4">#REF!</definedName>
    <definedName name="ddaaaww" localSheetId="7">#REF!</definedName>
    <definedName name="ddaaaww">#REF!</definedName>
    <definedName name="ddd" localSheetId="3">#REF!</definedName>
    <definedName name="ddd" localSheetId="4">#REF!</definedName>
    <definedName name="ddd" localSheetId="7">#REF!</definedName>
    <definedName name="ddd">#REF!</definedName>
    <definedName name="DDDD" localSheetId="3">#REF!</definedName>
    <definedName name="DDDD" localSheetId="4">#REF!</definedName>
    <definedName name="DDDD" localSheetId="7">#REF!</definedName>
    <definedName name="DDDD">#REF!</definedName>
    <definedName name="ddddd" localSheetId="3">#REF!</definedName>
    <definedName name="ddddd" localSheetId="4">#REF!</definedName>
    <definedName name="ddddd" localSheetId="7">#REF!</definedName>
    <definedName name="ddddd">#REF!</definedName>
    <definedName name="DDDDDD" localSheetId="3">#REF!</definedName>
    <definedName name="DDDDDD" localSheetId="4">#REF!</definedName>
    <definedName name="DDDDDD" localSheetId="7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3">#REF!</definedName>
    <definedName name="DEFG" localSheetId="4">#REF!</definedName>
    <definedName name="DEFG" localSheetId="7">#REF!</definedName>
    <definedName name="DEFG">#REF!</definedName>
    <definedName name="degf">#N/A</definedName>
    <definedName name="DelDC" localSheetId="3">#REF!</definedName>
    <definedName name="DelDC" localSheetId="4">#REF!</definedName>
    <definedName name="DelDC" localSheetId="7">#REF!</definedName>
    <definedName name="DelDC">#REF!</definedName>
    <definedName name="DelDm" localSheetId="3">#REF!</definedName>
    <definedName name="DelDm" localSheetId="4">#REF!</definedName>
    <definedName name="DelDm" localSheetId="7">#REF!</definedName>
    <definedName name="DelDm">#REF!</definedName>
    <definedName name="delell">#N/A</definedName>
    <definedName name="Delivery" localSheetId="3">#REF!</definedName>
    <definedName name="Delivery" localSheetId="4">#REF!</definedName>
    <definedName name="Delivery" localSheetId="7">#REF!</definedName>
    <definedName name="Delivery">#REF!</definedName>
    <definedName name="dellwlf">#N/A</definedName>
    <definedName name="DelType" localSheetId="3">#REF!</definedName>
    <definedName name="DelType" localSheetId="4">#REF!</definedName>
    <definedName name="DelType" localSheetId="7">#REF!</definedName>
    <definedName name="DelType">#REF!</definedName>
    <definedName name="deptLookup" localSheetId="3">#REF!</definedName>
    <definedName name="deptLookup" localSheetId="4">#REF!</definedName>
    <definedName name="deptLookup" localSheetId="7">#REF!</definedName>
    <definedName name="deptLookup">#REF!</definedName>
    <definedName name="Description" localSheetId="3">'[22]DropDown List'!#REF!</definedName>
    <definedName name="Description" localSheetId="4">'[22]DropDown List'!#REF!</definedName>
    <definedName name="Description" localSheetId="7">'[22]DropDown List'!#REF!</definedName>
    <definedName name="Description">'[22]DropDown List'!#REF!</definedName>
    <definedName name="desx">#N/A</definedName>
    <definedName name="DET" localSheetId="8" hidden="1">{#N/A,#N/A,FALSE,"MAIN";#N/A,#N/A,FALSE,"ACTvsBUD"}</definedName>
    <definedName name="DET" localSheetId="5" hidden="1">{#N/A,#N/A,FALSE,"MAIN";#N/A,#N/A,FALSE,"ACTvsBUD"}</definedName>
    <definedName name="DET" localSheetId="4" hidden="1">{#N/A,#N/A,FALSE,"MAIN";#N/A,#N/A,FALSE,"ACTvsBUD"}</definedName>
    <definedName name="DET" localSheetId="6" hidden="1">{#N/A,#N/A,FALSE,"MAIN";#N/A,#N/A,FALSE,"ACTvsBUD"}</definedName>
    <definedName name="DET" localSheetId="7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3">#REF!</definedName>
    <definedName name="DF" localSheetId="4">#REF!</definedName>
    <definedName name="DF" localSheetId="7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3">#REF!</definedName>
    <definedName name="DFD" localSheetId="4">#REF!</definedName>
    <definedName name="DFD" localSheetId="7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3">#REF!</definedName>
    <definedName name="DFDFDFDFDFDFEEER" localSheetId="4">#REF!</definedName>
    <definedName name="DFDFDFDFDFDFEEER" localSheetId="7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3">#REF!</definedName>
    <definedName name="DFGREGE" localSheetId="4">#REF!</definedName>
    <definedName name="DFGREGE" localSheetId="7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3">#REF!</definedName>
    <definedName name="DFGRS" localSheetId="4">#REF!</definedName>
    <definedName name="DFGRS" localSheetId="7">#REF!</definedName>
    <definedName name="DFGRS">#REF!</definedName>
    <definedName name="DFGRSA">#N/A</definedName>
    <definedName name="DFGRSER" localSheetId="3">#REF!</definedName>
    <definedName name="DFGRSER" localSheetId="4">#REF!</definedName>
    <definedName name="DFGRSER" localSheetId="7">#REF!</definedName>
    <definedName name="DFGRSER">#REF!</definedName>
    <definedName name="DFGRV" localSheetId="3">#REF!</definedName>
    <definedName name="DFGRV" localSheetId="4">#REF!</definedName>
    <definedName name="DFGRV" localSheetId="7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3">#REF!</definedName>
    <definedName name="DFHFD" localSheetId="4">#REF!</definedName>
    <definedName name="DFHFD" localSheetId="7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3">#REF!</definedName>
    <definedName name="DFVR" localSheetId="4">#REF!</definedName>
    <definedName name="DFVR" localSheetId="7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3">#REF!</definedName>
    <definedName name="DFVRR" localSheetId="4">#REF!</definedName>
    <definedName name="DFVRR" localSheetId="7">#REF!</definedName>
    <definedName name="DFVRR">#REF!</definedName>
    <definedName name="DFVRSE" localSheetId="3">#REF!</definedName>
    <definedName name="DFVRSE" localSheetId="4">#REF!</definedName>
    <definedName name="DFVRSE" localSheetId="7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3">#REF!</definedName>
    <definedName name="dgdg" localSheetId="4">#REF!</definedName>
    <definedName name="dgdg" localSheetId="7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3">#REF!</definedName>
    <definedName name="DHDRT" localSheetId="4">#REF!</definedName>
    <definedName name="DHDRT" localSheetId="7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3">#REF!</definedName>
    <definedName name="Difference" localSheetId="4">#REF!</definedName>
    <definedName name="Difference" localSheetId="7">#REF!</definedName>
    <definedName name="Difference">#REF!</definedName>
    <definedName name="Disaggregations" localSheetId="3">#REF!</definedName>
    <definedName name="Disaggregations" localSheetId="4">#REF!</definedName>
    <definedName name="Disaggregations" localSheetId="7">#REF!</definedName>
    <definedName name="Disaggregations">#REF!</definedName>
    <definedName name="dItemsToTest" localSheetId="3">#REF!</definedName>
    <definedName name="dItemsToTest" localSheetId="4">#REF!</definedName>
    <definedName name="dItemsToTest" localSheetId="7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3">#REF!</definedName>
    <definedName name="dName" localSheetId="4">#REF!</definedName>
    <definedName name="dName" localSheetId="7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3">#REF!</definedName>
    <definedName name="DNT" localSheetId="4">#REF!</definedName>
    <definedName name="DNT" localSheetId="7">#REF!</definedName>
    <definedName name="DNT">#REF!</definedName>
    <definedName name="dododl">#N/A</definedName>
    <definedName name="dPlanningMateriality" localSheetId="3">#REF!</definedName>
    <definedName name="dPlanningMateriality" localSheetId="4">#REF!</definedName>
    <definedName name="dPlanningMateriality" localSheetId="7">#REF!</definedName>
    <definedName name="dPlanningMateriality">#REF!</definedName>
    <definedName name="dProjectedBookValue" localSheetId="3">#REF!</definedName>
    <definedName name="dProjectedBookValue" localSheetId="4">#REF!</definedName>
    <definedName name="dProjectedBookValue" localSheetId="7">#REF!</definedName>
    <definedName name="dProjectedBookValue">#REF!</definedName>
    <definedName name="dProjectedBookValueStratified" localSheetId="3">#REF!</definedName>
    <definedName name="dProjectedBookValueStratified" localSheetId="4">#REF!</definedName>
    <definedName name="dProjectedBookValueStratified" localSheetId="7">#REF!</definedName>
    <definedName name="dProjectedBookValueStratified">#REF!</definedName>
    <definedName name="dProjectedNumbersOfItems" localSheetId="3">#REF!</definedName>
    <definedName name="dProjectedNumbersOfItems" localSheetId="4">#REF!</definedName>
    <definedName name="dProjectedNumbersOfItems" localSheetId="7">#REF!</definedName>
    <definedName name="dProjectedNumbersOfItems">#REF!</definedName>
    <definedName name="dProjectedNumbersOfItemsStratified" localSheetId="3">#REF!</definedName>
    <definedName name="dProjectedNumbersOfItemsStratified" localSheetId="4">#REF!</definedName>
    <definedName name="dProjectedNumbersOfItemsStratified" localSheetId="7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3">#REF!</definedName>
    <definedName name="drth" localSheetId="4">#REF!</definedName>
    <definedName name="drth" localSheetId="7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3">#REF!</definedName>
    <definedName name="DRYTR" localSheetId="4">#REF!</definedName>
    <definedName name="DRYTR" localSheetId="7">#REF!</definedName>
    <definedName name="DRYTR">#REF!</definedName>
    <definedName name="DRYY">#N/A</definedName>
    <definedName name="dryyht">#N/A</definedName>
    <definedName name="dsacds">#N/A</definedName>
    <definedName name="dsad" localSheetId="3">#REF!</definedName>
    <definedName name="dsad" localSheetId="4">#REF!</definedName>
    <definedName name="dsad" localSheetId="7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3">#REF!</definedName>
    <definedName name="dSampleSize" localSheetId="4">#REF!</definedName>
    <definedName name="dSampleSize" localSheetId="7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3">#REF!</definedName>
    <definedName name="DSE" localSheetId="4">#REF!</definedName>
    <definedName name="DSE" localSheetId="7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3">#REF!</definedName>
    <definedName name="DSFG4E" localSheetId="4">#REF!</definedName>
    <definedName name="DSFG4E" localSheetId="7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3">#REF!</definedName>
    <definedName name="dsfgrgs" localSheetId="4">#REF!</definedName>
    <definedName name="dsfgrgs" localSheetId="7">#REF!</definedName>
    <definedName name="dsfgrgs">#REF!</definedName>
    <definedName name="dsfgrse">#N/A</definedName>
    <definedName name="dsfgrsr" localSheetId="3">#REF!</definedName>
    <definedName name="dsfgrsr" localSheetId="4">#REF!</definedName>
    <definedName name="dsfgrsr" localSheetId="7">#REF!</definedName>
    <definedName name="dsfgrsr">#REF!</definedName>
    <definedName name="dsfgrsrge" localSheetId="3">#REF!</definedName>
    <definedName name="dsfgrsrge" localSheetId="4">#REF!</definedName>
    <definedName name="dsfgrsrge" localSheetId="7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3">#REF!</definedName>
    <definedName name="dsgrgse" localSheetId="4">#REF!</definedName>
    <definedName name="dsgrgse" localSheetId="7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3">#REF!</definedName>
    <definedName name="DSHR" localSheetId="4">#REF!</definedName>
    <definedName name="DSHR" localSheetId="7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3">#REF!</definedName>
    <definedName name="dsrs" localSheetId="4">#REF!</definedName>
    <definedName name="dsrs" localSheetId="7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3">#REF!</definedName>
    <definedName name="dtgh" localSheetId="4">#REF!</definedName>
    <definedName name="dtgh" localSheetId="7">#REF!</definedName>
    <definedName name="dtgh">#REF!</definedName>
    <definedName name="dtht" localSheetId="3">#REF!</definedName>
    <definedName name="dtht" localSheetId="4">#REF!</definedName>
    <definedName name="dtht" localSheetId="7">#REF!</definedName>
    <definedName name="dtht">#REF!</definedName>
    <definedName name="dtjrdt">#N/A</definedName>
    <definedName name="dTotalPopulationBookValue" localSheetId="3">#REF!</definedName>
    <definedName name="dTotalPopulationBookValue" localSheetId="4">#REF!</definedName>
    <definedName name="dTotalPopulationBookValue" localSheetId="7">#REF!</definedName>
    <definedName name="dTotalPopulationBookValue">#REF!</definedName>
    <definedName name="dTotalProjectedBookValue" localSheetId="3">#REF!</definedName>
    <definedName name="dTotalProjectedBookValue" localSheetId="4">#REF!</definedName>
    <definedName name="dTotalProjectedBookValue" localSheetId="7">#REF!</definedName>
    <definedName name="dTotalProjectedBookValue">#REF!</definedName>
    <definedName name="dTotalProjectedNumbersOfItems" localSheetId="3">#REF!</definedName>
    <definedName name="dTotalProjectedNumbersOfItems" localSheetId="4">#REF!</definedName>
    <definedName name="dTotalProjectedNumbersOfItems" localSheetId="7">#REF!</definedName>
    <definedName name="dTotalProjectedNumbersOfItems">#REF!</definedName>
    <definedName name="dTotIndSignItems" localSheetId="3">#REF!</definedName>
    <definedName name="dTotIndSignItems" localSheetId="4">#REF!</definedName>
    <definedName name="dTotIndSignItems" localSheetId="7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3">#REF!</definedName>
    <definedName name="dumppr" localSheetId="4">#REF!</definedName>
    <definedName name="dumppr" localSheetId="7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3">#REF!</definedName>
    <definedName name="DVFR" localSheetId="4">#REF!</definedName>
    <definedName name="DVFR" localSheetId="7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3">#REF!</definedName>
    <definedName name="DVRR" localSheetId="4">#REF!</definedName>
    <definedName name="DVRR" localSheetId="7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3">#REF!</definedName>
    <definedName name="DYRT" localSheetId="4">#REF!</definedName>
    <definedName name="DYRT" localSheetId="7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3">#REF!</definedName>
    <definedName name="EAEWA" localSheetId="4">#REF!</definedName>
    <definedName name="EAEWA" localSheetId="7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3">#REF!</definedName>
    <definedName name="ed" localSheetId="4">#REF!</definedName>
    <definedName name="ed" localSheetId="7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3">#REF!</definedName>
    <definedName name="eeee" localSheetId="4">#REF!</definedName>
    <definedName name="eeee" localSheetId="7">#REF!</definedName>
    <definedName name="eeee">#REF!</definedName>
    <definedName name="eeeee" localSheetId="3">#REF!</definedName>
    <definedName name="eeeee" localSheetId="4">#REF!</definedName>
    <definedName name="eeeee" localSheetId="7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3">#REF!</definedName>
    <definedName name="eerr" localSheetId="4">#REF!</definedName>
    <definedName name="eerr" localSheetId="7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3">#REF!</definedName>
    <definedName name="efdfdf" localSheetId="4">#REF!</definedName>
    <definedName name="efdfdf" localSheetId="7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3">#REF!</definedName>
    <definedName name="EFWWEF" localSheetId="4">#REF!</definedName>
    <definedName name="EFWWEF" localSheetId="7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3">#REF!</definedName>
    <definedName name="ERGRE" localSheetId="4">#REF!</definedName>
    <definedName name="ERGRE" localSheetId="7">#REF!</definedName>
    <definedName name="ERGRE">#REF!</definedName>
    <definedName name="ergreg">#N/A</definedName>
    <definedName name="ergrge">#N/A</definedName>
    <definedName name="ERGRRE" localSheetId="3">#REF!</definedName>
    <definedName name="ERGRRE" localSheetId="4">#REF!</definedName>
    <definedName name="ERGRRE" localSheetId="7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3">'[38]DropDown List'!#REF!</definedName>
    <definedName name="error" localSheetId="4">'[38]DropDown List'!#REF!</definedName>
    <definedName name="error" localSheetId="7">'[38]DropDown List'!#REF!</definedName>
    <definedName name="error">'[38]DropDown List'!#REF!</definedName>
    <definedName name="errre">#N/A</definedName>
    <definedName name="ERSERE" localSheetId="3">#REF!</definedName>
    <definedName name="ERSERE" localSheetId="4">#REF!</definedName>
    <definedName name="ERSERE" localSheetId="7">#REF!</definedName>
    <definedName name="ERSERE">#REF!</definedName>
    <definedName name="erserg">#N/A</definedName>
    <definedName name="ersg">#N/A</definedName>
    <definedName name="ERSG4" localSheetId="3">#REF!</definedName>
    <definedName name="ERSG4" localSheetId="4">#REF!</definedName>
    <definedName name="ERSG4" localSheetId="7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3">#REF!</definedName>
    <definedName name="ersre" localSheetId="4">#REF!</definedName>
    <definedName name="ersre" localSheetId="7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3">#REF!</definedName>
    <definedName name="ERTRGR" localSheetId="4">#REF!</definedName>
    <definedName name="ERTRGR" localSheetId="7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3">#REF!</definedName>
    <definedName name="ery" localSheetId="4">#REF!</definedName>
    <definedName name="ery" localSheetId="7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3">#REF!</definedName>
    <definedName name="esrrr" localSheetId="4">#REF!</definedName>
    <definedName name="esrrr" localSheetId="7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3">#REF!</definedName>
    <definedName name="esy" localSheetId="4">#REF!</definedName>
    <definedName name="esy" localSheetId="7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3">#REF!</definedName>
    <definedName name="ETTEW" localSheetId="4">#REF!</definedName>
    <definedName name="ETTEW" localSheetId="7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3">#REF!</definedName>
    <definedName name="EWAFFEW" localSheetId="4">#REF!</definedName>
    <definedName name="EWAFFEW" localSheetId="7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3">#REF!</definedName>
    <definedName name="EWFAAFEW" localSheetId="4">#REF!</definedName>
    <definedName name="EWFAAFEW" localSheetId="7">#REF!</definedName>
    <definedName name="EWFAAFEW">#REF!</definedName>
    <definedName name="EWFAFAEW">#N/A</definedName>
    <definedName name="EWFAFEW" localSheetId="3">#REF!</definedName>
    <definedName name="EWFAFEW" localSheetId="4">#REF!</definedName>
    <definedName name="EWFAFEW" localSheetId="7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3">#REF!</definedName>
    <definedName name="EWFE" localSheetId="4">#REF!</definedName>
    <definedName name="EWFE" localSheetId="7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3">#REF!</definedName>
    <definedName name="ewte" localSheetId="4">#REF!</definedName>
    <definedName name="ewte" localSheetId="7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3">#REF!</definedName>
    <definedName name="EWWFE" localSheetId="4">#REF!</definedName>
    <definedName name="EWWFE" localSheetId="7">#REF!</definedName>
    <definedName name="EWWFE">#REF!</definedName>
    <definedName name="ewws">#N/A</definedName>
    <definedName name="Expected_balance" localSheetId="3">#REF!</definedName>
    <definedName name="Expected_balance" localSheetId="4">#REF!</definedName>
    <definedName name="Expected_balance" localSheetId="7">#REF!</definedName>
    <definedName name="Expected_balance">#REF!</definedName>
    <definedName name="Expense" localSheetId="3">#REF!</definedName>
    <definedName name="Expense" localSheetId="4">#REF!</definedName>
    <definedName name="Expense" localSheetId="7">#REF!</definedName>
    <definedName name="Expense">#REF!</definedName>
    <definedName name="_xlnm.Extract" localSheetId="3">#REF!</definedName>
    <definedName name="_xlnm.Extract" localSheetId="4">#REF!</definedName>
    <definedName name="_xlnm.Extract" localSheetId="7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3">#REF!</definedName>
    <definedName name="eytt" localSheetId="4">#REF!</definedName>
    <definedName name="eytt" localSheetId="7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3">#REF!</definedName>
    <definedName name="eyyt" localSheetId="4">#REF!</definedName>
    <definedName name="eyyt" localSheetId="7">#REF!</definedName>
    <definedName name="eyyt">#REF!</definedName>
    <definedName name="f">#N/A</definedName>
    <definedName name="F_SL" localSheetId="8">FST:(FSB)</definedName>
    <definedName name="F_SL" localSheetId="3">FST:(FSB)</definedName>
    <definedName name="F_SL" localSheetId="5">FST:(FSB)</definedName>
    <definedName name="F_SL" localSheetId="4">FST:(FSB)</definedName>
    <definedName name="F_SL" localSheetId="6">FST:(FSB)</definedName>
    <definedName name="F_SL" localSheetId="7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8">#REF!</definedName>
    <definedName name="FBFB" localSheetId="3">#REF!</definedName>
    <definedName name="FBFB" localSheetId="5">#REF!</definedName>
    <definedName name="FBFB" localSheetId="4">#REF!</definedName>
    <definedName name="FBFB" localSheetId="7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8">#REF!</definedName>
    <definedName name="FDF" localSheetId="3">#REF!</definedName>
    <definedName name="FDF" localSheetId="4">#REF!</definedName>
    <definedName name="FDF" localSheetId="7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3">#REF!</definedName>
    <definedName name="fdsafads" localSheetId="4">#REF!</definedName>
    <definedName name="fdsafads" localSheetId="7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3">#REF!</definedName>
    <definedName name="FDSRG" localSheetId="4">#REF!</definedName>
    <definedName name="FDSRG" localSheetId="7">#REF!</definedName>
    <definedName name="FDSRG">#REF!</definedName>
    <definedName name="fdsshr">#N/A</definedName>
    <definedName name="FDSWEWE">#N/A</definedName>
    <definedName name="FDT" localSheetId="3">#REF!</definedName>
    <definedName name="FDT" localSheetId="4">#REF!</definedName>
    <definedName name="FDT" localSheetId="7">#REF!</definedName>
    <definedName name="FDT">#REF!</definedName>
    <definedName name="FDTRG" localSheetId="3">#REF!</definedName>
    <definedName name="FDTRG" localSheetId="4">#REF!</definedName>
    <definedName name="FDTRG" localSheetId="7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3">#REF!</definedName>
    <definedName name="FEFE" localSheetId="4">#REF!</definedName>
    <definedName name="FEFE" localSheetId="7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3">#REF!</definedName>
    <definedName name="FEWAFEW" localSheetId="4">#REF!</definedName>
    <definedName name="FEWAFEW" localSheetId="7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3">#REF!</definedName>
    <definedName name="ff" localSheetId="4">#REF!</definedName>
    <definedName name="ff" localSheetId="7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3">#REF!</definedName>
    <definedName name="fff" localSheetId="4">#REF!</definedName>
    <definedName name="fff" localSheetId="7">#REF!</definedName>
    <definedName name="fff">#REF!</definedName>
    <definedName name="fffeee" localSheetId="3">#REF!</definedName>
    <definedName name="fffeee" localSheetId="4">#REF!</definedName>
    <definedName name="fffeee" localSheetId="7">#REF!</definedName>
    <definedName name="fffeee">#REF!</definedName>
    <definedName name="ffff" localSheetId="3">#REF!</definedName>
    <definedName name="ffff" localSheetId="4">#REF!</definedName>
    <definedName name="ffff" localSheetId="7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3">#REF!</definedName>
    <definedName name="fgrsgre" localSheetId="4">#REF!</definedName>
    <definedName name="fgrsgre" localSheetId="7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3">#REF!</definedName>
    <definedName name="FHHF" localSheetId="4">#REF!</definedName>
    <definedName name="FHHF" localSheetId="7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3">#REF!</definedName>
    <definedName name="FNAME" localSheetId="4">#REF!</definedName>
    <definedName name="FNAME" localSheetId="7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3">#REF!</definedName>
    <definedName name="FS_BSAS" localSheetId="4">#REF!</definedName>
    <definedName name="FS_BSAS" localSheetId="7">#REF!</definedName>
    <definedName name="FS_BSAS">#REF!</definedName>
    <definedName name="FS_BSLI" localSheetId="3">#REF!</definedName>
    <definedName name="FS_BSLI" localSheetId="4">#REF!</definedName>
    <definedName name="FS_BSLI" localSheetId="7">#REF!</definedName>
    <definedName name="FS_BSLI">#REF!</definedName>
    <definedName name="FS_PRLO" localSheetId="3">#REF!</definedName>
    <definedName name="FS_PRLO" localSheetId="4">#REF!</definedName>
    <definedName name="FS_PRLO" localSheetId="7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3">#REF!</definedName>
    <definedName name="FWEEWF" localSheetId="4">#REF!</definedName>
    <definedName name="FWEEWF" localSheetId="7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3">#REF!</definedName>
    <definedName name="FX" localSheetId="4">#REF!</definedName>
    <definedName name="FX" localSheetId="7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3">#REF!</definedName>
    <definedName name="GDGD" localSheetId="4">#REF!</definedName>
    <definedName name="GDGD" localSheetId="7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3">#REF!</definedName>
    <definedName name="GDH" localSheetId="4">#REF!</definedName>
    <definedName name="GDH" localSheetId="7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3">#REF!</definedName>
    <definedName name="ger" localSheetId="4">#REF!</definedName>
    <definedName name="ger" localSheetId="7">#REF!</definedName>
    <definedName name="ger">#REF!</definedName>
    <definedName name="gere" localSheetId="3">#REF!</definedName>
    <definedName name="gere" localSheetId="4">#REF!</definedName>
    <definedName name="gere" localSheetId="7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3">#REF!</definedName>
    <definedName name="gerr" localSheetId="4">#REF!</definedName>
    <definedName name="gerr" localSheetId="7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3">#REF!</definedName>
    <definedName name="gersr" localSheetId="4">#REF!</definedName>
    <definedName name="gersr" localSheetId="7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3">#REF!</definedName>
    <definedName name="GFGF" localSheetId="4">#REF!</definedName>
    <definedName name="GFGF" localSheetId="7">#REF!</definedName>
    <definedName name="GFGF">#REF!</definedName>
    <definedName name="gfhfd">#N/A</definedName>
    <definedName name="GFHH">#N/A</definedName>
    <definedName name="GFHR" localSheetId="3">#REF!</definedName>
    <definedName name="GFHR" localSheetId="4">#REF!</definedName>
    <definedName name="GFHR" localSheetId="7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8" hidden="1">{"'Eng (page2)'!$A$1:$D$52"}</definedName>
    <definedName name="gg" localSheetId="5" hidden="1">{"'Eng (page2)'!$A$1:$D$52"}</definedName>
    <definedName name="gg" localSheetId="4" hidden="1">{"'Eng (page2)'!$A$1:$D$52"}</definedName>
    <definedName name="gg" localSheetId="6" hidden="1">{"'Eng (page2)'!$A$1:$D$52"}</definedName>
    <definedName name="gg" localSheetId="7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3">#REF!</definedName>
    <definedName name="GGG" localSheetId="4">#REF!</definedName>
    <definedName name="GGG" localSheetId="7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3">#REF!</definedName>
    <definedName name="gr" localSheetId="4">#REF!</definedName>
    <definedName name="gr" localSheetId="7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3">#REF!</definedName>
    <definedName name="GREG" localSheetId="4">#REF!</definedName>
    <definedName name="GREG" localSheetId="7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3">#REF!</definedName>
    <definedName name="gregs" localSheetId="4">#REF!</definedName>
    <definedName name="gregs" localSheetId="7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3">#REF!</definedName>
    <definedName name="Grid" localSheetId="4">#REF!</definedName>
    <definedName name="Grid" localSheetId="7">#REF!</definedName>
    <definedName name="Grid">#REF!</definedName>
    <definedName name="GrphActSales" localSheetId="3">#REF!</definedName>
    <definedName name="GrphActSales" localSheetId="4">#REF!</definedName>
    <definedName name="GrphActSales" localSheetId="7">#REF!</definedName>
    <definedName name="GrphActSales">#REF!</definedName>
    <definedName name="GrphActStk" localSheetId="3">#REF!</definedName>
    <definedName name="GrphActStk" localSheetId="4">#REF!</definedName>
    <definedName name="GrphActStk" localSheetId="7">#REF!</definedName>
    <definedName name="GrphActStk">#REF!</definedName>
    <definedName name="GrphPlanSales" localSheetId="3">#REF!</definedName>
    <definedName name="GrphPlanSales" localSheetId="4">#REF!</definedName>
    <definedName name="GrphPlanSales" localSheetId="7">#REF!</definedName>
    <definedName name="GrphPlanSales">#REF!</definedName>
    <definedName name="GrphTgtStk" localSheetId="3">#REF!</definedName>
    <definedName name="GrphTgtStk" localSheetId="4">#REF!</definedName>
    <definedName name="GrphTgtStk" localSheetId="7">#REF!</definedName>
    <definedName name="GrphTgtStk">#REF!</definedName>
    <definedName name="grr">#N/A</definedName>
    <definedName name="grrg" localSheetId="3">#REF!</definedName>
    <definedName name="grrg" localSheetId="4">#REF!</definedName>
    <definedName name="grrg" localSheetId="7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3">#REF!</definedName>
    <definedName name="gs" localSheetId="4">#REF!</definedName>
    <definedName name="gs" localSheetId="7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3">#REF!</definedName>
    <definedName name="gserers" localSheetId="4">#REF!</definedName>
    <definedName name="gserers" localSheetId="7">#REF!</definedName>
    <definedName name="gserers">#REF!</definedName>
    <definedName name="gserg" localSheetId="3">#REF!</definedName>
    <definedName name="gserg" localSheetId="4">#REF!</definedName>
    <definedName name="gserg" localSheetId="7">#REF!</definedName>
    <definedName name="gserg">#REF!</definedName>
    <definedName name="gsergsre">#N/A</definedName>
    <definedName name="gserr" localSheetId="3">#REF!</definedName>
    <definedName name="gserr" localSheetId="4">#REF!</definedName>
    <definedName name="gserr" localSheetId="7">#REF!</definedName>
    <definedName name="gserr">#REF!</definedName>
    <definedName name="gserre">#N/A</definedName>
    <definedName name="gserregresserg">#N/A</definedName>
    <definedName name="gserrg" localSheetId="3">#REF!</definedName>
    <definedName name="gserrg" localSheetId="4">#REF!</definedName>
    <definedName name="gserrg" localSheetId="7">#REF!</definedName>
    <definedName name="gserrg">#REF!</definedName>
    <definedName name="gserrge">#N/A</definedName>
    <definedName name="gsfd">#N/A</definedName>
    <definedName name="gsg" localSheetId="3">#REF!</definedName>
    <definedName name="gsg" localSheetId="4">#REF!</definedName>
    <definedName name="gsg" localSheetId="7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3">#REF!</definedName>
    <definedName name="gsrerg" localSheetId="4">#REF!</definedName>
    <definedName name="gsrerg" localSheetId="7">#REF!</definedName>
    <definedName name="gsrerg">#REF!</definedName>
    <definedName name="GSRESRE">#N/A</definedName>
    <definedName name="gsrgre" localSheetId="3">#REF!</definedName>
    <definedName name="gsrgre" localSheetId="4">#REF!</definedName>
    <definedName name="gsrgre" localSheetId="7">#REF!</definedName>
    <definedName name="gsrgre">#REF!</definedName>
    <definedName name="GSRGRES">#N/A</definedName>
    <definedName name="gsrgsr">#N/A</definedName>
    <definedName name="gsrr" localSheetId="3">#REF!</definedName>
    <definedName name="gsrr" localSheetId="4">#REF!</definedName>
    <definedName name="gsrr" localSheetId="7">#REF!</definedName>
    <definedName name="gsrr">#REF!</definedName>
    <definedName name="gsrsegr">#N/A</definedName>
    <definedName name="gssdf" localSheetId="3">#REF!</definedName>
    <definedName name="gssdf" localSheetId="4">#REF!</definedName>
    <definedName name="gssdf" localSheetId="7">#REF!</definedName>
    <definedName name="gssdf">#REF!</definedName>
    <definedName name="GST" localSheetId="3">#REF!</definedName>
    <definedName name="GST" localSheetId="4">#REF!</definedName>
    <definedName name="GST" localSheetId="7">#REF!</definedName>
    <definedName name="GST">#REF!</definedName>
    <definedName name="GTT" localSheetId="3">#REF!</definedName>
    <definedName name="GTT" localSheetId="4">#REF!</definedName>
    <definedName name="GTT" localSheetId="7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3">#REF!</definedName>
    <definedName name="HELLO" localSheetId="4">#REF!</definedName>
    <definedName name="HELLO" localSheetId="7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3">#REF!</definedName>
    <definedName name="HFHF" localSheetId="4">#REF!</definedName>
    <definedName name="HFHF" localSheetId="7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3">#REF!</definedName>
    <definedName name="hgd" localSheetId="4">#REF!</definedName>
    <definedName name="hgd" localSheetId="7">#REF!</definedName>
    <definedName name="hgd">#REF!</definedName>
    <definedName name="hgf" localSheetId="3">#REF!</definedName>
    <definedName name="hgf" localSheetId="4">#REF!</definedName>
    <definedName name="hgf" localSheetId="7">#REF!</definedName>
    <definedName name="hgf">#REF!</definedName>
    <definedName name="hgfgy" localSheetId="8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3">#REF!</definedName>
    <definedName name="HH" localSheetId="4">#REF!</definedName>
    <definedName name="HH" localSheetId="7">#REF!</definedName>
    <definedName name="HH">#REF!</definedName>
    <definedName name="hhfdhh">#N/A</definedName>
    <definedName name="hhghgv">#N/A</definedName>
    <definedName name="hhh">#N/A</definedName>
    <definedName name="HHHH" localSheetId="3">#REF!</definedName>
    <definedName name="HHHH" localSheetId="4">#REF!</definedName>
    <definedName name="HHHH" localSheetId="7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3">#REF!</definedName>
    <definedName name="HHT" localSheetId="4">#REF!</definedName>
    <definedName name="HHT" localSheetId="7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3">#REF!</definedName>
    <definedName name="HJFH" localSheetId="4">#REF!</definedName>
    <definedName name="HJFH" localSheetId="7">#REF!</definedName>
    <definedName name="HJFH">#REF!</definedName>
    <definedName name="HJGJ" localSheetId="3">#REF!</definedName>
    <definedName name="HJGJ" localSheetId="4">#REF!</definedName>
    <definedName name="HJGJ" localSheetId="7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3">#REF!</definedName>
    <definedName name="hjkh" localSheetId="4">#REF!</definedName>
    <definedName name="hjkh" localSheetId="7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3">#REF!</definedName>
    <definedName name="HRHTR" localSheetId="4">#REF!</definedName>
    <definedName name="HRHTR" localSheetId="7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3">#REF!</definedName>
    <definedName name="hrthrt" localSheetId="4">#REF!</definedName>
    <definedName name="hrthrt" localSheetId="7">#REF!</definedName>
    <definedName name="hrthrt">#REF!</definedName>
    <definedName name="HRTR">#N/A</definedName>
    <definedName name="hrtrt">#N/A</definedName>
    <definedName name="hrttr">#N/A</definedName>
    <definedName name="hrttrh" localSheetId="3">#REF!</definedName>
    <definedName name="hrttrh" localSheetId="4">#REF!</definedName>
    <definedName name="hrttrh" localSheetId="7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8" hidden="1">{"'Eng (page2)'!$A$1:$D$52"}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3">#REF!</definedName>
    <definedName name="htrrht" localSheetId="4">#REF!</definedName>
    <definedName name="htrrht" localSheetId="7">#REF!</definedName>
    <definedName name="htrrht">#REF!</definedName>
    <definedName name="HTRT" localSheetId="3">#REF!</definedName>
    <definedName name="HTRT" localSheetId="4">#REF!</definedName>
    <definedName name="HTRT" localSheetId="7">#REF!</definedName>
    <definedName name="HTRT">#REF!</definedName>
    <definedName name="htrtr" localSheetId="3">#REF!</definedName>
    <definedName name="htrtr" localSheetId="4">#REF!</definedName>
    <definedName name="htrtr" localSheetId="7">#REF!</definedName>
    <definedName name="htrtr">#REF!</definedName>
    <definedName name="HTRTRH">#N/A</definedName>
    <definedName name="htt" localSheetId="3">#REF!</definedName>
    <definedName name="htt" localSheetId="4">#REF!</definedName>
    <definedName name="htt" localSheetId="7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3">#REF!</definedName>
    <definedName name="IELWSALES" localSheetId="4">#REF!</definedName>
    <definedName name="IELWSALES" localSheetId="7">#REF!</definedName>
    <definedName name="IELWSALES">#REF!</definedName>
    <definedName name="IELYSALES" localSheetId="3">#REF!</definedName>
    <definedName name="IELYSALES" localSheetId="4">#REF!</definedName>
    <definedName name="IELYSALES" localSheetId="7">#REF!</definedName>
    <definedName name="IELYSALES">#REF!</definedName>
    <definedName name="IEPLANSALES" localSheetId="3">#REF!</definedName>
    <definedName name="IEPLANSALES" localSheetId="4">#REF!</definedName>
    <definedName name="IEPLANSALES" localSheetId="7">#REF!</definedName>
    <definedName name="IEPLANSALES">#REF!</definedName>
    <definedName name="iererigerj">#N/A</definedName>
    <definedName name="ierjd">#N/A</definedName>
    <definedName name="ierue">#N/A</definedName>
    <definedName name="IESP" localSheetId="3">#REF!</definedName>
    <definedName name="IESP" localSheetId="4">#REF!</definedName>
    <definedName name="IESP" localSheetId="7">#REF!</definedName>
    <definedName name="IESP">#REF!</definedName>
    <definedName name="IFCT" localSheetId="3">#REF!</definedName>
    <definedName name="IFCT" localSheetId="4">#REF!</definedName>
    <definedName name="IFCT" localSheetId="7">#REF!</definedName>
    <definedName name="IFCT">#REF!</definedName>
    <definedName name="IFCT2" localSheetId="3">#REF!</definedName>
    <definedName name="IFCT2" localSheetId="4">#REF!</definedName>
    <definedName name="IFCT2" localSheetId="7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3">#REF!</definedName>
    <definedName name="iii" localSheetId="4">#REF!</definedName>
    <definedName name="iii" localSheetId="7">#REF!</definedName>
    <definedName name="iii">#REF!</definedName>
    <definedName name="iiii" localSheetId="3">#REF!</definedName>
    <definedName name="iiii" localSheetId="4">#REF!</definedName>
    <definedName name="iiii" localSheetId="7">#REF!</definedName>
    <definedName name="iiii">#REF!</definedName>
    <definedName name="iiooii">#N/A</definedName>
    <definedName name="iiwe">#N/A</definedName>
    <definedName name="IIY">#N/A</definedName>
    <definedName name="IIYIYI" localSheetId="3">#REF!</definedName>
    <definedName name="IIYIYI" localSheetId="4">#REF!</definedName>
    <definedName name="IIYIYI" localSheetId="7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3">#REF!</definedName>
    <definedName name="ikiiii" localSheetId="4">#REF!</definedName>
    <definedName name="ikiiii" localSheetId="7">#REF!</definedName>
    <definedName name="ikiiii">#REF!</definedName>
    <definedName name="ikik" localSheetId="3">#REF!</definedName>
    <definedName name="ikik" localSheetId="4">#REF!</definedName>
    <definedName name="ikik" localSheetId="7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3">#REF!</definedName>
    <definedName name="index" localSheetId="4">#REF!</definedName>
    <definedName name="index" localSheetId="7">#REF!</definedName>
    <definedName name="index">#REF!</definedName>
    <definedName name="inio">#N/A</definedName>
    <definedName name="INPUT" localSheetId="3">#REF!</definedName>
    <definedName name="INPUT" localSheetId="4">#REF!</definedName>
    <definedName name="INPUT" localSheetId="7">#REF!</definedName>
    <definedName name="INPUT">#REF!</definedName>
    <definedName name="INPUTGRID" localSheetId="3">#REF!</definedName>
    <definedName name="INPUTGRID" localSheetId="4">#REF!</definedName>
    <definedName name="INPUTGRID" localSheetId="7">#REF!</definedName>
    <definedName name="INPUTGRID">#REF!</definedName>
    <definedName name="inter_new">#N/A</definedName>
    <definedName name="INTEREST">#N/A</definedName>
    <definedName name="IntFreeCred" localSheetId="3">#REF!</definedName>
    <definedName name="IntFreeCred" localSheetId="4">#REF!</definedName>
    <definedName name="IntFreeCred" localSheetId="7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8" hidden="1">{"'Model'!$A$1:$N$53"}</definedName>
    <definedName name="iopo" localSheetId="5" hidden="1">{"'Model'!$A$1:$N$53"}</definedName>
    <definedName name="iopo" localSheetId="4" hidden="1">{"'Model'!$A$1:$N$53"}</definedName>
    <definedName name="iopo" localSheetId="6" hidden="1">{"'Model'!$A$1:$N$53"}</definedName>
    <definedName name="iopo" localSheetId="7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3">#REF!</definedName>
    <definedName name="IYIIYIY" localSheetId="4">#REF!</definedName>
    <definedName name="IYIIYIY" localSheetId="7">#REF!</definedName>
    <definedName name="IYIIYIY">#REF!</definedName>
    <definedName name="IYIYI">#N/A</definedName>
    <definedName name="IYIYIYIIY" localSheetId="3">#REF!</definedName>
    <definedName name="IYIYIYIIY" localSheetId="4">#REF!</definedName>
    <definedName name="IYIYIYIIY" localSheetId="7">#REF!</definedName>
    <definedName name="IYIYIYIIY">#REF!</definedName>
    <definedName name="IYIYIYIYIY" localSheetId="3">#REF!</definedName>
    <definedName name="IYIYIYIYIY" localSheetId="4">#REF!</definedName>
    <definedName name="IYIYIYIYIY" localSheetId="7">#REF!</definedName>
    <definedName name="IYIYIYIYIY">#REF!</definedName>
    <definedName name="iyv">#N/A</definedName>
    <definedName name="IYYITITIT" localSheetId="3">#REF!</definedName>
    <definedName name="IYYITITIT" localSheetId="4">#REF!</definedName>
    <definedName name="IYYITITIT" localSheetId="7">#REF!</definedName>
    <definedName name="IYYITITIT">#REF!</definedName>
    <definedName name="IZCL020" localSheetId="3">#REF!</definedName>
    <definedName name="IZCL020" localSheetId="4">#REF!</definedName>
    <definedName name="IZCL020" localSheetId="7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3">#REF!</definedName>
    <definedName name="jadjs" localSheetId="4">#REF!</definedName>
    <definedName name="jadjs" localSheetId="7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3">#REF!</definedName>
    <definedName name="JJ" localSheetId="4">#REF!</definedName>
    <definedName name="JJ" localSheetId="7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3">#REF!</definedName>
    <definedName name="JJJ" localSheetId="4">#REF!</definedName>
    <definedName name="JJJ" localSheetId="7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3">#REF!</definedName>
    <definedName name="JKK" localSheetId="4">#REF!</definedName>
    <definedName name="JKK" localSheetId="7">#REF!</definedName>
    <definedName name="JKK">#REF!</definedName>
    <definedName name="jkkju">#N/A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3">#REF!</definedName>
    <definedName name="JYTJYT" localSheetId="4">#REF!</definedName>
    <definedName name="JYTJYT" localSheetId="7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8" hidden="1">{"'Model'!$A$1:$N$53"}</definedName>
    <definedName name="ked" localSheetId="5" hidden="1">{"'Model'!$A$1:$N$53"}</definedName>
    <definedName name="ked" localSheetId="4" hidden="1">{"'Model'!$A$1:$N$53"}</definedName>
    <definedName name="ked" localSheetId="6" hidden="1">{"'Model'!$A$1:$N$53"}</definedName>
    <definedName name="ked" localSheetId="7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3">#REF!</definedName>
    <definedName name="KHK" localSheetId="4">#REF!</definedName>
    <definedName name="KHK" localSheetId="7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3">#REF!</definedName>
    <definedName name="kiki" localSheetId="4">#REF!</definedName>
    <definedName name="kiki" localSheetId="7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8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3">#REF!</definedName>
    <definedName name="KKK" localSheetId="4">#REF!</definedName>
    <definedName name="KKK" localSheetId="7">#REF!</definedName>
    <definedName name="KKK">#REF!</definedName>
    <definedName name="kkkfkf">#N/A</definedName>
    <definedName name="kkkj">#N/A</definedName>
    <definedName name="KKKK" localSheetId="3">#REF!</definedName>
    <definedName name="KKKK" localSheetId="4">#REF!</definedName>
    <definedName name="KKKK" localSheetId="7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3">#REF!</definedName>
    <definedName name="KKKLLLL" localSheetId="4">#REF!</definedName>
    <definedName name="KKKLLLL" localSheetId="7">#REF!</definedName>
    <definedName name="KKKLLLL">#REF!</definedName>
    <definedName name="KKLKL" localSheetId="3">#REF!</definedName>
    <definedName name="KKLKL" localSheetId="4">#REF!</definedName>
    <definedName name="KKLKL" localSheetId="7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8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3">#REF!</definedName>
    <definedName name="KLKL" localSheetId="4">#REF!</definedName>
    <definedName name="KLKL" localSheetId="7">#REF!</definedName>
    <definedName name="KLKL">#REF!</definedName>
    <definedName name="KLKLK" localSheetId="3">#REF!</definedName>
    <definedName name="KLKLK" localSheetId="4">#REF!</definedName>
    <definedName name="KLKLK" localSheetId="7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3">#REF!</definedName>
    <definedName name="L" localSheetId="4">#REF!</definedName>
    <definedName name="L" localSheetId="7">#REF!</definedName>
    <definedName name="L">#REF!</definedName>
    <definedName name="L_AJE_Tot" localSheetId="3">#REF!</definedName>
    <definedName name="L_AJE_Tot" localSheetId="4">#REF!</definedName>
    <definedName name="L_AJE_Tot" localSheetId="7">#REF!</definedName>
    <definedName name="L_AJE_Tot">#REF!</definedName>
    <definedName name="L_CY_Beg" localSheetId="3">#REF!</definedName>
    <definedName name="L_CY_Beg" localSheetId="4">#REF!</definedName>
    <definedName name="L_CY_Beg" localSheetId="7">#REF!</definedName>
    <definedName name="L_CY_Beg">#REF!</definedName>
    <definedName name="L_CY_End" localSheetId="3">#REF!</definedName>
    <definedName name="L_CY_End" localSheetId="4">#REF!</definedName>
    <definedName name="L_CY_End" localSheetId="7">#REF!</definedName>
    <definedName name="L_CY_End">#REF!</definedName>
    <definedName name="L_PY_End" localSheetId="3">#REF!</definedName>
    <definedName name="L_PY_End" localSheetId="4">#REF!</definedName>
    <definedName name="L_PY_End" localSheetId="7">#REF!</definedName>
    <definedName name="L_PY_End">#REF!</definedName>
    <definedName name="LASTCOLUMNCELL" localSheetId="3">#REF!</definedName>
    <definedName name="LASTCOLUMNCELL" localSheetId="4">#REF!</definedName>
    <definedName name="LASTCOLUMNCELL" localSheetId="7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3">#REF!</definedName>
    <definedName name="life" localSheetId="4">#REF!</definedName>
    <definedName name="life" localSheetId="7">#REF!</definedName>
    <definedName name="life">#REF!</definedName>
    <definedName name="liik">#N/A</definedName>
    <definedName name="liil">#N/A</definedName>
    <definedName name="lINE" localSheetId="3">#REF!</definedName>
    <definedName name="lINE" localSheetId="4">#REF!</definedName>
    <definedName name="lINE" localSheetId="7">#REF!</definedName>
    <definedName name="lINE">#REF!</definedName>
    <definedName name="Line1" localSheetId="3">#REF!</definedName>
    <definedName name="Line1" localSheetId="4">#REF!</definedName>
    <definedName name="Line1" localSheetId="7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3">#REF!</definedName>
    <definedName name="LKL" localSheetId="4">#REF!</definedName>
    <definedName name="LKL" localSheetId="7">#REF!</definedName>
    <definedName name="LKL">#REF!</definedName>
    <definedName name="LKLK" localSheetId="3">#REF!</definedName>
    <definedName name="LKLK" localSheetId="4">#REF!</definedName>
    <definedName name="LKLK" localSheetId="7">#REF!</definedName>
    <definedName name="LKLK">#REF!</definedName>
    <definedName name="lkuy">#N/A</definedName>
    <definedName name="LL" localSheetId="3">#REF!</definedName>
    <definedName name="LL" localSheetId="4">#REF!</definedName>
    <definedName name="LL" localSheetId="7">#REF!</definedName>
    <definedName name="LL">#REF!</definedName>
    <definedName name="llellee">#N/A</definedName>
    <definedName name="LLHJ">#N/A</definedName>
    <definedName name="lli" localSheetId="3">#REF!</definedName>
    <definedName name="lli" localSheetId="4">#REF!</definedName>
    <definedName name="lli" localSheetId="7">#REF!</definedName>
    <definedName name="lli">#REF!</definedName>
    <definedName name="lljk">#N/A</definedName>
    <definedName name="LLK">#N/A</definedName>
    <definedName name="LLKYUK">#N/A</definedName>
    <definedName name="lll" localSheetId="3">#REF!</definedName>
    <definedName name="lll" localSheetId="4">#REF!</definedName>
    <definedName name="lll" localSheetId="7">#REF!</definedName>
    <definedName name="lll">#REF!</definedName>
    <definedName name="LLLL" localSheetId="3">#REF!</definedName>
    <definedName name="LLLL" localSheetId="4">#REF!</definedName>
    <definedName name="LLLL" localSheetId="7">#REF!</definedName>
    <definedName name="LLLL">#REF!</definedName>
    <definedName name="LLLLL" localSheetId="3">#REF!</definedName>
    <definedName name="LLLLL" localSheetId="4">#REF!</definedName>
    <definedName name="LLLLL" localSheetId="7">#REF!</definedName>
    <definedName name="LLLLL">#REF!</definedName>
    <definedName name="LLLLLL" localSheetId="3">#REF!</definedName>
    <definedName name="LLLLLL" localSheetId="4">#REF!</definedName>
    <definedName name="LLLLLL" localSheetId="7">#REF!</definedName>
    <definedName name="LLLLLL">#REF!</definedName>
    <definedName name="LLLLLLL" localSheetId="3">#REF!</definedName>
    <definedName name="LLLLLLL" localSheetId="4">#REF!</definedName>
    <definedName name="LLLLLLL" localSheetId="7">#REF!</definedName>
    <definedName name="LLLLLLL">#REF!</definedName>
    <definedName name="lllllllll" localSheetId="3">'[41]ลูกหนี้(เก่า)'!#REF!</definedName>
    <definedName name="lllllllll" localSheetId="4">'[41]ลูกหนี้(เก่า)'!#REF!</definedName>
    <definedName name="lllllllll" localSheetId="7">'[41]ลูกหนี้(เก่า)'!#REF!</definedName>
    <definedName name="lllllllll">'[41]ลูกหนี้(เก่า)'!#REF!</definedName>
    <definedName name="lloo">#N/A</definedName>
    <definedName name="lloooooooo" localSheetId="3">#REF!</definedName>
    <definedName name="lloooooooo" localSheetId="4">#REF!</definedName>
    <definedName name="lloooooooo" localSheetId="7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3">#REF!</definedName>
    <definedName name="lol" localSheetId="4">#REF!</definedName>
    <definedName name="lol" localSheetId="7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3">#REF!</definedName>
    <definedName name="lp" localSheetId="4">#REF!</definedName>
    <definedName name="lp" localSheetId="7">#REF!</definedName>
    <definedName name="lp">#REF!</definedName>
    <definedName name="lp0i">#N/A</definedName>
    <definedName name="lpl" localSheetId="3">#REF!</definedName>
    <definedName name="lpl" localSheetId="4">#REF!</definedName>
    <definedName name="lpl" localSheetId="7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3">#REF!</definedName>
    <definedName name="LWSALES" localSheetId="4">#REF!</definedName>
    <definedName name="LWSALES" localSheetId="7">#REF!</definedName>
    <definedName name="LWSALES">#REF!</definedName>
    <definedName name="LYBin" localSheetId="3">#REF!</definedName>
    <definedName name="LYBin" localSheetId="4">#REF!</definedName>
    <definedName name="LYBin" localSheetId="7">#REF!</definedName>
    <definedName name="LYBin">#REF!</definedName>
    <definedName name="LYG">#N/A</definedName>
    <definedName name="LYHolds" localSheetId="3">#REF!</definedName>
    <definedName name="LYHolds" localSheetId="4">#REF!</definedName>
    <definedName name="LYHolds" localSheetId="7">#REF!</definedName>
    <definedName name="LYHolds">#REF!</definedName>
    <definedName name="LYNet" localSheetId="3">#REF!</definedName>
    <definedName name="LYNet" localSheetId="4">#REF!</definedName>
    <definedName name="LYNet" localSheetId="7">#REF!</definedName>
    <definedName name="LYNet">#REF!</definedName>
    <definedName name="LYoos" localSheetId="3">#REF!</definedName>
    <definedName name="LYoos" localSheetId="4">#REF!</definedName>
    <definedName name="LYoos" localSheetId="7">#REF!</definedName>
    <definedName name="LYoos">#REF!</definedName>
    <definedName name="LYReselects" localSheetId="3">#REF!</definedName>
    <definedName name="LYReselects" localSheetId="4">#REF!</definedName>
    <definedName name="LYReselects" localSheetId="7">#REF!</definedName>
    <definedName name="LYReselects">#REF!</definedName>
    <definedName name="LYReturns" localSheetId="3">#REF!</definedName>
    <definedName name="LYReturns" localSheetId="4">#REF!</definedName>
    <definedName name="LYReturns" localSheetId="7">#REF!</definedName>
    <definedName name="LYReturns">#REF!</definedName>
    <definedName name="LYSales" localSheetId="3">#REF!</definedName>
    <definedName name="LYSales" localSheetId="4">#REF!</definedName>
    <definedName name="LYSales" localSheetId="7">#REF!</definedName>
    <definedName name="LYSales">#REF!</definedName>
    <definedName name="LYTotal" localSheetId="3">#REF!</definedName>
    <definedName name="LYTotal" localSheetId="4">#REF!</definedName>
    <definedName name="LYTotal" localSheetId="7">#REF!</definedName>
    <definedName name="LYTotal">#REF!</definedName>
    <definedName name="lyu">#N/A</definedName>
    <definedName name="m">#N/A</definedName>
    <definedName name="MARGINPLAN" localSheetId="3">#REF!</definedName>
    <definedName name="MARGINPLAN" localSheetId="4">#REF!</definedName>
    <definedName name="MARGINPLAN" localSheetId="7">#REF!</definedName>
    <definedName name="MARGINPLAN">#REF!</definedName>
    <definedName name="MARGINPROJ" localSheetId="3">#REF!</definedName>
    <definedName name="MARGINPROJ" localSheetId="4">#REF!</definedName>
    <definedName name="MARGINPROJ" localSheetId="7">#REF!</definedName>
    <definedName name="MARGINPROJ">#REF!</definedName>
    <definedName name="mat">'[30]10-1 Media:10-cut'!$A$1:$IV$5</definedName>
    <definedName name="mb" localSheetId="3">#REF!</definedName>
    <definedName name="mb" localSheetId="4">#REF!</definedName>
    <definedName name="mb" localSheetId="7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8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3">#REF!</definedName>
    <definedName name="mon" localSheetId="4">#REF!</definedName>
    <definedName name="mon" localSheetId="7">#REF!</definedName>
    <definedName name="mon">#REF!</definedName>
    <definedName name="Monetary_Precision" localSheetId="3">#REF!</definedName>
    <definedName name="Monetary_Precision" localSheetId="4">#REF!</definedName>
    <definedName name="Monetary_Precision" localSheetId="7">#REF!</definedName>
    <definedName name="Monetary_Precision">#REF!</definedName>
    <definedName name="months" localSheetId="3">#REF!</definedName>
    <definedName name="months" localSheetId="4">#REF!</definedName>
    <definedName name="months" localSheetId="7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8">STOP:STOPE</definedName>
    <definedName name="n" localSheetId="3">STOP:STOPE</definedName>
    <definedName name="n" localSheetId="5">STOP:STOPE</definedName>
    <definedName name="n" localSheetId="4">STOP:STOPE</definedName>
    <definedName name="n" localSheetId="6">STOP:STOPE</definedName>
    <definedName name="n" localSheetId="7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8">#REF!</definedName>
    <definedName name="NEW" localSheetId="3">#REF!</definedName>
    <definedName name="NEW" localSheetId="5">#REF!</definedName>
    <definedName name="NEW" localSheetId="4">#REF!</definedName>
    <definedName name="NEW" localSheetId="7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8" hidden="1">{"'Eng (page2)'!$A$1:$D$52"}</definedName>
    <definedName name="nn" localSheetId="5" hidden="1">{"'Eng (page2)'!$A$1:$D$52"}</definedName>
    <definedName name="nn" localSheetId="4" hidden="1">{"'Eng (page2)'!$A$1:$D$52"}</definedName>
    <definedName name="nn" localSheetId="6" hidden="1">{"'Eng (page2)'!$A$1:$D$52"}</definedName>
    <definedName name="nn" localSheetId="7" hidden="1">{"'Eng (page2)'!$A$1:$D$52"}</definedName>
    <definedName name="nn" hidden="1">{"'Eng (page2)'!$A$1:$D$52"}</definedName>
    <definedName name="NNFNFNF">#N/A</definedName>
    <definedName name="noo" localSheetId="3">#REF!</definedName>
    <definedName name="noo" localSheetId="4">#REF!</definedName>
    <definedName name="noo" localSheetId="7">#REF!</definedName>
    <definedName name="noo">#REF!</definedName>
    <definedName name="NOV2003_A" localSheetId="3">#REF!</definedName>
    <definedName name="NOV2003_A" localSheetId="4">#REF!</definedName>
    <definedName name="NOV2003_A" localSheetId="7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3">#REF!</definedName>
    <definedName name="nuch" localSheetId="4">#REF!</definedName>
    <definedName name="nuch" localSheetId="7">#REF!</definedName>
    <definedName name="nuch">#REF!</definedName>
    <definedName name="nugj">#N/A</definedName>
    <definedName name="NUM_DOCS" localSheetId="3">#REF!</definedName>
    <definedName name="NUM_DOCS" localSheetId="4">#REF!</definedName>
    <definedName name="NUM_DOCS" localSheetId="7">#REF!</definedName>
    <definedName name="NUM_DOCS">#REF!</definedName>
    <definedName name="nut" localSheetId="8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8">[43]PL!#REF!</definedName>
    <definedName name="O" localSheetId="3">[43]PL!#REF!</definedName>
    <definedName name="O" localSheetId="5">[43]PL!#REF!</definedName>
    <definedName name="O" localSheetId="4">[43]PL!#REF!</definedName>
    <definedName name="O" localSheetId="7">[43]PL!#REF!</definedName>
    <definedName name="O">[43]PL!#REF!</definedName>
    <definedName name="O8OU" localSheetId="3">#REF!</definedName>
    <definedName name="O8OU" localSheetId="4">#REF!</definedName>
    <definedName name="O8OU" localSheetId="7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3">#REF!</definedName>
    <definedName name="okij" localSheetId="4">#REF!</definedName>
    <definedName name="okij" localSheetId="7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3">#REF!</definedName>
    <definedName name="oooo" localSheetId="4">#REF!</definedName>
    <definedName name="oooo" localSheetId="7">#REF!</definedName>
    <definedName name="oooo">#REF!</definedName>
    <definedName name="ooooo">[25]EASCA!$U$2:$U$474</definedName>
    <definedName name="OOOOOO" localSheetId="3">#REF!</definedName>
    <definedName name="OOOOOO" localSheetId="4">#REF!</definedName>
    <definedName name="OOOOOO" localSheetId="7">#REF!</definedName>
    <definedName name="OOOOOO">#REF!</definedName>
    <definedName name="OP">#N/A</definedName>
    <definedName name="opooo">#N/A</definedName>
    <definedName name="opopoo">#N/A</definedName>
    <definedName name="osidhfo" localSheetId="3">#REF!</definedName>
    <definedName name="osidhfo" localSheetId="4">#REF!</definedName>
    <definedName name="osidhfo" localSheetId="7">#REF!</definedName>
    <definedName name="osidhfo">#REF!</definedName>
    <definedName name="OTHER" localSheetId="3">#REF!</definedName>
    <definedName name="OTHER" localSheetId="4">#REF!</definedName>
    <definedName name="OTHER" localSheetId="7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3">#REF!</definedName>
    <definedName name="OUTPUT" localSheetId="4">#REF!</definedName>
    <definedName name="OUTPUT" localSheetId="7">#REF!</definedName>
    <definedName name="OUTPUT">#REF!</definedName>
    <definedName name="owifea">#N/A</definedName>
    <definedName name="Owner" localSheetId="3">'[22]DropDown List'!#REF!</definedName>
    <definedName name="Owner" localSheetId="4">'[22]DropDown List'!#REF!</definedName>
    <definedName name="Owner" localSheetId="7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3">#REF!</definedName>
    <definedName name="page_8" localSheetId="4">#REF!</definedName>
    <definedName name="page_8" localSheetId="7">#REF!</definedName>
    <definedName name="page_8">#REF!</definedName>
    <definedName name="page1" localSheetId="3">#REF!</definedName>
    <definedName name="page1" localSheetId="4">#REF!</definedName>
    <definedName name="page1" localSheetId="7">#REF!</definedName>
    <definedName name="page1">#REF!</definedName>
    <definedName name="page2" localSheetId="3">#REF!</definedName>
    <definedName name="page2" localSheetId="4">#REF!</definedName>
    <definedName name="page2" localSheetId="7">#REF!</definedName>
    <definedName name="page2">#REF!</definedName>
    <definedName name="page3" localSheetId="3">#REF!</definedName>
    <definedName name="page3" localSheetId="4">#REF!</definedName>
    <definedName name="page3" localSheetId="7">#REF!</definedName>
    <definedName name="page3">#REF!</definedName>
    <definedName name="page4" localSheetId="3">#REF!</definedName>
    <definedName name="page4" localSheetId="4">#REF!</definedName>
    <definedName name="page4" localSheetId="7">#REF!</definedName>
    <definedName name="page4">#REF!</definedName>
    <definedName name="page5" localSheetId="3">#REF!</definedName>
    <definedName name="page5" localSheetId="4">#REF!</definedName>
    <definedName name="page5" localSheetId="7">#REF!</definedName>
    <definedName name="page5">#REF!</definedName>
    <definedName name="page6" localSheetId="3">#REF!</definedName>
    <definedName name="page6" localSheetId="4">#REF!</definedName>
    <definedName name="page6" localSheetId="7">#REF!</definedName>
    <definedName name="page6">#REF!</definedName>
    <definedName name="page7" localSheetId="3">#REF!</definedName>
    <definedName name="page7" localSheetId="4">#REF!</definedName>
    <definedName name="page7" localSheetId="7">#REF!</definedName>
    <definedName name="page7">#REF!</definedName>
    <definedName name="pang" localSheetId="3">#REF!</definedName>
    <definedName name="pang" localSheetId="4">#REF!</definedName>
    <definedName name="pang" localSheetId="7">#REF!</definedName>
    <definedName name="pang">#REF!</definedName>
    <definedName name="PARTNERS_INITIALS" localSheetId="3">#REF!</definedName>
    <definedName name="PARTNERS_INITIALS" localSheetId="4">#REF!</definedName>
    <definedName name="PARTNERS_INITIALS" localSheetId="7">#REF!</definedName>
    <definedName name="PARTNERS_INITIALS">#REF!</definedName>
    <definedName name="PERIOD_END" localSheetId="3">#REF!</definedName>
    <definedName name="PERIOD_END" localSheetId="4">#REF!</definedName>
    <definedName name="PERIOD_END" localSheetId="7">#REF!</definedName>
    <definedName name="PERIOD_END">#REF!</definedName>
    <definedName name="PeriodsInYear" localSheetId="3">#REF!</definedName>
    <definedName name="PeriodsInYear" localSheetId="4">#REF!</definedName>
    <definedName name="PeriodsInYear" localSheetId="7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3">#REF!</definedName>
    <definedName name="PL" localSheetId="4">#REF!</definedName>
    <definedName name="PL" localSheetId="7">#REF!</definedName>
    <definedName name="PL">#REF!</definedName>
    <definedName name="PLA" localSheetId="3">#REF!</definedName>
    <definedName name="PLA" localSheetId="4">#REF!</definedName>
    <definedName name="PLA" localSheetId="7">#REF!</definedName>
    <definedName name="PLA">#REF!</definedName>
    <definedName name="ploo">#N/A</definedName>
    <definedName name="plpl">#N/A</definedName>
    <definedName name="plppll">#N/A</definedName>
    <definedName name="pop" localSheetId="3">#REF!</definedName>
    <definedName name="pop" localSheetId="4">#REF!</definedName>
    <definedName name="pop" localSheetId="7">#REF!</definedName>
    <definedName name="pop">#REF!</definedName>
    <definedName name="popo">[17]BS!$C$2:$C$575</definedName>
    <definedName name="popy" localSheetId="3">#REF!</definedName>
    <definedName name="popy" localSheetId="4">#REF!</definedName>
    <definedName name="popy" localSheetId="7">#REF!</definedName>
    <definedName name="popy">#REF!</definedName>
    <definedName name="pp" localSheetId="3">#REF!</definedName>
    <definedName name="pp" localSheetId="4">#REF!</definedName>
    <definedName name="pp" localSheetId="7">#REF!</definedName>
    <definedName name="pp">#REF!</definedName>
    <definedName name="PPACSBAHT" localSheetId="3">#REF!</definedName>
    <definedName name="PPACSBAHT" localSheetId="4">#REF!</definedName>
    <definedName name="PPACSBAHT" localSheetId="7">#REF!</definedName>
    <definedName name="PPACSBAHT">#REF!</definedName>
    <definedName name="PPACSEURO" localSheetId="3">#REF!</definedName>
    <definedName name="PPACSEURO" localSheetId="4">#REF!</definedName>
    <definedName name="PPACSEURO" localSheetId="7">#REF!</definedName>
    <definedName name="PPACSEURO">#REF!</definedName>
    <definedName name="PPACSUSD" localSheetId="3">#REF!</definedName>
    <definedName name="PPACSUSD" localSheetId="4">#REF!</definedName>
    <definedName name="PPACSUSD" localSheetId="7">#REF!</definedName>
    <definedName name="PPACSUSD">#REF!</definedName>
    <definedName name="PPACSYEN" localSheetId="3">#REF!</definedName>
    <definedName name="PPACSYEN" localSheetId="4">#REF!</definedName>
    <definedName name="PPACSYEN" localSheetId="7">#REF!</definedName>
    <definedName name="PPACSYEN">#REF!</definedName>
    <definedName name="PPAUTOBAHT" localSheetId="3">#REF!</definedName>
    <definedName name="PPAUTOBAHT" localSheetId="4">#REF!</definedName>
    <definedName name="PPAUTOBAHT" localSheetId="7">#REF!</definedName>
    <definedName name="PPAUTOBAHT">#REF!</definedName>
    <definedName name="PPAUTOEURO" localSheetId="3">#REF!</definedName>
    <definedName name="PPAUTOEURO" localSheetId="4">#REF!</definedName>
    <definedName name="PPAUTOEURO" localSheetId="7">#REF!</definedName>
    <definedName name="PPAUTOEURO">#REF!</definedName>
    <definedName name="PPAUTOUSD" localSheetId="3">#REF!</definedName>
    <definedName name="PPAUTOUSD" localSheetId="4">#REF!</definedName>
    <definedName name="PPAUTOUSD" localSheetId="7">#REF!</definedName>
    <definedName name="PPAUTOUSD">#REF!</definedName>
    <definedName name="PPAUTOYEN" localSheetId="3">#REF!</definedName>
    <definedName name="PPAUTOYEN" localSheetId="4">#REF!</definedName>
    <definedName name="PPAUTOYEN" localSheetId="7">#REF!</definedName>
    <definedName name="PPAUTOYEN">#REF!</definedName>
    <definedName name="PPCONST" localSheetId="3">#REF!</definedName>
    <definedName name="PPCONST" localSheetId="4">#REF!</definedName>
    <definedName name="PPCONST" localSheetId="7">#REF!</definedName>
    <definedName name="PPCONST">#REF!</definedName>
    <definedName name="PPCV" localSheetId="3">#REF!</definedName>
    <definedName name="PPCV" localSheetId="4">#REF!</definedName>
    <definedName name="PPCV" localSheetId="7">#REF!</definedName>
    <definedName name="PPCV">#REF!</definedName>
    <definedName name="PPCVBAHT" localSheetId="3">#REF!</definedName>
    <definedName name="PPCVBAHT" localSheetId="4">#REF!</definedName>
    <definedName name="PPCVBAHT" localSheetId="7">#REF!</definedName>
    <definedName name="PPCVBAHT">#REF!</definedName>
    <definedName name="PPCVEURO" localSheetId="3">#REF!</definedName>
    <definedName name="PPCVEURO" localSheetId="4">#REF!</definedName>
    <definedName name="PPCVEURO" localSheetId="7">#REF!</definedName>
    <definedName name="PPCVEURO">#REF!</definedName>
    <definedName name="PPCVUSD" localSheetId="3">#REF!</definedName>
    <definedName name="PPCVUSD" localSheetId="4">#REF!</definedName>
    <definedName name="PPCVUSD" localSheetId="7">#REF!</definedName>
    <definedName name="PPCVUSD">#REF!</definedName>
    <definedName name="PPCVYEN" localSheetId="3">#REF!</definedName>
    <definedName name="PPCVYEN" localSheetId="4">#REF!</definedName>
    <definedName name="PPCVYEN" localSheetId="7">#REF!</definedName>
    <definedName name="PPCVYEN">#REF!</definedName>
    <definedName name="PPELBAHT" localSheetId="3">#REF!</definedName>
    <definedName name="PPELBAHT" localSheetId="4">#REF!</definedName>
    <definedName name="PPELBAHT" localSheetId="7">#REF!</definedName>
    <definedName name="PPELBAHT">#REF!</definedName>
    <definedName name="PPELEURO" localSheetId="3">#REF!</definedName>
    <definedName name="PPELEURO" localSheetId="4">#REF!</definedName>
    <definedName name="PPELEURO" localSheetId="7">#REF!</definedName>
    <definedName name="PPELEURO">#REF!</definedName>
    <definedName name="PPELUSD" localSheetId="3">#REF!</definedName>
    <definedName name="PPELUSD" localSheetId="4">#REF!</definedName>
    <definedName name="PPELUSD" localSheetId="7">#REF!</definedName>
    <definedName name="PPELUSD">#REF!</definedName>
    <definedName name="PPELYEN" localSheetId="3">#REF!</definedName>
    <definedName name="PPELYEN" localSheetId="4">#REF!</definedName>
    <definedName name="PPELYEN" localSheetId="7">#REF!</definedName>
    <definedName name="PPELYEN">#REF!</definedName>
    <definedName name="PPFFBAHT" localSheetId="3">#REF!</definedName>
    <definedName name="PPFFBAHT" localSheetId="4">#REF!</definedName>
    <definedName name="PPFFBAHT" localSheetId="7">#REF!</definedName>
    <definedName name="PPFFBAHT">#REF!</definedName>
    <definedName name="PPFFEURO" localSheetId="3">#REF!</definedName>
    <definedName name="PPFFEURO" localSheetId="4">#REF!</definedName>
    <definedName name="PPFFEURO" localSheetId="7">#REF!</definedName>
    <definedName name="PPFFEURO">#REF!</definedName>
    <definedName name="PPFFUSD" localSheetId="3">#REF!</definedName>
    <definedName name="PPFFUSD" localSheetId="4">#REF!</definedName>
    <definedName name="PPFFUSD" localSheetId="7">#REF!</definedName>
    <definedName name="PPFFUSD">#REF!</definedName>
    <definedName name="PPFFYEN" localSheetId="3">#REF!</definedName>
    <definedName name="PPFFYEN" localSheetId="4">#REF!</definedName>
    <definedName name="PPFFYEN" localSheetId="7">#REF!</definedName>
    <definedName name="PPFFYEN">#REF!</definedName>
    <definedName name="PPINTRA" localSheetId="3">#REF!</definedName>
    <definedName name="PPINTRA" localSheetId="4">#REF!</definedName>
    <definedName name="PPINTRA" localSheetId="7">#REF!</definedName>
    <definedName name="PPINTRA">#REF!</definedName>
    <definedName name="PPMVACBAHT" localSheetId="3">#REF!</definedName>
    <definedName name="PPMVACBAHT" localSheetId="4">#REF!</definedName>
    <definedName name="PPMVACBAHT" localSheetId="7">#REF!</definedName>
    <definedName name="PPMVACBAHT">#REF!</definedName>
    <definedName name="PPMVACEURO" localSheetId="3">#REF!</definedName>
    <definedName name="PPMVACEURO" localSheetId="4">#REF!</definedName>
    <definedName name="PPMVACEURO" localSheetId="7">#REF!</definedName>
    <definedName name="PPMVACEURO">#REF!</definedName>
    <definedName name="PPMVACUSD" localSheetId="3">#REF!</definedName>
    <definedName name="PPMVACUSD" localSheetId="4">#REF!</definedName>
    <definedName name="PPMVACUSD" localSheetId="7">#REF!</definedName>
    <definedName name="PPMVACUSD">#REF!</definedName>
    <definedName name="PPMVACYEN" localSheetId="3">#REF!</definedName>
    <definedName name="PPMVACYEN" localSheetId="4">#REF!</definedName>
    <definedName name="PPMVACYEN" localSheetId="7">#REF!</definedName>
    <definedName name="PPMVACYEN">#REF!</definedName>
    <definedName name="PPOTBAHT" localSheetId="3">#REF!</definedName>
    <definedName name="PPOTBAHT" localSheetId="4">#REF!</definedName>
    <definedName name="PPOTBAHT" localSheetId="7">#REF!</definedName>
    <definedName name="PPOTBAHT">#REF!</definedName>
    <definedName name="PPOTEURO" localSheetId="3">#REF!</definedName>
    <definedName name="PPOTEURO" localSheetId="4">#REF!</definedName>
    <definedName name="PPOTEURO" localSheetId="7">#REF!</definedName>
    <definedName name="PPOTEURO">#REF!</definedName>
    <definedName name="PPOTUSD" localSheetId="3">#REF!</definedName>
    <definedName name="PPOTUSD" localSheetId="4">#REF!</definedName>
    <definedName name="PPOTUSD" localSheetId="7">#REF!</definedName>
    <definedName name="PPOTUSD">#REF!</definedName>
    <definedName name="PPOTYEN" localSheetId="3">#REF!</definedName>
    <definedName name="PPOTYEN" localSheetId="4">#REF!</definedName>
    <definedName name="PPOTYEN" localSheetId="7">#REF!</definedName>
    <definedName name="PPOTYEN">#REF!</definedName>
    <definedName name="ppp" localSheetId="3">#REF!</definedName>
    <definedName name="ppp" localSheetId="4">#REF!</definedName>
    <definedName name="ppp" localSheetId="7">#REF!</definedName>
    <definedName name="ppp">#REF!</definedName>
    <definedName name="PPPLBAHT" localSheetId="3">#REF!</definedName>
    <definedName name="PPPLBAHT" localSheetId="4">#REF!</definedName>
    <definedName name="PPPLBAHT" localSheetId="7">#REF!</definedName>
    <definedName name="PPPLBAHT">#REF!</definedName>
    <definedName name="PPPLEURO" localSheetId="3">#REF!</definedName>
    <definedName name="PPPLEURO" localSheetId="4">#REF!</definedName>
    <definedName name="PPPLEURO" localSheetId="7">#REF!</definedName>
    <definedName name="PPPLEURO">#REF!</definedName>
    <definedName name="PPPLUSD" localSheetId="3">#REF!</definedName>
    <definedName name="PPPLUSD" localSheetId="4">#REF!</definedName>
    <definedName name="PPPLUSD" localSheetId="7">#REF!</definedName>
    <definedName name="PPPLUSD">#REF!</definedName>
    <definedName name="PPPLYEN" localSheetId="3">#REF!</definedName>
    <definedName name="PPPLYEN" localSheetId="4">#REF!</definedName>
    <definedName name="PPPLYEN" localSheetId="7">#REF!</definedName>
    <definedName name="PPPLYEN">#REF!</definedName>
    <definedName name="PPPPBAHT" localSheetId="3">#REF!</definedName>
    <definedName name="PPPPBAHT" localSheetId="4">#REF!</definedName>
    <definedName name="PPPPBAHT" localSheetId="7">#REF!</definedName>
    <definedName name="PPPPBAHT">#REF!</definedName>
    <definedName name="PPPPEURO" localSheetId="3">#REF!</definedName>
    <definedName name="PPPPEURO" localSheetId="4">#REF!</definedName>
    <definedName name="PPPPEURO" localSheetId="7">#REF!</definedName>
    <definedName name="PPPPEURO">#REF!</definedName>
    <definedName name="pppppp" localSheetId="3">#REF!</definedName>
    <definedName name="pppppp" localSheetId="4">#REF!</definedName>
    <definedName name="pppppp" localSheetId="7">#REF!</definedName>
    <definedName name="pppppp">#REF!</definedName>
    <definedName name="ppppppppppppp" localSheetId="3">'[41]ลูกหนี้(เก่า)'!#REF!</definedName>
    <definedName name="ppppppppppppp" localSheetId="4">'[41]ลูกหนี้(เก่า)'!#REF!</definedName>
    <definedName name="ppppppppppppp" localSheetId="7">'[41]ลูกหนี้(เก่า)'!#REF!</definedName>
    <definedName name="ppppppppppppp">'[41]ลูกหนี้(เก่า)'!#REF!</definedName>
    <definedName name="PPPPUSD" localSheetId="3">#REF!</definedName>
    <definedName name="PPPPUSD" localSheetId="4">#REF!</definedName>
    <definedName name="PPPPUSD" localSheetId="7">#REF!</definedName>
    <definedName name="PPPPUSD">#REF!</definedName>
    <definedName name="PPPPYEN" localSheetId="3">#REF!</definedName>
    <definedName name="PPPPYEN" localSheetId="4">#REF!</definedName>
    <definedName name="PPPPYEN" localSheetId="7">#REF!</definedName>
    <definedName name="PPPPYEN">#REF!</definedName>
    <definedName name="PPPUMPBAHT" localSheetId="3">#REF!</definedName>
    <definedName name="PPPUMPBAHT" localSheetId="4">#REF!</definedName>
    <definedName name="PPPUMPBAHT" localSheetId="7">#REF!</definedName>
    <definedName name="PPPUMPBAHT">#REF!</definedName>
    <definedName name="PPPUMPEURO" localSheetId="3">#REF!</definedName>
    <definedName name="PPPUMPEURO" localSheetId="4">#REF!</definedName>
    <definedName name="PPPUMPEURO" localSheetId="7">#REF!</definedName>
    <definedName name="PPPUMPEURO">#REF!</definedName>
    <definedName name="PPPUMPUSD" localSheetId="3">#REF!</definedName>
    <definedName name="PPPUMPUSD" localSheetId="4">#REF!</definedName>
    <definedName name="PPPUMPUSD" localSheetId="7">#REF!</definedName>
    <definedName name="PPPUMPUSD">#REF!</definedName>
    <definedName name="PPPUMPYEN" localSheetId="3">#REF!</definedName>
    <definedName name="PPPUMPYEN" localSheetId="4">#REF!</definedName>
    <definedName name="PPPUMPYEN" localSheetId="7">#REF!</definedName>
    <definedName name="PPPUMPYEN">#REF!</definedName>
    <definedName name="PPSIBAHT" localSheetId="3">#REF!</definedName>
    <definedName name="PPSIBAHT" localSheetId="4">#REF!</definedName>
    <definedName name="PPSIBAHT" localSheetId="7">#REF!</definedName>
    <definedName name="PPSIBAHT">#REF!</definedName>
    <definedName name="PPSICONST" localSheetId="3">#REF!</definedName>
    <definedName name="PPSICONST" localSheetId="4">#REF!</definedName>
    <definedName name="PPSICONST" localSheetId="7">#REF!</definedName>
    <definedName name="PPSICONST">#REF!</definedName>
    <definedName name="PPSIEURO" localSheetId="3">#REF!</definedName>
    <definedName name="PPSIEURO" localSheetId="4">#REF!</definedName>
    <definedName name="PPSIEURO" localSheetId="7">#REF!</definedName>
    <definedName name="PPSIEURO">#REF!</definedName>
    <definedName name="PPSIINTRA" localSheetId="3">#REF!</definedName>
    <definedName name="PPSIINTRA" localSheetId="4">#REF!</definedName>
    <definedName name="PPSIINTRA" localSheetId="7">#REF!</definedName>
    <definedName name="PPSIINTRA">#REF!</definedName>
    <definedName name="PPSIUSD" localSheetId="3">#REF!</definedName>
    <definedName name="PPSIUSD" localSheetId="4">#REF!</definedName>
    <definedName name="PPSIUSD" localSheetId="7">#REF!</definedName>
    <definedName name="PPSIUSD">#REF!</definedName>
    <definedName name="PPSIYEN" localSheetId="3">#REF!</definedName>
    <definedName name="PPSIYEN" localSheetId="4">#REF!</definedName>
    <definedName name="PPSIYEN" localSheetId="7">#REF!</definedName>
    <definedName name="PPSIYEN">#REF!</definedName>
    <definedName name="PPTANKBAHT" localSheetId="3">#REF!</definedName>
    <definedName name="PPTANKBAHT" localSheetId="4">#REF!</definedName>
    <definedName name="PPTANKBAHT" localSheetId="7">#REF!</definedName>
    <definedName name="PPTANKBAHT">#REF!</definedName>
    <definedName name="PPTANKEURO" localSheetId="3">#REF!</definedName>
    <definedName name="PPTANKEURO" localSheetId="4">#REF!</definedName>
    <definedName name="PPTANKEURO" localSheetId="7">#REF!</definedName>
    <definedName name="PPTANKEURO">#REF!</definedName>
    <definedName name="PPTANKUSD" localSheetId="3">#REF!</definedName>
    <definedName name="PPTANKUSD" localSheetId="4">#REF!</definedName>
    <definedName name="PPTANKUSD" localSheetId="7">#REF!</definedName>
    <definedName name="PPTANKUSD">#REF!</definedName>
    <definedName name="PPTANKYEN" localSheetId="3">#REF!</definedName>
    <definedName name="PPTANKYEN" localSheetId="4">#REF!</definedName>
    <definedName name="PPTANKYEN" localSheetId="7">#REF!</definedName>
    <definedName name="PPTANKYEN">#REF!</definedName>
    <definedName name="PPUTBAHT" localSheetId="3">#REF!</definedName>
    <definedName name="PPUTBAHT" localSheetId="4">#REF!</definedName>
    <definedName name="PPUTBAHT" localSheetId="7">#REF!</definedName>
    <definedName name="PPUTBAHT">#REF!</definedName>
    <definedName name="PPUTEURO" localSheetId="3">#REF!</definedName>
    <definedName name="PPUTEURO" localSheetId="4">#REF!</definedName>
    <definedName name="PPUTEURO" localSheetId="7">#REF!</definedName>
    <definedName name="PPUTEURO">#REF!</definedName>
    <definedName name="PPUTUSD" localSheetId="3">#REF!</definedName>
    <definedName name="PPUTUSD" localSheetId="4">#REF!</definedName>
    <definedName name="PPUTUSD" localSheetId="7">#REF!</definedName>
    <definedName name="PPUTUSD">#REF!</definedName>
    <definedName name="PPUTYEN" localSheetId="3">#REF!</definedName>
    <definedName name="PPUTYEN" localSheetId="4">#REF!</definedName>
    <definedName name="PPUTYEN" localSheetId="7">#REF!</definedName>
    <definedName name="PPUTYEN">#REF!</definedName>
    <definedName name="pr_113" localSheetId="3">#REF!</definedName>
    <definedName name="pr_113" localSheetId="4">#REF!</definedName>
    <definedName name="pr_113" localSheetId="7">#REF!</definedName>
    <definedName name="pr_113">#REF!</definedName>
    <definedName name="pr_145" localSheetId="3">#REF!</definedName>
    <definedName name="pr_145" localSheetId="4">#REF!</definedName>
    <definedName name="pr_145" localSheetId="7">#REF!</definedName>
    <definedName name="pr_145">#REF!</definedName>
    <definedName name="pr_AT" localSheetId="3">#REF!</definedName>
    <definedName name="pr_AT" localSheetId="4">#REF!</definedName>
    <definedName name="pr_AT" localSheetId="7">#REF!</definedName>
    <definedName name="pr_AT">#REF!</definedName>
    <definedName name="pr_CZ" localSheetId="3">#REF!</definedName>
    <definedName name="pr_CZ" localSheetId="4">#REF!</definedName>
    <definedName name="pr_CZ" localSheetId="7">#REF!</definedName>
    <definedName name="pr_CZ">#REF!</definedName>
    <definedName name="pr_ES" localSheetId="3">#REF!</definedName>
    <definedName name="pr_ES" localSheetId="4">#REF!</definedName>
    <definedName name="pr_ES" localSheetId="7">#REF!</definedName>
    <definedName name="pr_ES">#REF!</definedName>
    <definedName name="pr_ES1" localSheetId="3">#REF!</definedName>
    <definedName name="pr_ES1" localSheetId="4">#REF!</definedName>
    <definedName name="pr_ES1" localSheetId="7">#REF!</definedName>
    <definedName name="pr_ES1">#REF!</definedName>
    <definedName name="pr_HU" localSheetId="3">#REF!</definedName>
    <definedName name="pr_HU" localSheetId="4">#REF!</definedName>
    <definedName name="pr_HU" localSheetId="7">#REF!</definedName>
    <definedName name="pr_HU">#REF!</definedName>
    <definedName name="pr_IE" localSheetId="3">#REF!</definedName>
    <definedName name="pr_IE" localSheetId="4">#REF!</definedName>
    <definedName name="pr_IE" localSheetId="7">#REF!</definedName>
    <definedName name="pr_IE">#REF!</definedName>
    <definedName name="pr_PL" localSheetId="3">#REF!</definedName>
    <definedName name="pr_PL" localSheetId="4">#REF!</definedName>
    <definedName name="pr_PL" localSheetId="7">#REF!</definedName>
    <definedName name="pr_PL">#REF!</definedName>
    <definedName name="pr_total" localSheetId="3">#REF!</definedName>
    <definedName name="pr_total" localSheetId="4">#REF!</definedName>
    <definedName name="pr_total" localSheetId="7">#REF!</definedName>
    <definedName name="pr_total">#REF!</definedName>
    <definedName name="PRDump" localSheetId="3">#REF!</definedName>
    <definedName name="PRDump" localSheetId="4">#REF!</definedName>
    <definedName name="PRDump" localSheetId="7">#REF!</definedName>
    <definedName name="PRDump">#REF!</definedName>
    <definedName name="Predict_Depre1" localSheetId="3">#REF!</definedName>
    <definedName name="Predict_Depre1" localSheetId="4">#REF!</definedName>
    <definedName name="Predict_Depre1" localSheetId="7">#REF!</definedName>
    <definedName name="Predict_Depre1">#REF!</definedName>
    <definedName name="_xlnm.Print_Area" localSheetId="0">'BS 3-4'!$A$1:$J$81</definedName>
    <definedName name="_xlnm.Print_Area" localSheetId="8">'CF Conso 13-15'!$A$1:$J$98</definedName>
    <definedName name="_xlnm.Print_Area" localSheetId="1">'PL 5-6'!$A$1:$J$61</definedName>
    <definedName name="_xlnm.Print_Area" localSheetId="3">'PL 7-8'!$A$1:$J$61</definedName>
    <definedName name="_xlnm.Print_Area" localSheetId="5">'SH Conso 10'!$A$1:$S$31</definedName>
    <definedName name="_xlnm.Print_Area" localSheetId="4">'SH Conso 9'!$A$1:$S$31</definedName>
    <definedName name="_xlnm.Print_Area" localSheetId="6">'SH Separate 11'!$A$1:$M$22</definedName>
    <definedName name="_xlnm.Print_Area" localSheetId="7">'SH Separate 12'!$A$1:$M$22</definedName>
    <definedName name="_xlnm.Print_Area">#REF!</definedName>
    <definedName name="Print_Area_MI" localSheetId="3">#REF!</definedName>
    <definedName name="Print_Area_MI" localSheetId="4">#REF!</definedName>
    <definedName name="Print_Area_MI" localSheetId="7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7">#REF!</definedName>
    <definedName name="Print_Titles_MI">#REF!</definedName>
    <definedName name="Prior" localSheetId="3">#REF!</definedName>
    <definedName name="Prior" localSheetId="4">#REF!</definedName>
    <definedName name="Prior" localSheetId="7">#REF!</definedName>
    <definedName name="Prior">#REF!</definedName>
    <definedName name="PROOF">#N/A</definedName>
    <definedName name="pu">#N/A</definedName>
    <definedName name="pui">#N/A</definedName>
    <definedName name="q" localSheetId="3">#REF!</definedName>
    <definedName name="q" localSheetId="4">#REF!</definedName>
    <definedName name="q" localSheetId="7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3">#REF!</definedName>
    <definedName name="QEQD" localSheetId="4">#REF!</definedName>
    <definedName name="QEQD" localSheetId="7">#REF!</definedName>
    <definedName name="QEQD">#REF!</definedName>
    <definedName name="QEQE">#N/A</definedName>
    <definedName name="qeqqeq">#N/A</definedName>
    <definedName name="QEWQE">#N/A</definedName>
    <definedName name="qq" localSheetId="8" hidden="1">{"'Eng (page2)'!$A$1:$D$52"}</definedName>
    <definedName name="qq" localSheetId="5" hidden="1">{"'Eng (page2)'!$A$1:$D$52"}</definedName>
    <definedName name="qq" localSheetId="4" hidden="1">{"'Eng (page2)'!$A$1:$D$52"}</definedName>
    <definedName name="qq" localSheetId="6" hidden="1">{"'Eng (page2)'!$A$1:$D$52"}</definedName>
    <definedName name="qq" localSheetId="7" hidden="1">{"'Eng (page2)'!$A$1:$D$52"}</definedName>
    <definedName name="qq" hidden="1">{"'Eng (page2)'!$A$1:$D$52"}</definedName>
    <definedName name="qqaq">#N/A</definedName>
    <definedName name="qqq" localSheetId="3">#REF!</definedName>
    <definedName name="qqq" localSheetId="4">#REF!</definedName>
    <definedName name="qqq" localSheetId="7">#REF!</definedName>
    <definedName name="qqq">#REF!</definedName>
    <definedName name="qqqq" localSheetId="3">#REF!</definedName>
    <definedName name="qqqq" localSheetId="4">#REF!</definedName>
    <definedName name="qqqq" localSheetId="7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3">#REF!</definedName>
    <definedName name="QUANTITIES" localSheetId="4">#REF!</definedName>
    <definedName name="QUANTITIES" localSheetId="7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3">#REF!</definedName>
    <definedName name="R_Factor" localSheetId="4">#REF!</definedName>
    <definedName name="R_Factor" localSheetId="7">#REF!</definedName>
    <definedName name="R_Factor">#REF!</definedName>
    <definedName name="RA">#N/A</definedName>
    <definedName name="rac" localSheetId="3">#REF!</definedName>
    <definedName name="rac" localSheetId="4">#REF!</definedName>
    <definedName name="rac" localSheetId="7">#REF!</definedName>
    <definedName name="rac">#REF!</definedName>
    <definedName name="RawAgencyPrice" localSheetId="3">#REF!</definedName>
    <definedName name="RawAgencyPrice" localSheetId="4">#REF!</definedName>
    <definedName name="RawAgencyPrice" localSheetId="7">#REF!</definedName>
    <definedName name="RawAgencyPrice">#REF!</definedName>
    <definedName name="RAWEFEF">#N/A</definedName>
    <definedName name="RBData" localSheetId="3">#REF!</definedName>
    <definedName name="RBData" localSheetId="4">#REF!</definedName>
    <definedName name="RBData" localSheetId="7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3">#REF!</definedName>
    <definedName name="rdrf" localSheetId="4">#REF!</definedName>
    <definedName name="rdrf" localSheetId="7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3">#REF!</definedName>
    <definedName name="re" localSheetId="4">#REF!</definedName>
    <definedName name="re" localSheetId="7">#REF!</definedName>
    <definedName name="re">#REF!</definedName>
    <definedName name="re34e">#N/A</definedName>
    <definedName name="re4w4e">#N/A</definedName>
    <definedName name="recipients" localSheetId="3">#REF!</definedName>
    <definedName name="recipients" localSheetId="4">#REF!</definedName>
    <definedName name="recipients" localSheetId="7">#REF!</definedName>
    <definedName name="recipients">#REF!</definedName>
    <definedName name="Recon" localSheetId="3">#REF!</definedName>
    <definedName name="Recon" localSheetId="4">#REF!</definedName>
    <definedName name="Recon" localSheetId="7">#REF!</definedName>
    <definedName name="Recon">#REF!</definedName>
    <definedName name="ree">#N/A</definedName>
    <definedName name="reef34">#N/A</definedName>
    <definedName name="reer" localSheetId="3">#REF!</definedName>
    <definedName name="reer" localSheetId="4">#REF!</definedName>
    <definedName name="reer" localSheetId="7">#REF!</definedName>
    <definedName name="reer">#REF!</definedName>
    <definedName name="Ref_11" localSheetId="3">#REF!</definedName>
    <definedName name="Ref_11" localSheetId="4">#REF!</definedName>
    <definedName name="Ref_11" localSheetId="7">#REF!</definedName>
    <definedName name="Ref_11">#REF!</definedName>
    <definedName name="Ref_12" localSheetId="3">#REF!</definedName>
    <definedName name="Ref_12" localSheetId="4">#REF!</definedName>
    <definedName name="Ref_12" localSheetId="7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3">#REF!</definedName>
    <definedName name="REGGR" localSheetId="4">#REF!</definedName>
    <definedName name="REGGR" localSheetId="7">#REF!</definedName>
    <definedName name="REGGR">#REF!</definedName>
    <definedName name="reggre" localSheetId="3">#REF!</definedName>
    <definedName name="reggre" localSheetId="4">#REF!</definedName>
    <definedName name="reggre" localSheetId="7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3">#REF!</definedName>
    <definedName name="regrr" localSheetId="4">#REF!</definedName>
    <definedName name="regrr" localSheetId="7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3">'[22]DropDown List'!#REF!</definedName>
    <definedName name="report4" localSheetId="4">'[22]DropDown List'!#REF!</definedName>
    <definedName name="report4" localSheetId="7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3">#REF!</definedName>
    <definedName name="RERGGR" localSheetId="4">#REF!</definedName>
    <definedName name="RERGGR" localSheetId="7">#REF!</definedName>
    <definedName name="RERGGR">#REF!</definedName>
    <definedName name="rertt">#N/A</definedName>
    <definedName name="Reselects" localSheetId="3">#REF!</definedName>
    <definedName name="Reselects" localSheetId="4">#REF!</definedName>
    <definedName name="Reselects" localSheetId="7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3">#REF!</definedName>
    <definedName name="Residual_difference" localSheetId="4">#REF!</definedName>
    <definedName name="Residual_difference" localSheetId="7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3">#REF!</definedName>
    <definedName name="ReturnReceipt" localSheetId="4">#REF!</definedName>
    <definedName name="ReturnReceipt" localSheetId="7">#REF!</definedName>
    <definedName name="ReturnReceipt">#REF!</definedName>
    <definedName name="REW">'[37]Account List'!$A$2:$B$928</definedName>
    <definedName name="REWASSD">#N/A</definedName>
    <definedName name="rewgr" localSheetId="3">#REF!</definedName>
    <definedName name="rewgr" localSheetId="4">#REF!</definedName>
    <definedName name="rewgr" localSheetId="7">#REF!</definedName>
    <definedName name="rewgr">#REF!</definedName>
    <definedName name="REWW" localSheetId="3">#REF!</definedName>
    <definedName name="REWW" localSheetId="4">#REF!</definedName>
    <definedName name="REWW" localSheetId="7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3">#REF!</definedName>
    <definedName name="REYEEY" localSheetId="4">#REF!</definedName>
    <definedName name="REYEEY" localSheetId="7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3">#REF!</definedName>
    <definedName name="rfrr" localSheetId="4">#REF!</definedName>
    <definedName name="rfrr" localSheetId="7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3">#REF!</definedName>
    <definedName name="rgr" localSheetId="4">#REF!</definedName>
    <definedName name="rgr" localSheetId="7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3">#REF!</definedName>
    <definedName name="rgrrg" localSheetId="4">#REF!</definedName>
    <definedName name="rgrrg" localSheetId="7">#REF!</definedName>
    <definedName name="rgrrg">#REF!</definedName>
    <definedName name="rgrse" localSheetId="3">#REF!</definedName>
    <definedName name="rgrse" localSheetId="4">#REF!</definedName>
    <definedName name="rgrse" localSheetId="7">#REF!</definedName>
    <definedName name="rgrse">#REF!</definedName>
    <definedName name="RGSGESR">#N/A</definedName>
    <definedName name="RGSR" localSheetId="3">#REF!</definedName>
    <definedName name="RGSR" localSheetId="4">#REF!</definedName>
    <definedName name="RGSR" localSheetId="7">#REF!</definedName>
    <definedName name="RGSR">#REF!</definedName>
    <definedName name="rgt">#N/A</definedName>
    <definedName name="rgyr" localSheetId="3">#REF!</definedName>
    <definedName name="rgyr" localSheetId="4">#REF!</definedName>
    <definedName name="rgyr" localSheetId="7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3">#REF!</definedName>
    <definedName name="rhtrth" localSheetId="4">#REF!</definedName>
    <definedName name="rhtrth" localSheetId="7">#REF!</definedName>
    <definedName name="rhtrth">#REF!</definedName>
    <definedName name="RHTT" localSheetId="3">#REF!</definedName>
    <definedName name="RHTT" localSheetId="4">#REF!</definedName>
    <definedName name="RHTT" localSheetId="7">#REF!</definedName>
    <definedName name="RHTT">#REF!</definedName>
    <definedName name="RHYR">#N/A</definedName>
    <definedName name="ridj">#N/A</definedName>
    <definedName name="riejg">#N/A</definedName>
    <definedName name="Risk_Activity" localSheetId="3">'[22]DropDown List'!#REF!</definedName>
    <definedName name="Risk_Activity" localSheetId="4">'[22]DropDown List'!#REF!</definedName>
    <definedName name="Risk_Activity" localSheetId="7">'[22]DropDown List'!#REF!</definedName>
    <definedName name="Risk_Activity">'[22]DropDown List'!#REF!</definedName>
    <definedName name="Risk_Catalog" localSheetId="3">#REF!</definedName>
    <definedName name="Risk_Catalog" localSheetId="4">#REF!</definedName>
    <definedName name="Risk_Catalog" localSheetId="7">#REF!</definedName>
    <definedName name="Risk_Catalog">#REF!</definedName>
    <definedName name="Risk_Group" localSheetId="3">'[22]DropDown List'!#REF!</definedName>
    <definedName name="Risk_Group" localSheetId="4">'[22]DropDown List'!#REF!</definedName>
    <definedName name="Risk_Group" localSheetId="7">'[22]DropDown List'!#REF!</definedName>
    <definedName name="Risk_Group">'[22]DropDown List'!#REF!</definedName>
    <definedName name="Risk_Measures" localSheetId="3">'[22]DropDown List'!#REF!</definedName>
    <definedName name="Risk_Measures" localSheetId="4">'[22]DropDown List'!#REF!</definedName>
    <definedName name="Risk_Measures" localSheetId="7">'[22]DropDown List'!#REF!</definedName>
    <definedName name="Risk_Measures">'[22]DropDown List'!#REF!</definedName>
    <definedName name="Risk_Value_Field" localSheetId="3">'[22]DropDown List'!#REF!</definedName>
    <definedName name="Risk_Value_Field" localSheetId="4">'[22]DropDown List'!#REF!</definedName>
    <definedName name="Risk_Value_Field" localSheetId="7">'[22]DropDown List'!#REF!</definedName>
    <definedName name="Risk_Value_Field">'[22]DropDown List'!#REF!</definedName>
    <definedName name="RiskCatalog" localSheetId="3">'[22]DropDown List'!#REF!</definedName>
    <definedName name="RiskCatalog" localSheetId="4">'[22]DropDown List'!#REF!</definedName>
    <definedName name="RiskCatalog" localSheetId="7">'[22]DropDown List'!#REF!</definedName>
    <definedName name="RiskCatalog">'[22]DropDown List'!#REF!</definedName>
    <definedName name="RiskGroup" localSheetId="3">'[22]DropDown List'!#REF!</definedName>
    <definedName name="RiskGroup" localSheetId="4">'[22]DropDown List'!#REF!</definedName>
    <definedName name="RiskGroup" localSheetId="7">'[22]DropDown List'!#REF!</definedName>
    <definedName name="RiskGroup">'[22]DropDown List'!#REF!</definedName>
    <definedName name="RiskMeasures" localSheetId="3">'[22]DropDown List'!#REF!</definedName>
    <definedName name="RiskMeasures" localSheetId="4">'[22]DropDown List'!#REF!</definedName>
    <definedName name="RiskMeasures" localSheetId="7">'[22]DropDown List'!#REF!</definedName>
    <definedName name="RiskMeasures">'[22]DropDown List'!#REF!</definedName>
    <definedName name="RiskValueField" localSheetId="3">'[22]DropDown List'!#REF!</definedName>
    <definedName name="RiskValueField" localSheetId="4">'[22]DropDown List'!#REF!</definedName>
    <definedName name="RiskValueField" localSheetId="7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3">#REF!</definedName>
    <definedName name="roundcpbaht" localSheetId="4">#REF!</definedName>
    <definedName name="roundcpbaht" localSheetId="7">#REF!</definedName>
    <definedName name="roundcpbaht">#REF!</definedName>
    <definedName name="roundcpeuro" localSheetId="3">#REF!</definedName>
    <definedName name="roundcpeuro" localSheetId="4">#REF!</definedName>
    <definedName name="roundcpeuro" localSheetId="7">#REF!</definedName>
    <definedName name="roundcpeuro">#REF!</definedName>
    <definedName name="Roundcpusd" localSheetId="3">#REF!</definedName>
    <definedName name="Roundcpusd" localSheetId="4">#REF!</definedName>
    <definedName name="Roundcpusd" localSheetId="7">#REF!</definedName>
    <definedName name="Roundcpusd">#REF!</definedName>
    <definedName name="Roundcpyen" localSheetId="3">#REF!</definedName>
    <definedName name="Roundcpyen" localSheetId="4">#REF!</definedName>
    <definedName name="Roundcpyen" localSheetId="7">#REF!</definedName>
    <definedName name="Roundcpyen">#REF!</definedName>
    <definedName name="roundppbaht" localSheetId="3">#REF!</definedName>
    <definedName name="roundppbaht" localSheetId="4">#REF!</definedName>
    <definedName name="roundppbaht" localSheetId="7">#REF!</definedName>
    <definedName name="roundppbaht">#REF!</definedName>
    <definedName name="roundppeuro" localSheetId="3">#REF!</definedName>
    <definedName name="roundppeuro" localSheetId="4">#REF!</definedName>
    <definedName name="roundppeuro" localSheetId="7">#REF!</definedName>
    <definedName name="roundppeuro">#REF!</definedName>
    <definedName name="roundppusd" localSheetId="3">#REF!</definedName>
    <definedName name="roundppusd" localSheetId="4">#REF!</definedName>
    <definedName name="roundppusd" localSheetId="7">#REF!</definedName>
    <definedName name="roundppusd">#REF!</definedName>
    <definedName name="Roundppyen" localSheetId="3">#REF!</definedName>
    <definedName name="Roundppyen" localSheetId="4">#REF!</definedName>
    <definedName name="Roundppyen" localSheetId="7">#REF!</definedName>
    <definedName name="Roundppyen">#REF!</definedName>
    <definedName name="ROYAL">#N/A</definedName>
    <definedName name="rqw">#N/A</definedName>
    <definedName name="RR" localSheetId="3">#REF!</definedName>
    <definedName name="RR" localSheetId="4">#REF!</definedName>
    <definedName name="RR" localSheetId="7">#REF!</definedName>
    <definedName name="RR">#REF!</definedName>
    <definedName name="rrd" localSheetId="3">#REF!</definedName>
    <definedName name="rrd" localSheetId="4">#REF!</definedName>
    <definedName name="rrd" localSheetId="7">#REF!</definedName>
    <definedName name="rrd">#REF!</definedName>
    <definedName name="rre" localSheetId="3">#REF!</definedName>
    <definedName name="rre" localSheetId="4">#REF!</definedName>
    <definedName name="rre" localSheetId="7">#REF!</definedName>
    <definedName name="rre">#REF!</definedName>
    <definedName name="rree">#N/A</definedName>
    <definedName name="rrfe">#N/A</definedName>
    <definedName name="rrge" localSheetId="3">#REF!</definedName>
    <definedName name="rrge" localSheetId="4">#REF!</definedName>
    <definedName name="rrge" localSheetId="7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3">#REF!</definedName>
    <definedName name="rrr" localSheetId="4">#REF!</definedName>
    <definedName name="rrr" localSheetId="7">#REF!</definedName>
    <definedName name="rrr">#REF!</definedName>
    <definedName name="rrrhrx">#N/A</definedName>
    <definedName name="rrrr" localSheetId="3">#REF!</definedName>
    <definedName name="rrrr" localSheetId="4">#REF!</definedName>
    <definedName name="rrrr" localSheetId="7">#REF!</definedName>
    <definedName name="rrrr">#REF!</definedName>
    <definedName name="rrrrr" localSheetId="3">#REF!</definedName>
    <definedName name="rrrrr" localSheetId="4">#REF!</definedName>
    <definedName name="rrrrr" localSheetId="7">#REF!</definedName>
    <definedName name="rrrrr">#REF!</definedName>
    <definedName name="rrtt" localSheetId="3">#REF!</definedName>
    <definedName name="rrtt" localSheetId="4">#REF!</definedName>
    <definedName name="rrtt" localSheetId="7">#REF!</definedName>
    <definedName name="rrtt">#REF!</definedName>
    <definedName name="rrwr">#N/A</definedName>
    <definedName name="rryty" localSheetId="3">#REF!</definedName>
    <definedName name="rryty" localSheetId="4">#REF!</definedName>
    <definedName name="rryty" localSheetId="7">#REF!</definedName>
    <definedName name="rryty">#REF!</definedName>
    <definedName name="RSE3W4" localSheetId="3">#REF!</definedName>
    <definedName name="RSE3W4" localSheetId="4">#REF!</definedName>
    <definedName name="RSE3W4" localSheetId="7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3">#REF!</definedName>
    <definedName name="RSGGSR" localSheetId="4">#REF!</definedName>
    <definedName name="RSGGSR" localSheetId="7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3">#REF!</definedName>
    <definedName name="rt" localSheetId="4">#REF!</definedName>
    <definedName name="rt" localSheetId="7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3">#REF!</definedName>
    <definedName name="RTGER" localSheetId="4">#REF!</definedName>
    <definedName name="RTGER" localSheetId="7">#REF!</definedName>
    <definedName name="RTGER">#REF!</definedName>
    <definedName name="rtgres">#N/A</definedName>
    <definedName name="RTHFHTR">#N/A</definedName>
    <definedName name="rthhrt" localSheetId="3">#REF!</definedName>
    <definedName name="rthhrt" localSheetId="4">#REF!</definedName>
    <definedName name="rthhrt" localSheetId="7">#REF!</definedName>
    <definedName name="rthhrt">#REF!</definedName>
    <definedName name="rthrht" localSheetId="3">#REF!</definedName>
    <definedName name="rthrht" localSheetId="4">#REF!</definedName>
    <definedName name="rthrht" localSheetId="7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3">#REF!</definedName>
    <definedName name="rtth" localSheetId="4">#REF!</definedName>
    <definedName name="rtth" localSheetId="7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3">#REF!</definedName>
    <definedName name="rty" localSheetId="4">#REF!</definedName>
    <definedName name="rty" localSheetId="7">#REF!</definedName>
    <definedName name="rty">#REF!</definedName>
    <definedName name="rtyer" localSheetId="3">#REF!</definedName>
    <definedName name="rtyer" localSheetId="4">#REF!</definedName>
    <definedName name="rtyer" localSheetId="7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3">#REF!</definedName>
    <definedName name="RWE" localSheetId="4">#REF!</definedName>
    <definedName name="RWE" localSheetId="7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3">#REF!</definedName>
    <definedName name="RYOHOKU" localSheetId="4">#REF!</definedName>
    <definedName name="RYOHOKU" localSheetId="7">#REF!</definedName>
    <definedName name="RYOHOKU">#REF!</definedName>
    <definedName name="ryr" localSheetId="3">#REF!</definedName>
    <definedName name="ryr" localSheetId="4">#REF!</definedName>
    <definedName name="ryr" localSheetId="7">#REF!</definedName>
    <definedName name="ryr">#REF!</definedName>
    <definedName name="ryrt" localSheetId="3">#REF!</definedName>
    <definedName name="ryrt" localSheetId="4">#REF!</definedName>
    <definedName name="ryrt" localSheetId="7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3">#REF!</definedName>
    <definedName name="s" localSheetId="4">#REF!</definedName>
    <definedName name="s" localSheetId="7">#REF!</definedName>
    <definedName name="s">#REF!</definedName>
    <definedName name="S_AJE_Tot_Data" localSheetId="3">#REF!</definedName>
    <definedName name="S_AJE_Tot_Data" localSheetId="4">#REF!</definedName>
    <definedName name="S_AJE_Tot_Data" localSheetId="7">#REF!</definedName>
    <definedName name="S_AJE_Tot_Data">#REF!</definedName>
    <definedName name="S_CY_Beg_Data" localSheetId="3">#REF!</definedName>
    <definedName name="S_CY_Beg_Data" localSheetId="4">#REF!</definedName>
    <definedName name="S_CY_Beg_Data" localSheetId="7">#REF!</definedName>
    <definedName name="S_CY_Beg_Data">#REF!</definedName>
    <definedName name="S_CY_End_Data" localSheetId="3">#REF!</definedName>
    <definedName name="S_CY_End_Data" localSheetId="4">#REF!</definedName>
    <definedName name="S_CY_End_Data" localSheetId="7">#REF!</definedName>
    <definedName name="S_CY_End_Data">#REF!</definedName>
    <definedName name="S_PY_End_Data" localSheetId="3">#REF!</definedName>
    <definedName name="S_PY_End_Data" localSheetId="4">#REF!</definedName>
    <definedName name="S_PY_End_Data" localSheetId="7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3">#REF!</definedName>
    <definedName name="SALESPLAN" localSheetId="4">#REF!</definedName>
    <definedName name="SALESPLAN" localSheetId="7">#REF!</definedName>
    <definedName name="SALESPLAN">#REF!</definedName>
    <definedName name="SALV_21" localSheetId="3">#REF!</definedName>
    <definedName name="SALV_21" localSheetId="4">#REF!</definedName>
    <definedName name="SALV_21" localSheetId="7">#REF!</definedName>
    <definedName name="SALV_21">#REF!</definedName>
    <definedName name="SASA" localSheetId="3">#REF!</definedName>
    <definedName name="SASA" localSheetId="4">#REF!</definedName>
    <definedName name="SASA" localSheetId="7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3">'[22]DropDown List'!#REF!</definedName>
    <definedName name="ScoreCard_List" localSheetId="4">'[22]DropDown List'!#REF!</definedName>
    <definedName name="ScoreCard_List" localSheetId="7">'[22]DropDown List'!#REF!</definedName>
    <definedName name="ScoreCard_List">'[22]DropDown List'!#REF!</definedName>
    <definedName name="ScoreCardList" localSheetId="3">'[22]DropDown List'!#REF!</definedName>
    <definedName name="ScoreCardList" localSheetId="4">'[22]DropDown List'!#REF!</definedName>
    <definedName name="ScoreCardList" localSheetId="7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3">#REF!</definedName>
    <definedName name="SDDSG" localSheetId="4">#REF!</definedName>
    <definedName name="SDDSG" localSheetId="7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3">#REF!</definedName>
    <definedName name="SDFFD" localSheetId="4">#REF!</definedName>
    <definedName name="SDFFD" localSheetId="7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3">#REF!</definedName>
    <definedName name="SDFRRS" localSheetId="4">#REF!</definedName>
    <definedName name="SDFRRS" localSheetId="7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3">#REF!</definedName>
    <definedName name="sdggr" localSheetId="4">#REF!</definedName>
    <definedName name="sdggr" localSheetId="7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3">#REF!</definedName>
    <definedName name="segrgres" localSheetId="4">#REF!</definedName>
    <definedName name="segrgres" localSheetId="7">#REF!</definedName>
    <definedName name="segrgres">#REF!</definedName>
    <definedName name="SEGRRGES">#N/A</definedName>
    <definedName name="sehe">#N/A</definedName>
    <definedName name="sehghs">#N/A</definedName>
    <definedName name="SEHH" localSheetId="3">#REF!</definedName>
    <definedName name="SEHH" localSheetId="4">#REF!</definedName>
    <definedName name="SEHH" localSheetId="7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3">#REF!</definedName>
    <definedName name="SERH" localSheetId="4">#REF!</definedName>
    <definedName name="SERH" localSheetId="7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3">#REF!</definedName>
    <definedName name="sert" localSheetId="4">#REF!</definedName>
    <definedName name="sert" localSheetId="7">#REF!</definedName>
    <definedName name="sert">#REF!</definedName>
    <definedName name="serte">#N/A</definedName>
    <definedName name="serters">#N/A</definedName>
    <definedName name="sertr" localSheetId="3">#REF!</definedName>
    <definedName name="sertr" localSheetId="4">#REF!</definedName>
    <definedName name="sertr" localSheetId="7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3">#REF!</definedName>
    <definedName name="sfdf" localSheetId="4">#REF!</definedName>
    <definedName name="sfdf" localSheetId="7">#REF!</definedName>
    <definedName name="sfdf">#REF!</definedName>
    <definedName name="sfdfds">#N/A</definedName>
    <definedName name="sfdfewe">#N/A</definedName>
    <definedName name="sfdfsd">#N/A</definedName>
    <definedName name="SFDS" localSheetId="3">#REF!</definedName>
    <definedName name="SFDS" localSheetId="4">#REF!</definedName>
    <definedName name="SFDS" localSheetId="7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3">#REF!</definedName>
    <definedName name="SFS" localSheetId="4">#REF!</definedName>
    <definedName name="SFS" localSheetId="7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3">#REF!</definedName>
    <definedName name="sg4resreg" localSheetId="4">#REF!</definedName>
    <definedName name="sg4resreg" localSheetId="7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3">#REF!</definedName>
    <definedName name="SGDFD" localSheetId="4">#REF!</definedName>
    <definedName name="SGDFD" localSheetId="7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3">#REF!</definedName>
    <definedName name="sgegers" localSheetId="4">#REF!</definedName>
    <definedName name="sgegers" localSheetId="7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3">#REF!</definedName>
    <definedName name="sgerrse" localSheetId="4">#REF!</definedName>
    <definedName name="sgerrse" localSheetId="7">#REF!</definedName>
    <definedName name="sgerrse">#REF!</definedName>
    <definedName name="sgers">#N/A</definedName>
    <definedName name="sgerser" localSheetId="3">#REF!</definedName>
    <definedName name="sgerser" localSheetId="4">#REF!</definedName>
    <definedName name="sgerser" localSheetId="7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3">#REF!</definedName>
    <definedName name="sgr" localSheetId="4">#REF!</definedName>
    <definedName name="sgr" localSheetId="7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3">#REF!</definedName>
    <definedName name="sgv" localSheetId="4">#REF!</definedName>
    <definedName name="sgv" localSheetId="7">#REF!</definedName>
    <definedName name="sgv">#REF!</definedName>
    <definedName name="sgver">#N/A</definedName>
    <definedName name="shar1" localSheetId="3">[45]CJEs!#REF!</definedName>
    <definedName name="shar1" localSheetId="4">[45]CJEs!#REF!</definedName>
    <definedName name="shar1" localSheetId="7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3">#REF!</definedName>
    <definedName name="SHR" localSheetId="4">#REF!</definedName>
    <definedName name="SHR" localSheetId="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3">#REF!</definedName>
    <definedName name="SHT" localSheetId="4">#REF!</definedName>
    <definedName name="SHT" localSheetId="7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3">#REF!</definedName>
    <definedName name="Sortrange" localSheetId="4">#REF!</definedName>
    <definedName name="Sortrange" localSheetId="7">#REF!</definedName>
    <definedName name="Sortrange">#REF!</definedName>
    <definedName name="source">'[29]Selection obj'!$G$2:$G$3</definedName>
    <definedName name="sp">#N/A</definedName>
    <definedName name="Spec" localSheetId="3">#REF!</definedName>
    <definedName name="Spec" localSheetId="4">#REF!</definedName>
    <definedName name="Spec" localSheetId="7">#REF!</definedName>
    <definedName name="Spec">#REF!</definedName>
    <definedName name="sq">#N/A</definedName>
    <definedName name="srbrst">#N/A</definedName>
    <definedName name="srdgrge">#N/A</definedName>
    <definedName name="SRE" localSheetId="3">#REF!</definedName>
    <definedName name="SRE" localSheetId="4">#REF!</definedName>
    <definedName name="SRE" localSheetId="7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3">#REF!</definedName>
    <definedName name="sreggres" localSheetId="4">#REF!</definedName>
    <definedName name="sreggres" localSheetId="7">#REF!</definedName>
    <definedName name="sreggres">#REF!</definedName>
    <definedName name="SREGRESGRES">#N/A</definedName>
    <definedName name="SREGSGRE">#N/A</definedName>
    <definedName name="SREHRE" localSheetId="3">#REF!</definedName>
    <definedName name="SREHRE" localSheetId="4">#REF!</definedName>
    <definedName name="SREHRE" localSheetId="7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3">#REF!</definedName>
    <definedName name="ssr" localSheetId="4">#REF!</definedName>
    <definedName name="ssr" localSheetId="7">#REF!</definedName>
    <definedName name="ssr">#REF!</definedName>
    <definedName name="SSS" localSheetId="3">#REF!</definedName>
    <definedName name="SSS" localSheetId="4">#REF!</definedName>
    <definedName name="SSS" localSheetId="7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3">#REF!</definedName>
    <definedName name="SUMMARY" localSheetId="4">#REF!</definedName>
    <definedName name="SUMMARY" localSheetId="7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3">#REF!</definedName>
    <definedName name="SYYY" localSheetId="4">#REF!</definedName>
    <definedName name="SYYY" localSheetId="7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3">#REF!</definedName>
    <definedName name="table" localSheetId="4">#REF!</definedName>
    <definedName name="table" localSheetId="7">#REF!</definedName>
    <definedName name="table">#REF!</definedName>
    <definedName name="Table1" localSheetId="3">#REF!</definedName>
    <definedName name="Table1" localSheetId="4">#REF!</definedName>
    <definedName name="Table1" localSheetId="7">#REF!</definedName>
    <definedName name="Table1">#REF!</definedName>
    <definedName name="taeec">#N/A</definedName>
    <definedName name="TAX">#N/A</definedName>
    <definedName name="TB112.1" localSheetId="3">[19]시산표!#REF!</definedName>
    <definedName name="TB112.1" localSheetId="4">[19]시산표!#REF!</definedName>
    <definedName name="TB112.1" localSheetId="7">[19]시산표!#REF!</definedName>
    <definedName name="TB112.1">[19]시산표!#REF!</definedName>
    <definedName name="TB113.1" localSheetId="3">#REF!</definedName>
    <definedName name="TB113.1" localSheetId="4">#REF!</definedName>
    <definedName name="TB113.1" localSheetId="7">#REF!</definedName>
    <definedName name="TB113.1">#REF!</definedName>
    <definedName name="TB114.1" localSheetId="3">#REF!</definedName>
    <definedName name="TB114.1" localSheetId="4">#REF!</definedName>
    <definedName name="TB114.1" localSheetId="7">#REF!</definedName>
    <definedName name="TB114.1">#REF!</definedName>
    <definedName name="TB115.1" localSheetId="3">[19]시산표!#REF!</definedName>
    <definedName name="TB115.1" localSheetId="4">[19]시산표!#REF!</definedName>
    <definedName name="TB115.1" localSheetId="7">[19]시산표!#REF!</definedName>
    <definedName name="TB115.1">[19]시산표!#REF!</definedName>
    <definedName name="TB116.1" localSheetId="3">[18]시산표!#REF!</definedName>
    <definedName name="TB116.1" localSheetId="4">[18]시산표!#REF!</definedName>
    <definedName name="TB116.1" localSheetId="7">[18]시산표!#REF!</definedName>
    <definedName name="TB116.1">[18]시산표!#REF!</definedName>
    <definedName name="TB117.1" localSheetId="3">[19]시산표!#REF!</definedName>
    <definedName name="TB117.1" localSheetId="4">[19]시산표!#REF!</definedName>
    <definedName name="TB117.1" localSheetId="7">[19]시산표!#REF!</definedName>
    <definedName name="TB117.1">[19]시산표!#REF!</definedName>
    <definedName name="TB212.1" localSheetId="3">#REF!</definedName>
    <definedName name="TB212.1" localSheetId="4">#REF!</definedName>
    <definedName name="TB212.1" localSheetId="7">#REF!</definedName>
    <definedName name="TB212.1">#REF!</definedName>
    <definedName name="TB213.1" localSheetId="3">[19]시산표!#REF!</definedName>
    <definedName name="TB213.1" localSheetId="4">[19]시산표!#REF!</definedName>
    <definedName name="TB213.1" localSheetId="7">[19]시산표!#REF!</definedName>
    <definedName name="TB213.1">[19]시산표!#REF!</definedName>
    <definedName name="TB221.1" localSheetId="3">[19]시산표!#REF!</definedName>
    <definedName name="TB221.1" localSheetId="4">[19]시산표!#REF!</definedName>
    <definedName name="TB221.1" localSheetId="7">[19]시산표!#REF!</definedName>
    <definedName name="TB221.1">[19]시산표!#REF!</definedName>
    <definedName name="TB222.1" localSheetId="3">[19]시산표!#REF!</definedName>
    <definedName name="TB222.1" localSheetId="4">[19]시산표!#REF!</definedName>
    <definedName name="TB222.1" localSheetId="7">[19]시산표!#REF!</definedName>
    <definedName name="TB222.1">[19]시산표!#REF!</definedName>
    <definedName name="TB222.2" localSheetId="3">[19]시산표!#REF!</definedName>
    <definedName name="TB222.2" localSheetId="4">[19]시산표!#REF!</definedName>
    <definedName name="TB222.2" localSheetId="7">[19]시산표!#REF!</definedName>
    <definedName name="TB222.2">[19]시산표!#REF!</definedName>
    <definedName name="TB223.1" localSheetId="3">[19]시산표!#REF!</definedName>
    <definedName name="TB223.1" localSheetId="4">[19]시산표!#REF!</definedName>
    <definedName name="TB223.1" localSheetId="7">[19]시산표!#REF!</definedName>
    <definedName name="TB223.1">[19]시산표!#REF!</definedName>
    <definedName name="TB224.1" localSheetId="3">[19]시산표!#REF!</definedName>
    <definedName name="TB224.1" localSheetId="4">[19]시산표!#REF!</definedName>
    <definedName name="TB224.1" localSheetId="7">[19]시산표!#REF!</definedName>
    <definedName name="TB224.1">[19]시산표!#REF!</definedName>
    <definedName name="TB312.1" localSheetId="3">#REF!</definedName>
    <definedName name="TB312.1" localSheetId="4">#REF!</definedName>
    <definedName name="TB312.1" localSheetId="7">#REF!</definedName>
    <definedName name="TB312.1">#REF!</definedName>
    <definedName name="TB313.1" localSheetId="3">[19]시산표!#REF!</definedName>
    <definedName name="TB313.1" localSheetId="4">[19]시산표!#REF!</definedName>
    <definedName name="TB313.1" localSheetId="7">[19]시산표!#REF!</definedName>
    <definedName name="TB313.1">[19]시산표!#REF!</definedName>
    <definedName name="TB314.1" localSheetId="3">#REF!</definedName>
    <definedName name="TB314.1" localSheetId="4">#REF!</definedName>
    <definedName name="TB314.1" localSheetId="7">#REF!</definedName>
    <definedName name="TB314.1">#REF!</definedName>
    <definedName name="TB315.1" localSheetId="3">#REF!</definedName>
    <definedName name="TB315.1" localSheetId="4">#REF!</definedName>
    <definedName name="TB315.1" localSheetId="7">#REF!</definedName>
    <definedName name="TB315.1">#REF!</definedName>
    <definedName name="TB316.1" localSheetId="3">#REF!</definedName>
    <definedName name="TB316.1" localSheetId="4">#REF!</definedName>
    <definedName name="TB316.1" localSheetId="7">#REF!</definedName>
    <definedName name="TB316.1">#REF!</definedName>
    <definedName name="TB317.1" localSheetId="3">[19]시산표!#REF!</definedName>
    <definedName name="TB317.1" localSheetId="4">[19]시산표!#REF!</definedName>
    <definedName name="TB317.1" localSheetId="7">[19]시산표!#REF!</definedName>
    <definedName name="TB317.1">[19]시산표!#REF!</definedName>
    <definedName name="TB318.1" localSheetId="3">[19]시산표!#REF!</definedName>
    <definedName name="TB318.1" localSheetId="4">[19]시산표!#REF!</definedName>
    <definedName name="TB318.1" localSheetId="7">[19]시산표!#REF!</definedName>
    <definedName name="TB318.1">[19]시산표!#REF!</definedName>
    <definedName name="TB601.1" localSheetId="3">[19]시산표!#REF!</definedName>
    <definedName name="TB601.1" localSheetId="4">[19]시산표!#REF!</definedName>
    <definedName name="TB601.1" localSheetId="7">[19]시산표!#REF!</definedName>
    <definedName name="TB601.1">[19]시산표!#REF!</definedName>
    <definedName name="TB605.1" localSheetId="3">[19]시산표!#REF!</definedName>
    <definedName name="TB605.1" localSheetId="4">[19]시산표!#REF!</definedName>
    <definedName name="TB605.1" localSheetId="7">[19]시산표!#REF!</definedName>
    <definedName name="TB605.1">[19]시산표!#REF!</definedName>
    <definedName name="TB904.1" localSheetId="3">#REF!</definedName>
    <definedName name="TB904.1" localSheetId="4">#REF!</definedName>
    <definedName name="TB904.1" localSheetId="7">#REF!</definedName>
    <definedName name="TB904.1">#REF!</definedName>
    <definedName name="TB904.2" localSheetId="3">#REF!</definedName>
    <definedName name="TB904.2" localSheetId="4">#REF!</definedName>
    <definedName name="TB904.2" localSheetId="7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3">#REF!</definedName>
    <definedName name="tert" localSheetId="4">#REF!</definedName>
    <definedName name="tert" localSheetId="7">#REF!</definedName>
    <definedName name="tert">#REF!</definedName>
    <definedName name="tes">#N/A</definedName>
    <definedName name="teset">#N/A</definedName>
    <definedName name="tesr">#N/A</definedName>
    <definedName name="TEST0" localSheetId="3">#REF!</definedName>
    <definedName name="TEST0" localSheetId="4">#REF!</definedName>
    <definedName name="TEST0" localSheetId="7">#REF!</definedName>
    <definedName name="TEST0">#REF!</definedName>
    <definedName name="TEST1" localSheetId="3">[48]GL17200010!#REF!</definedName>
    <definedName name="TEST1" localSheetId="4">[48]GL17200010!#REF!</definedName>
    <definedName name="TEST1" localSheetId="7">[48]GL17200010!#REF!</definedName>
    <definedName name="TEST1">[48]GL17200010!#REF!</definedName>
    <definedName name="TEST2" localSheetId="3">'[49]17200010'!#REF!</definedName>
    <definedName name="TEST2" localSheetId="4">'[49]17200010'!#REF!</definedName>
    <definedName name="TEST2" localSheetId="7">'[49]17200010'!#REF!</definedName>
    <definedName name="TEST2">'[49]17200010'!#REF!</definedName>
    <definedName name="TESTHKEY" localSheetId="3">#REF!</definedName>
    <definedName name="TESTHKEY" localSheetId="4">#REF!</definedName>
    <definedName name="TESTHKEY" localSheetId="7">#REF!</definedName>
    <definedName name="TESTHKEY">#REF!</definedName>
    <definedName name="TESTKEYS" localSheetId="3">#REF!</definedName>
    <definedName name="TESTKEYS" localSheetId="4">#REF!</definedName>
    <definedName name="TESTKEYS" localSheetId="7">#REF!</definedName>
    <definedName name="TESTKEYS">#REF!</definedName>
    <definedName name="TESTVKEY" localSheetId="3">#REF!</definedName>
    <definedName name="TESTVKEY" localSheetId="4">#REF!</definedName>
    <definedName name="TESTVKEY" localSheetId="7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3">#REF!</definedName>
    <definedName name="tette" localSheetId="4">#REF!</definedName>
    <definedName name="tette" localSheetId="7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3">[51]CJEs!#REF!</definedName>
    <definedName name="TextRefCopy101" localSheetId="4">[51]CJEs!#REF!</definedName>
    <definedName name="TextRefCopy101" localSheetId="7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3">#REF!</definedName>
    <definedName name="TextRefCopy12" localSheetId="4">#REF!</definedName>
    <definedName name="TextRefCopy12" localSheetId="7">#REF!</definedName>
    <definedName name="TextRefCopy12">#REF!</definedName>
    <definedName name="TextRefCopy13" localSheetId="3">'[53]Defer Dec. 2002'!#REF!</definedName>
    <definedName name="TextRefCopy13" localSheetId="4">'[53]Defer Dec. 2002'!#REF!</definedName>
    <definedName name="TextRefCopy13" localSheetId="7">'[53]Defer Dec. 2002'!#REF!</definedName>
    <definedName name="TextRefCopy13">'[53]Defer Dec. 2002'!#REF!</definedName>
    <definedName name="TextRefCopy14" localSheetId="3">'[53]Defer Dec. 2002'!#REF!</definedName>
    <definedName name="TextRefCopy14" localSheetId="4">'[53]Defer Dec. 2002'!#REF!</definedName>
    <definedName name="TextRefCopy14" localSheetId="7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3">[51]PL!#REF!</definedName>
    <definedName name="TextRefCopy20" localSheetId="4">[51]PL!#REF!</definedName>
    <definedName name="TextRefCopy20" localSheetId="7">[51]PL!#REF!</definedName>
    <definedName name="TextRefCopy20">[51]PL!#REF!</definedName>
    <definedName name="TextRefCopy3">'[52]BS(Foamtec)'!$AA$1</definedName>
    <definedName name="TextRefCopy4" localSheetId="3">[51]PL!#REF!</definedName>
    <definedName name="TextRefCopy4" localSheetId="4">[51]PL!#REF!</definedName>
    <definedName name="TextRefCopy4" localSheetId="7">[51]PL!#REF!</definedName>
    <definedName name="TextRefCopy4">[51]PL!#REF!</definedName>
    <definedName name="TextRefCopy43" localSheetId="3">[51]CJEs!#REF!</definedName>
    <definedName name="TextRefCopy43" localSheetId="4">[51]CJEs!#REF!</definedName>
    <definedName name="TextRefCopy43" localSheetId="7">[51]CJEs!#REF!</definedName>
    <definedName name="TextRefCopy43">[51]CJEs!#REF!</definedName>
    <definedName name="TextRefCopy46" localSheetId="3">[51]CJEs!#REF!</definedName>
    <definedName name="TextRefCopy46" localSheetId="4">[51]CJEs!#REF!</definedName>
    <definedName name="TextRefCopy46" localSheetId="7">[51]CJEs!#REF!</definedName>
    <definedName name="TextRefCopy46">[51]CJEs!#REF!</definedName>
    <definedName name="TextRefCopy49">'[52]PL(Foamtec)'!$P$30</definedName>
    <definedName name="TextRefCopy5" localSheetId="3">'[53]Defer Dec. 2002'!#REF!</definedName>
    <definedName name="TextRefCopy5" localSheetId="4">'[53]Defer Dec. 2002'!#REF!</definedName>
    <definedName name="TextRefCopy5" localSheetId="7">'[53]Defer Dec. 2002'!#REF!</definedName>
    <definedName name="TextRefCopy5">'[53]Defer Dec. 2002'!#REF!</definedName>
    <definedName name="TextRefCopy50" localSheetId="3">#REF!</definedName>
    <definedName name="TextRefCopy50" localSheetId="4">#REF!</definedName>
    <definedName name="TextRefCopy50" localSheetId="7">#REF!</definedName>
    <definedName name="TextRefCopy50">#REF!</definedName>
    <definedName name="TextRefCopy51" localSheetId="3">[51]CRJE!#REF!</definedName>
    <definedName name="TextRefCopy51" localSheetId="4">[51]CRJE!#REF!</definedName>
    <definedName name="TextRefCopy51" localSheetId="7">[51]CRJE!#REF!</definedName>
    <definedName name="TextRefCopy51">[51]CRJE!#REF!</definedName>
    <definedName name="TextRefCopy52" localSheetId="3">[51]PL!#REF!</definedName>
    <definedName name="TextRefCopy52" localSheetId="4">[51]PL!#REF!</definedName>
    <definedName name="TextRefCopy52" localSheetId="7">[51]PL!#REF!</definedName>
    <definedName name="TextRefCopy52">[51]PL!#REF!</definedName>
    <definedName name="TextRefCopy53" localSheetId="3">[51]PL!#REF!</definedName>
    <definedName name="TextRefCopy53" localSheetId="4">[51]PL!#REF!</definedName>
    <definedName name="TextRefCopy53" localSheetId="7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3">'[53]Defer Dec. 2002'!#REF!</definedName>
    <definedName name="TextRefCopy6" localSheetId="4">'[53]Defer Dec. 2002'!#REF!</definedName>
    <definedName name="TextRefCopy6" localSheetId="7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3">[51]PL!#REF!</definedName>
    <definedName name="TextRefCopy77" localSheetId="4">[51]PL!#REF!</definedName>
    <definedName name="TextRefCopy77" localSheetId="7">[51]PL!#REF!</definedName>
    <definedName name="TextRefCopy77">[51]PL!#REF!</definedName>
    <definedName name="TextRefCopy78" localSheetId="3">[51]PL!#REF!</definedName>
    <definedName name="TextRefCopy78" localSheetId="4">[51]PL!#REF!</definedName>
    <definedName name="TextRefCopy78" localSheetId="7">[51]PL!#REF!</definedName>
    <definedName name="TextRefCopy78">[51]PL!#REF!</definedName>
    <definedName name="TextRefCopy79" localSheetId="3">[51]PL!#REF!</definedName>
    <definedName name="TextRefCopy79" localSheetId="4">[51]PL!#REF!</definedName>
    <definedName name="TextRefCopy79" localSheetId="7">[51]PL!#REF!</definedName>
    <definedName name="TextRefCopy79">[51]PL!#REF!</definedName>
    <definedName name="TextRefCopy80" localSheetId="3">[51]PL!#REF!</definedName>
    <definedName name="TextRefCopy80" localSheetId="4">[51]PL!#REF!</definedName>
    <definedName name="TextRefCopy80" localSheetId="7">[51]PL!#REF!</definedName>
    <definedName name="TextRefCopy80">[51]PL!#REF!</definedName>
    <definedName name="TextRefCopy81" localSheetId="3">[51]PL!#REF!</definedName>
    <definedName name="TextRefCopy81" localSheetId="4">[51]PL!#REF!</definedName>
    <definedName name="TextRefCopy81" localSheetId="7">[51]PL!#REF!</definedName>
    <definedName name="TextRefCopy81">[51]PL!#REF!</definedName>
    <definedName name="TextRefCopy82">'[52]PL(Foamtec)'!$D$19</definedName>
    <definedName name="TextRefCopy84" localSheetId="3">[51]PL!#REF!</definedName>
    <definedName name="TextRefCopy84" localSheetId="4">[51]PL!#REF!</definedName>
    <definedName name="TextRefCopy84" localSheetId="7">[51]PL!#REF!</definedName>
    <definedName name="TextRefCopy84">[51]PL!#REF!</definedName>
    <definedName name="TextRefCopy85" localSheetId="3">[51]PL!#REF!</definedName>
    <definedName name="TextRefCopy85" localSheetId="4">[51]PL!#REF!</definedName>
    <definedName name="TextRefCopy85" localSheetId="7">[51]PL!#REF!</definedName>
    <definedName name="TextRefCopy85">[51]PL!#REF!</definedName>
    <definedName name="TextRefCopy91">[51]CJEs!$E$29</definedName>
    <definedName name="TextRefCopy99" localSheetId="3">[51]CJEs!#REF!</definedName>
    <definedName name="TextRefCopy99" localSheetId="4">[51]CJEs!#REF!</definedName>
    <definedName name="TextRefCopy99" localSheetId="7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3">#REF!</definedName>
    <definedName name="Threshold" localSheetId="4">#REF!</definedName>
    <definedName name="Threshold" localSheetId="7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3">#REF!</definedName>
    <definedName name="tome" localSheetId="4">#REF!</definedName>
    <definedName name="tome" localSheetId="7">#REF!</definedName>
    <definedName name="tome">#REF!</definedName>
    <definedName name="tootoy">#N/A</definedName>
    <definedName name="TOTALS" localSheetId="3">#REF!</definedName>
    <definedName name="TOTALS" localSheetId="4">#REF!</definedName>
    <definedName name="TOTALS" localSheetId="7">#REF!</definedName>
    <definedName name="TOTALS">#REF!</definedName>
    <definedName name="TotalYear" localSheetId="3">#REF!</definedName>
    <definedName name="TotalYear" localSheetId="4">#REF!</definedName>
    <definedName name="TotalYear" localSheetId="7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3">#REF!</definedName>
    <definedName name="Translation_Map_of_non_1US_only" localSheetId="4">#REF!</definedName>
    <definedName name="Translation_Map_of_non_1US_only" localSheetId="7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3">#REF!</definedName>
    <definedName name="TRTR" localSheetId="4">#REF!</definedName>
    <definedName name="TRTR" localSheetId="7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3">#REF!</definedName>
    <definedName name="tryer" localSheetId="4">#REF!</definedName>
    <definedName name="tryer" localSheetId="7">#REF!</definedName>
    <definedName name="tryer">#REF!</definedName>
    <definedName name="tryr" localSheetId="3">#REF!</definedName>
    <definedName name="tryr" localSheetId="4">#REF!</definedName>
    <definedName name="tryr" localSheetId="7">#REF!</definedName>
    <definedName name="tryr">#REF!</definedName>
    <definedName name="tsd" localSheetId="3">#REF!</definedName>
    <definedName name="tsd" localSheetId="4">#REF!</definedName>
    <definedName name="tsd" localSheetId="7">#REF!</definedName>
    <definedName name="tsd">#REF!</definedName>
    <definedName name="tseest">#N/A</definedName>
    <definedName name="tseset">#N/A</definedName>
    <definedName name="tt" localSheetId="3">#REF!</definedName>
    <definedName name="tt" localSheetId="4">#REF!</definedName>
    <definedName name="tt" localSheetId="7">#REF!</definedName>
    <definedName name="tt">#REF!</definedName>
    <definedName name="TTE">#N/A</definedName>
    <definedName name="ttetet" localSheetId="3">#REF!</definedName>
    <definedName name="ttetet" localSheetId="4">#REF!</definedName>
    <definedName name="ttetet" localSheetId="7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3">#REF!</definedName>
    <definedName name="ttt" localSheetId="4">#REF!</definedName>
    <definedName name="ttt" localSheetId="7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8" hidden="1">{"'Model'!$A$1:$N$53"}</definedName>
    <definedName name="tun" localSheetId="5" hidden="1">{"'Model'!$A$1:$N$53"}</definedName>
    <definedName name="tun" localSheetId="4" hidden="1">{"'Model'!$A$1:$N$53"}</definedName>
    <definedName name="tun" localSheetId="6" hidden="1">{"'Model'!$A$1:$N$53"}</definedName>
    <definedName name="tun" localSheetId="7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3">#REF!</definedName>
    <definedName name="twr" localSheetId="4">#REF!</definedName>
    <definedName name="twr" localSheetId="7">#REF!</definedName>
    <definedName name="twr">#REF!</definedName>
    <definedName name="twrt" localSheetId="3">#REF!</definedName>
    <definedName name="twrt" localSheetId="4">#REF!</definedName>
    <definedName name="twrt" localSheetId="7">#REF!</definedName>
    <definedName name="twrt">#REF!</definedName>
    <definedName name="twt">#N/A</definedName>
    <definedName name="ty" localSheetId="3">#REF!</definedName>
    <definedName name="ty" localSheetId="4">#REF!</definedName>
    <definedName name="ty" localSheetId="7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3">#REF!</definedName>
    <definedName name="u_40239" localSheetId="4">#REF!</definedName>
    <definedName name="u_40239" localSheetId="7">#REF!</definedName>
    <definedName name="u_40239">#REF!</definedName>
    <definedName name="u_pang" localSheetId="3">#REF!</definedName>
    <definedName name="u_pang" localSheetId="4">#REF!</definedName>
    <definedName name="u_pang" localSheetId="7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3">#REF!</definedName>
    <definedName name="uiy" localSheetId="4">#REF!</definedName>
    <definedName name="uiy" localSheetId="7">#REF!</definedName>
    <definedName name="uiy">#REF!</definedName>
    <definedName name="uj">#N/A</definedName>
    <definedName name="UJU">#N/A</definedName>
    <definedName name="UJUJ">#N/A</definedName>
    <definedName name="ujujj" localSheetId="3">#REF!</definedName>
    <definedName name="ujujj" localSheetId="4">#REF!</definedName>
    <definedName name="ujujj" localSheetId="7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3">#REF!</definedName>
    <definedName name="unnamed" localSheetId="4">#REF!</definedName>
    <definedName name="unnamed" localSheetId="7">#REF!</definedName>
    <definedName name="unnamed">#REF!</definedName>
    <definedName name="unreal" localSheetId="3">#REF!</definedName>
    <definedName name="unreal" localSheetId="4">#REF!</definedName>
    <definedName name="unreal" localSheetId="7">#REF!</definedName>
    <definedName name="unreal">#REF!</definedName>
    <definedName name="Unrealized" localSheetId="3">#REF!</definedName>
    <definedName name="Unrealized" localSheetId="4">#REF!</definedName>
    <definedName name="Unrealized" localSheetId="7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3">#REF!</definedName>
    <definedName name="usd" localSheetId="4">#REF!</definedName>
    <definedName name="usd" localSheetId="7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3">#REF!</definedName>
    <definedName name="uuu" localSheetId="4">#REF!</definedName>
    <definedName name="uuu" localSheetId="7">#REF!</definedName>
    <definedName name="uuu">#REF!</definedName>
    <definedName name="uuuhg">#N/A</definedName>
    <definedName name="uuuu" localSheetId="3">#REF!</definedName>
    <definedName name="uuuu" localSheetId="4">#REF!</definedName>
    <definedName name="uuuu" localSheetId="7">#REF!</definedName>
    <definedName name="uuuu">#REF!</definedName>
    <definedName name="uuuuiiii" localSheetId="3">#REF!</definedName>
    <definedName name="uuuuiiii" localSheetId="4">#REF!</definedName>
    <definedName name="uuuuiiii" localSheetId="7">#REF!</definedName>
    <definedName name="uuuuiiii">#REF!</definedName>
    <definedName name="uuuuu">#N/A</definedName>
    <definedName name="UUUUUU" localSheetId="3">#REF!</definedName>
    <definedName name="UUUUUU" localSheetId="4">#REF!</definedName>
    <definedName name="UUUUUU" localSheetId="7">#REF!</definedName>
    <definedName name="UUUUUU">#REF!</definedName>
    <definedName name="UUUUUUU" localSheetId="3">#REF!</definedName>
    <definedName name="UUUUUUU" localSheetId="4">#REF!</definedName>
    <definedName name="UUUUUUU" localSheetId="7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3">#REF!</definedName>
    <definedName name="uyyy" localSheetId="4">#REF!</definedName>
    <definedName name="uyyy" localSheetId="7">#REF!</definedName>
    <definedName name="uyyy">#REF!</definedName>
    <definedName name="v">#N/A</definedName>
    <definedName name="VALID01234" localSheetId="3">#REF!,#REF!</definedName>
    <definedName name="VALID01234" localSheetId="4">#REF!,#REF!</definedName>
    <definedName name="VALID01234" localSheetId="7">#REF!,#REF!</definedName>
    <definedName name="VALID01234">#REF!,#REF!</definedName>
    <definedName name="vat" localSheetId="3">#REF!</definedName>
    <definedName name="vat" localSheetId="4">#REF!</definedName>
    <definedName name="vat" localSheetId="7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3">#REF!</definedName>
    <definedName name="VDFRS" localSheetId="4">#REF!</definedName>
    <definedName name="VDFRS" localSheetId="7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3">#REF!</definedName>
    <definedName name="WE" localSheetId="4">#REF!</definedName>
    <definedName name="WE" localSheetId="7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3">#REF!</definedName>
    <definedName name="WEFAFEW" localSheetId="4">#REF!</definedName>
    <definedName name="WEFAFEW" localSheetId="7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3">#REF!</definedName>
    <definedName name="WERWR" localSheetId="4">#REF!</definedName>
    <definedName name="WERWR" localSheetId="7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3">#REF!</definedName>
    <definedName name="wetr" localSheetId="4">#REF!</definedName>
    <definedName name="wetr" localSheetId="7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3">#REF!</definedName>
    <definedName name="WEXW" localSheetId="4">#REF!</definedName>
    <definedName name="WEXW" localSheetId="7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3">#REF!</definedName>
    <definedName name="WFAEFEW" localSheetId="4">#REF!</definedName>
    <definedName name="WFAEFEW" localSheetId="7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3">#REF!</definedName>
    <definedName name="WFEAFWE" localSheetId="4">#REF!</definedName>
    <definedName name="WFEAFWE" localSheetId="7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3">#REF!</definedName>
    <definedName name="wgr" localSheetId="4">#REF!</definedName>
    <definedName name="wgr" localSheetId="7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8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8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8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8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8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8" hidden="1">{"Rent1",#N/A,FALSE,"RENT";"Rent2",#N/A,FALSE,"RENT"}</definedName>
    <definedName name="wrn.Rent." localSheetId="5" hidden="1">{"Rent1",#N/A,FALSE,"RENT";"Rent2",#N/A,FALSE,"RENT"}</definedName>
    <definedName name="wrn.Rent." localSheetId="4" hidden="1">{"Rent1",#N/A,FALSE,"RENT";"Rent2",#N/A,FALSE,"RENT"}</definedName>
    <definedName name="wrn.Rent." localSheetId="6" hidden="1">{"Rent1",#N/A,FALSE,"RENT";"Rent2",#N/A,FALSE,"RENT"}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Sensitive." localSheetId="8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8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3">#REF!</definedName>
    <definedName name="wrw" localSheetId="4">#REF!</definedName>
    <definedName name="wrw" localSheetId="7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3">#REF!</definedName>
    <definedName name="wtrt" localSheetId="4">#REF!</definedName>
    <definedName name="wtrt" localSheetId="7">#REF!</definedName>
    <definedName name="wtrt">#REF!</definedName>
    <definedName name="wtrtwe">#N/A</definedName>
    <definedName name="wtw">#N/A</definedName>
    <definedName name="WTWT">#N/A</definedName>
    <definedName name="ww" localSheetId="8" hidden="1">{"'Eng (page2)'!$A$1:$D$52"}</definedName>
    <definedName name="ww" localSheetId="5" hidden="1">{"'Eng (page2)'!$A$1:$D$52"}</definedName>
    <definedName name="ww" localSheetId="4" hidden="1">{"'Eng (page2)'!$A$1:$D$52"}</definedName>
    <definedName name="ww" localSheetId="6" hidden="1">{"'Eng (page2)'!$A$1:$D$52"}</definedName>
    <definedName name="ww" localSheetId="7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3">#REF!</definedName>
    <definedName name="wwsww" localSheetId="4">#REF!</definedName>
    <definedName name="wwsww" localSheetId="7">#REF!</definedName>
    <definedName name="wwsww">#REF!</definedName>
    <definedName name="wwte3">#N/A</definedName>
    <definedName name="WWW" localSheetId="3">#REF!</definedName>
    <definedName name="WWW" localSheetId="4">#REF!</definedName>
    <definedName name="WWW" localSheetId="7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3">#REF!</definedName>
    <definedName name="XCX" localSheetId="4">#REF!</definedName>
    <definedName name="XCX" localSheetId="7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3">#REF!</definedName>
    <definedName name="XX" localSheetId="4">#REF!</definedName>
    <definedName name="XX" localSheetId="7">#REF!</definedName>
    <definedName name="XX">#REF!</definedName>
    <definedName name="xxbcb" localSheetId="3">#REF!</definedName>
    <definedName name="xxbcb" localSheetId="4">#REF!</definedName>
    <definedName name="xxbcb" localSheetId="7">#REF!</definedName>
    <definedName name="xxbcb">#REF!</definedName>
    <definedName name="xxg">#N/A</definedName>
    <definedName name="xxx" localSheetId="3">#REF!</definedName>
    <definedName name="xxx" localSheetId="4">#REF!</definedName>
    <definedName name="xxx" localSheetId="7">#REF!</definedName>
    <definedName name="xxx">#REF!</definedName>
    <definedName name="xyrd">#N/A</definedName>
    <definedName name="xyt">#N/A</definedName>
    <definedName name="XYZ" localSheetId="3">[27]DEP12!#REF!</definedName>
    <definedName name="XYZ" localSheetId="4">[27]DEP12!#REF!</definedName>
    <definedName name="XYZ" localSheetId="7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3">#REF!</definedName>
    <definedName name="YD" localSheetId="4">#REF!</definedName>
    <definedName name="YD" localSheetId="7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3">#REF!</definedName>
    <definedName name="year" localSheetId="4">#REF!</definedName>
    <definedName name="year" localSheetId="7">#REF!</definedName>
    <definedName name="year">#REF!</definedName>
    <definedName name="Year97_1st2nd" localSheetId="3">#REF!</definedName>
    <definedName name="Year97_1st2nd" localSheetId="4">#REF!</definedName>
    <definedName name="Year97_1st2nd" localSheetId="7">#REF!</definedName>
    <definedName name="Year97_1st2nd">#REF!</definedName>
    <definedName name="YEAREND" localSheetId="3">#REF!</definedName>
    <definedName name="YEAREND" localSheetId="4">#REF!</definedName>
    <definedName name="YEAREND" localSheetId="7">#REF!</definedName>
    <definedName name="YEAREND">#REF!</definedName>
    <definedName name="YEDYR">#N/A</definedName>
    <definedName name="YEEY">#N/A</definedName>
    <definedName name="YEHRT">#N/A</definedName>
    <definedName name="yen" localSheetId="3">#REF!</definedName>
    <definedName name="yen" localSheetId="4">#REF!</definedName>
    <definedName name="yen" localSheetId="7">#REF!</definedName>
    <definedName name="yen">#REF!</definedName>
    <definedName name="yenrate" localSheetId="3">#REF!</definedName>
    <definedName name="yenrate" localSheetId="4">#REF!</definedName>
    <definedName name="yenrate" localSheetId="7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3">#REF!</definedName>
    <definedName name="yhyh" localSheetId="4">#REF!</definedName>
    <definedName name="yhyh" localSheetId="7">#REF!</definedName>
    <definedName name="yhyh">#REF!</definedName>
    <definedName name="YHYY">#N/A</definedName>
    <definedName name="YI">#N/A</definedName>
    <definedName name="YIIYIY" localSheetId="3">#REF!</definedName>
    <definedName name="YIIYIY" localSheetId="4">#REF!</definedName>
    <definedName name="YIIYIY" localSheetId="7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3">#REF!</definedName>
    <definedName name="YIYIYIYI" localSheetId="4">#REF!</definedName>
    <definedName name="YIYIYIYI" localSheetId="7">#REF!</definedName>
    <definedName name="YIYIYIYI">#REF!</definedName>
    <definedName name="yiyiyre">#N/A</definedName>
    <definedName name="yjf" localSheetId="3">#REF!</definedName>
    <definedName name="yjf" localSheetId="4">#REF!</definedName>
    <definedName name="yjf" localSheetId="7">#REF!</definedName>
    <definedName name="yjf">#REF!</definedName>
    <definedName name="yjjt">#N/A</definedName>
    <definedName name="YJY" localSheetId="3">#REF!</definedName>
    <definedName name="YJY" localSheetId="4">#REF!</definedName>
    <definedName name="YJY" localSheetId="7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3">#REF!</definedName>
    <definedName name="YS" localSheetId="4">#REF!</definedName>
    <definedName name="YS" localSheetId="7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3">#REF!</definedName>
    <definedName name="yyy" localSheetId="4">#REF!</definedName>
    <definedName name="yyy" localSheetId="7">#REF!</definedName>
    <definedName name="yyy">#REF!</definedName>
    <definedName name="YYYE">#N/A</definedName>
    <definedName name="YYYT">#N/A</definedName>
    <definedName name="yyyy" localSheetId="3">#REF!</definedName>
    <definedName name="yyyy" localSheetId="4">#REF!</definedName>
    <definedName name="yyyy" localSheetId="7">#REF!</definedName>
    <definedName name="yyyy">#REF!</definedName>
    <definedName name="yyyyy">#N/A</definedName>
    <definedName name="z">#N/A</definedName>
    <definedName name="Z_56531E9E_FCD4_49BF_95B1_9E37EC02C614_.wvu.PrintArea" localSheetId="0" hidden="1">'BS 3-4'!$A$1:$E$71</definedName>
    <definedName name="Z_A53525C4_60AD_4A29_9F48_1D9191CFD045_.wvu.PrintArea" localSheetId="0" hidden="1">'BS 3-4'!$A$1:$E$71,'BS 3-4'!#REF!</definedName>
    <definedName name="Z_A53525C4_60AD_4A29_9F48_1D9191CFD045_.wvu.Rows" localSheetId="0" hidden="1">'BS 3-4'!#REF!</definedName>
    <definedName name="Z_D8F0B108_6CF4_4003_956F_ECA8DB6C8E6B_.wvu.PrintArea" localSheetId="0" hidden="1">'BS 3-4'!$A$1:$E$71,'BS 3-4'!#REF!</definedName>
    <definedName name="Z_D8F0B108_6CF4_4003_956F_ECA8DB6C8E6B_.wvu.Rows" localSheetId="0" hidden="1">'BS 3-4'!#REF!</definedName>
    <definedName name="Z_D9AA615B_CF7C_4DD2_8EFB_07C771EE2DED_.wvu.PrintArea" localSheetId="0" hidden="1">'BS 3-4'!$A$1:$E$71</definedName>
    <definedName name="Z_D9AA615B_CF7C_4DD2_8EFB_07C771EE2DED_.wvu.Rows" localSheetId="0" hidden="1">'BS 3-4'!#REF!,'BS 3-4'!#REF!,'BS 3-4'!#REF!,'BS 3-4'!$42:$42,'BS 3-4'!#REF!,'BS 3-4'!$48:$49</definedName>
    <definedName name="Z_F4B66B4C_C0EC_42D2_A092_06E8E5D3B185_.wvu.PrintArea" localSheetId="0" hidden="1">'BS 3-4'!$A$1:$E$71,'BS 3-4'!#REF!</definedName>
    <definedName name="Z_F4B66B4C_C0EC_42D2_A092_06E8E5D3B185_.wvu.Rows" localSheetId="0" hidden="1">'BS 3-4'!#REF!</definedName>
    <definedName name="Z_FD730857_2E5C_4060_8CCE_BD729BAEC1EB_.wvu.PrintArea" localSheetId="0" hidden="1">'BS 3-4'!$A$1:$E$71,'BS 3-4'!#REF!</definedName>
    <definedName name="Z_FD730857_2E5C_4060_8CCE_BD729BAEC1EB_.wvu.Rows" localSheetId="0" hidden="1">'BS 3-4'!#REF!</definedName>
    <definedName name="zc">#N/A</definedName>
    <definedName name="ZD" localSheetId="8" hidden="1">{"'Eng (page2)'!$A$1:$D$52"}</definedName>
    <definedName name="ZD" localSheetId="5" hidden="1">{"'Eng (page2)'!$A$1:$D$52"}</definedName>
    <definedName name="ZD" localSheetId="4" hidden="1">{"'Eng (page2)'!$A$1:$D$52"}</definedName>
    <definedName name="ZD" localSheetId="6" hidden="1">{"'Eng (page2)'!$A$1:$D$52"}</definedName>
    <definedName name="ZD" localSheetId="7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8" hidden="1">{"'Eng (page2)'!$A$1:$D$52"}</definedName>
    <definedName name="zz" localSheetId="5" hidden="1">{"'Eng (page2)'!$A$1:$D$52"}</definedName>
    <definedName name="zz" localSheetId="4" hidden="1">{"'Eng (page2)'!$A$1:$D$52"}</definedName>
    <definedName name="zz" localSheetId="6" hidden="1">{"'Eng (page2)'!$A$1:$D$52"}</definedName>
    <definedName name="zz" localSheetId="7" hidden="1">{"'Eng (page2)'!$A$1:$D$52"}</definedName>
    <definedName name="zz" hidden="1">{"'Eng (page2)'!$A$1:$D$52"}</definedName>
    <definedName name="ZZZ">#N/A</definedName>
    <definedName name="zzzzz">#N/A</definedName>
    <definedName name="แ2" localSheetId="3">#REF!</definedName>
    <definedName name="แ2" localSheetId="4">#REF!</definedName>
    <definedName name="แ2" localSheetId="7">#REF!</definedName>
    <definedName name="แ2">#REF!</definedName>
    <definedName name="ปก" localSheetId="3">#REF!</definedName>
    <definedName name="ปก" localSheetId="4">#REF!</definedName>
    <definedName name="ปก" localSheetId="7">#REF!</definedName>
    <definedName name="ปก">#REF!</definedName>
    <definedName name="พรหา" localSheetId="3">'[22]DropDown List'!#REF!</definedName>
    <definedName name="พรหา" localSheetId="4">'[22]DropDown List'!#REF!</definedName>
    <definedName name="พรหา" localSheetId="7">'[22]DropDown List'!#REF!</definedName>
    <definedName name="พรหา">'[22]DropDown List'!#REF!</definedName>
    <definedName name="ร" localSheetId="8" hidden="1">{"'Model'!$A$1:$N$53"}</definedName>
    <definedName name="ร" localSheetId="5" hidden="1">{"'Model'!$A$1:$N$53"}</definedName>
    <definedName name="ร" localSheetId="4" hidden="1">{"'Model'!$A$1:$N$53"}</definedName>
    <definedName name="ร" localSheetId="6" hidden="1">{"'Model'!$A$1:$N$53"}</definedName>
    <definedName name="ร" localSheetId="7" hidden="1">{"'Model'!$A$1:$N$53"}</definedName>
    <definedName name="ร" hidden="1">{"'Model'!$A$1:$N$53"}</definedName>
    <definedName name="ส1117" localSheetId="3">#REF!</definedName>
    <definedName name="ส1117" localSheetId="4">#REF!</definedName>
    <definedName name="ส1117" localSheetId="7">#REF!</definedName>
    <definedName name="ส1117">#REF!</definedName>
    <definedName name="สินทรัพย์" localSheetId="3">#REF!</definedName>
    <definedName name="สินทรัพย์" localSheetId="4">#REF!</definedName>
    <definedName name="สินทรัพย์" localSheetId="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3">#REF!</definedName>
    <definedName name="대변" localSheetId="4">#REF!</definedName>
    <definedName name="대변" localSheetId="7">#REF!</definedName>
    <definedName name="대변">#REF!</definedName>
    <definedName name="ㅁ1" localSheetId="3">#REF!</definedName>
    <definedName name="ㅁ1" localSheetId="4">#REF!</definedName>
    <definedName name="ㅁ1" localSheetId="7">#REF!</definedName>
    <definedName name="ㅁ1">#REF!</definedName>
    <definedName name="매출채권" localSheetId="3">#REF!</definedName>
    <definedName name="매출채권" localSheetId="4">#REF!</definedName>
    <definedName name="매출채권" localSheetId="7">#REF!</definedName>
    <definedName name="매출채권">#REF!</definedName>
    <definedName name="미지급금" localSheetId="3">#REF!</definedName>
    <definedName name="미지급금" localSheetId="4">#REF!</definedName>
    <definedName name="미지급금" localSheetId="7">#REF!</definedName>
    <definedName name="미지급금">#REF!</definedName>
    <definedName name="부채자본" localSheetId="3">#REF!</definedName>
    <definedName name="부채자본" localSheetId="4">#REF!</definedName>
    <definedName name="부채자본" localSheetId="7">#REF!</definedName>
    <definedName name="부채자본">#REF!</definedName>
    <definedName name="외상매입금" localSheetId="3">#REF!</definedName>
    <definedName name="외상매입금" localSheetId="4">#REF!</definedName>
    <definedName name="외상매입금" localSheetId="7">#REF!</definedName>
    <definedName name="외상매입금">#REF!</definedName>
    <definedName name="자산" localSheetId="3">#REF!</definedName>
    <definedName name="자산" localSheetId="4">#REF!</definedName>
    <definedName name="자산" localSheetId="7">#REF!</definedName>
    <definedName name="자산">#REF!</definedName>
    <definedName name="중소기업">[57]INFORM!$D$36</definedName>
    <definedName name="지급어음" localSheetId="3">#REF!</definedName>
    <definedName name="지급어음" localSheetId="4">#REF!</definedName>
    <definedName name="지급어음" localSheetId="7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3">#REF!</definedName>
    <definedName name="차변" localSheetId="4">#REF!</definedName>
    <definedName name="차변" localSheetId="7">#REF!</definedName>
    <definedName name="차변">#REF!</definedName>
    <definedName name="총괄">#N/A</definedName>
    <definedName name="총괄1">#N/A</definedName>
  </definedNames>
  <calcPr calcId="162913"/>
</workbook>
</file>

<file path=xl/calcChain.xml><?xml version="1.0" encoding="utf-8"?>
<calcChain xmlns="http://schemas.openxmlformats.org/spreadsheetml/2006/main">
  <c r="H16" i="8" l="1"/>
  <c r="H15" i="8"/>
  <c r="D14" i="5" l="1"/>
  <c r="D15" i="8"/>
  <c r="D21" i="8"/>
  <c r="D16" i="5"/>
  <c r="D54" i="5"/>
  <c r="F14" i="5"/>
  <c r="F26" i="5"/>
  <c r="F17" i="2" l="1"/>
  <c r="G17" i="2"/>
  <c r="H17" i="2"/>
  <c r="I17" i="2"/>
  <c r="J17" i="2"/>
  <c r="D17" i="2"/>
  <c r="D18" i="10"/>
  <c r="H18" i="10"/>
  <c r="F18" i="10" l="1"/>
  <c r="J18" i="10"/>
  <c r="F18" i="8" l="1"/>
  <c r="J18" i="8" l="1"/>
  <c r="H18" i="8"/>
  <c r="D18" i="8"/>
  <c r="D18" i="2" s="1"/>
  <c r="D62" i="1" l="1"/>
  <c r="F61" i="1"/>
  <c r="F62" i="1" s="1"/>
  <c r="H61" i="1" l="1"/>
  <c r="H62" i="1" s="1"/>
  <c r="H14" i="5" l="1"/>
  <c r="H55" i="5"/>
  <c r="D30" i="8" l="1"/>
  <c r="D60" i="8"/>
  <c r="D46" i="8"/>
  <c r="H75" i="5" l="1"/>
  <c r="H53" i="5"/>
  <c r="D53" i="5"/>
  <c r="D75" i="5" l="1"/>
  <c r="D28" i="5"/>
  <c r="D26" i="5"/>
  <c r="H29" i="5" l="1"/>
  <c r="H26" i="5"/>
  <c r="K14" i="4" l="1"/>
  <c r="D6" i="5"/>
  <c r="D5" i="5"/>
  <c r="D60" i="2"/>
  <c r="E60" i="2"/>
  <c r="F60" i="2"/>
  <c r="G60" i="2"/>
  <c r="H60" i="2"/>
  <c r="I60" i="2"/>
  <c r="J60" i="2"/>
  <c r="E59" i="2"/>
  <c r="G59" i="2"/>
  <c r="I59" i="2"/>
  <c r="D46" i="2"/>
  <c r="E46" i="2"/>
  <c r="F46" i="2"/>
  <c r="G46" i="2"/>
  <c r="H46" i="2"/>
  <c r="I46" i="2"/>
  <c r="J46" i="2"/>
  <c r="J30" i="2"/>
  <c r="D30" i="2"/>
  <c r="E30" i="2"/>
  <c r="F30" i="2"/>
  <c r="G30" i="2"/>
  <c r="H30" i="2"/>
  <c r="I30" i="2"/>
  <c r="E29" i="2"/>
  <c r="G29" i="2"/>
  <c r="I29" i="2"/>
  <c r="D25" i="2"/>
  <c r="E25" i="2"/>
  <c r="F25" i="2"/>
  <c r="G25" i="2"/>
  <c r="H25" i="2"/>
  <c r="I25" i="2"/>
  <c r="J25" i="2"/>
  <c r="D23" i="2"/>
  <c r="F23" i="2"/>
  <c r="H23" i="2"/>
  <c r="J23" i="2"/>
  <c r="D15" i="2"/>
  <c r="E15" i="2"/>
  <c r="F15" i="2"/>
  <c r="G15" i="2"/>
  <c r="H15" i="2"/>
  <c r="I15" i="2"/>
  <c r="J15" i="2"/>
  <c r="D16" i="2"/>
  <c r="E16" i="2"/>
  <c r="F16" i="2"/>
  <c r="G16" i="2"/>
  <c r="H16" i="2"/>
  <c r="I16" i="2"/>
  <c r="J16" i="2"/>
  <c r="E18" i="2"/>
  <c r="F18" i="2"/>
  <c r="G18" i="2"/>
  <c r="H18" i="2"/>
  <c r="I18" i="2"/>
  <c r="J18" i="2"/>
  <c r="D19" i="2"/>
  <c r="E19" i="2"/>
  <c r="F19" i="2"/>
  <c r="G19" i="2"/>
  <c r="H19" i="2"/>
  <c r="I19" i="2"/>
  <c r="J19" i="2"/>
  <c r="D20" i="2"/>
  <c r="E20" i="2"/>
  <c r="F20" i="2"/>
  <c r="G20" i="2"/>
  <c r="H20" i="2"/>
  <c r="I20" i="2"/>
  <c r="J20" i="2"/>
  <c r="D21" i="2"/>
  <c r="E21" i="2"/>
  <c r="F21" i="2"/>
  <c r="G21" i="2"/>
  <c r="H21" i="2"/>
  <c r="I21" i="2"/>
  <c r="J21" i="2"/>
  <c r="D14" i="2"/>
  <c r="E14" i="2"/>
  <c r="F14" i="2"/>
  <c r="G14" i="2"/>
  <c r="H14" i="2"/>
  <c r="I14" i="2"/>
  <c r="J14" i="2"/>
  <c r="D11" i="2"/>
  <c r="F11" i="2"/>
  <c r="H11" i="2"/>
  <c r="D10" i="2"/>
  <c r="E10" i="2"/>
  <c r="F10" i="2"/>
  <c r="G10" i="2"/>
  <c r="H10" i="2"/>
  <c r="I10" i="2"/>
  <c r="D9" i="2"/>
  <c r="E9" i="2"/>
  <c r="F9" i="2"/>
  <c r="G9" i="2"/>
  <c r="H9" i="2"/>
  <c r="I9" i="2"/>
  <c r="J10" i="2"/>
  <c r="J11" i="2"/>
  <c r="J9" i="2"/>
  <c r="J56" i="10"/>
  <c r="H56" i="10"/>
  <c r="F56" i="10"/>
  <c r="D56" i="10"/>
  <c r="J49" i="10"/>
  <c r="J57" i="10" s="1"/>
  <c r="H49" i="10"/>
  <c r="H57" i="10" s="1"/>
  <c r="F49" i="10"/>
  <c r="F57" i="10" s="1"/>
  <c r="D49" i="10"/>
  <c r="D57" i="10" s="1"/>
  <c r="D40" i="10"/>
  <c r="D39" i="10"/>
  <c r="J12" i="10"/>
  <c r="J22" i="10" s="1"/>
  <c r="J24" i="10" s="1"/>
  <c r="J26" i="10" s="1"/>
  <c r="H12" i="10"/>
  <c r="H22" i="10" s="1"/>
  <c r="H24" i="10" s="1"/>
  <c r="H26" i="10" s="1"/>
  <c r="F12" i="10"/>
  <c r="F22" i="10" s="1"/>
  <c r="F24" i="10" s="1"/>
  <c r="F26" i="10" s="1"/>
  <c r="D12" i="10"/>
  <c r="D22" i="10" s="1"/>
  <c r="D24" i="10" s="1"/>
  <c r="D26" i="10" s="1"/>
  <c r="H6" i="10"/>
  <c r="H40" i="10" s="1"/>
  <c r="H5" i="10"/>
  <c r="H39" i="10" s="1"/>
  <c r="J43" i="10" l="1"/>
  <c r="J58" i="10" s="1"/>
  <c r="J63" i="10" s="1"/>
  <c r="J61" i="10" s="1"/>
  <c r="J33" i="10"/>
  <c r="J31" i="10"/>
  <c r="J29" i="10" s="1"/>
  <c r="D43" i="10"/>
  <c r="D58" i="10" s="1"/>
  <c r="D63" i="10" s="1"/>
  <c r="D61" i="10" s="1"/>
  <c r="D31" i="10"/>
  <c r="D29" i="10" s="1"/>
  <c r="D33" i="10" s="1"/>
  <c r="H43" i="10"/>
  <c r="H58" i="10" s="1"/>
  <c r="H63" i="10" s="1"/>
  <c r="H61" i="10" s="1"/>
  <c r="H33" i="10"/>
  <c r="H31" i="10"/>
  <c r="H29" i="10" s="1"/>
  <c r="F43" i="10"/>
  <c r="F58" i="10" s="1"/>
  <c r="F63" i="10" s="1"/>
  <c r="F61" i="10" s="1"/>
  <c r="F31" i="10"/>
  <c r="F29" i="10" s="1"/>
  <c r="F33" i="10" s="1"/>
  <c r="H77" i="1" l="1"/>
  <c r="I15" i="7" l="1"/>
  <c r="K15" i="7"/>
  <c r="Q28" i="3" l="1"/>
  <c r="O16" i="3" l="1"/>
  <c r="K17" i="3"/>
  <c r="G15" i="7" l="1"/>
  <c r="E15" i="7"/>
  <c r="C15" i="7"/>
  <c r="I20" i="4"/>
  <c r="G20" i="4"/>
  <c r="E20" i="4"/>
  <c r="C20" i="4"/>
  <c r="K15" i="4"/>
  <c r="I15" i="4"/>
  <c r="G15" i="4"/>
  <c r="E15" i="4"/>
  <c r="E22" i="4" s="1"/>
  <c r="C15" i="4"/>
  <c r="M14" i="7"/>
  <c r="M14" i="4"/>
  <c r="M15" i="4" s="1"/>
  <c r="Q27" i="3"/>
  <c r="Q28" i="6"/>
  <c r="Q27" i="6"/>
  <c r="O21" i="6"/>
  <c r="I22" i="4" l="1"/>
  <c r="C22" i="4"/>
  <c r="M15" i="7"/>
  <c r="G22" i="4"/>
  <c r="D87" i="5"/>
  <c r="J87" i="5"/>
  <c r="H87" i="5"/>
  <c r="F87" i="5"/>
  <c r="D38" i="8" l="1"/>
  <c r="D39" i="8"/>
  <c r="D44" i="5" l="1"/>
  <c r="D43" i="5"/>
  <c r="H6" i="5"/>
  <c r="H5" i="5"/>
  <c r="H6" i="8"/>
  <c r="H39" i="8" s="1"/>
  <c r="H5" i="8"/>
  <c r="H38" i="8" s="1"/>
  <c r="D39" i="2"/>
  <c r="H6" i="2"/>
  <c r="H39" i="2" s="1"/>
  <c r="J54" i="8"/>
  <c r="H54" i="8"/>
  <c r="F54" i="8"/>
  <c r="D54" i="8"/>
  <c r="J47" i="8"/>
  <c r="J55" i="8" s="1"/>
  <c r="H47" i="8"/>
  <c r="H55" i="8" s="1"/>
  <c r="F47" i="8"/>
  <c r="F55" i="8" s="1"/>
  <c r="D47" i="8"/>
  <c r="D55" i="8" s="1"/>
  <c r="J12" i="8"/>
  <c r="J22" i="8" s="1"/>
  <c r="J24" i="8" s="1"/>
  <c r="J26" i="8" s="1"/>
  <c r="H12" i="8"/>
  <c r="H22" i="8" s="1"/>
  <c r="H24" i="8" s="1"/>
  <c r="H26" i="8" s="1"/>
  <c r="F12" i="8"/>
  <c r="F22" i="8" s="1"/>
  <c r="F24" i="8" s="1"/>
  <c r="F26" i="8" s="1"/>
  <c r="F10" i="5" s="1"/>
  <c r="D12" i="8"/>
  <c r="D43" i="1"/>
  <c r="H5" i="1"/>
  <c r="H43" i="1" s="1"/>
  <c r="D22" i="8" l="1"/>
  <c r="D24" i="8" s="1"/>
  <c r="D26" i="8" s="1"/>
  <c r="H43" i="5"/>
  <c r="H70" i="5" s="1"/>
  <c r="D70" i="5"/>
  <c r="H44" i="5"/>
  <c r="H71" i="5" s="1"/>
  <c r="D71" i="5"/>
  <c r="H31" i="8"/>
  <c r="H29" i="8" s="1"/>
  <c r="H10" i="5"/>
  <c r="J31" i="8"/>
  <c r="J29" i="8" s="1"/>
  <c r="J10" i="5"/>
  <c r="F42" i="8"/>
  <c r="F31" i="8"/>
  <c r="F29" i="8" s="1"/>
  <c r="F56" i="8"/>
  <c r="F61" i="8" s="1"/>
  <c r="F59" i="8" s="1"/>
  <c r="F59" i="2" s="1"/>
  <c r="H42" i="8"/>
  <c r="H56" i="8" s="1"/>
  <c r="H33" i="8"/>
  <c r="J42" i="8"/>
  <c r="J56" i="8" s="1"/>
  <c r="J33" i="8"/>
  <c r="H98" i="5"/>
  <c r="D98" i="5"/>
  <c r="D36" i="1"/>
  <c r="D47" i="2"/>
  <c r="H64" i="5"/>
  <c r="D54" i="2"/>
  <c r="F54" i="2"/>
  <c r="H54" i="2"/>
  <c r="J54" i="2"/>
  <c r="Q29" i="3"/>
  <c r="I29" i="3"/>
  <c r="G29" i="3"/>
  <c r="E29" i="3"/>
  <c r="C29" i="3"/>
  <c r="Q17" i="3"/>
  <c r="M17" i="3"/>
  <c r="M21" i="3" s="1"/>
  <c r="M22" i="3" s="1"/>
  <c r="K22" i="3"/>
  <c r="K24" i="3" s="1"/>
  <c r="I17" i="3"/>
  <c r="G17" i="3"/>
  <c r="G21" i="3" s="1"/>
  <c r="G22" i="3" s="1"/>
  <c r="G24" i="3" s="1"/>
  <c r="E17" i="3"/>
  <c r="E21" i="3" s="1"/>
  <c r="C17" i="3"/>
  <c r="S16" i="3"/>
  <c r="S17" i="3" s="1"/>
  <c r="Q17" i="6"/>
  <c r="Q22" i="6" s="1"/>
  <c r="Q24" i="6" s="1"/>
  <c r="M17" i="6"/>
  <c r="M22" i="6" s="1"/>
  <c r="M24" i="6" s="1"/>
  <c r="K17" i="6"/>
  <c r="K22" i="6" s="1"/>
  <c r="K24" i="6" s="1"/>
  <c r="I17" i="6"/>
  <c r="I22" i="6" s="1"/>
  <c r="I24" i="6" s="1"/>
  <c r="G17" i="6"/>
  <c r="G22" i="6" s="1"/>
  <c r="G24" i="6" s="1"/>
  <c r="E17" i="6"/>
  <c r="E22" i="6" s="1"/>
  <c r="E24" i="6" s="1"/>
  <c r="C17" i="6"/>
  <c r="O16" i="6"/>
  <c r="S16" i="6" s="1"/>
  <c r="S17" i="6" s="1"/>
  <c r="C12" i="3"/>
  <c r="E12" i="3"/>
  <c r="G12" i="3"/>
  <c r="Q29" i="6"/>
  <c r="J47" i="2"/>
  <c r="H47" i="2"/>
  <c r="F47" i="2"/>
  <c r="C36" i="5"/>
  <c r="C38" i="5" s="1"/>
  <c r="J64" i="5"/>
  <c r="D64" i="5"/>
  <c r="F64" i="5"/>
  <c r="F23" i="5"/>
  <c r="F36" i="5" s="1"/>
  <c r="F38" i="5" s="1"/>
  <c r="J54" i="1"/>
  <c r="J20" i="1"/>
  <c r="J69" i="1"/>
  <c r="J77" i="1" s="1"/>
  <c r="J79" i="1" s="1"/>
  <c r="F69" i="1"/>
  <c r="F77" i="1" s="1"/>
  <c r="F79" i="1" s="1"/>
  <c r="M10" i="7"/>
  <c r="M10" i="4"/>
  <c r="I22" i="7"/>
  <c r="G22" i="7"/>
  <c r="E22" i="7"/>
  <c r="C22" i="7"/>
  <c r="J12" i="2"/>
  <c r="J22" i="2" s="1"/>
  <c r="J24" i="2" s="1"/>
  <c r="J26" i="2" s="1"/>
  <c r="F12" i="2"/>
  <c r="F22" i="2" s="1"/>
  <c r="F24" i="2" s="1"/>
  <c r="F26" i="2" s="1"/>
  <c r="F42" i="2" s="1"/>
  <c r="O12" i="6"/>
  <c r="S12" i="6" s="1"/>
  <c r="J63" i="1"/>
  <c r="F63" i="1"/>
  <c r="F54" i="1"/>
  <c r="J36" i="1"/>
  <c r="F36" i="1"/>
  <c r="F20" i="1"/>
  <c r="D77" i="1"/>
  <c r="D79" i="1" s="1"/>
  <c r="H79" i="1"/>
  <c r="H63" i="1"/>
  <c r="D63" i="1"/>
  <c r="H54" i="1"/>
  <c r="D54" i="1"/>
  <c r="H42" i="1"/>
  <c r="D42" i="1"/>
  <c r="H36" i="1"/>
  <c r="H20" i="1"/>
  <c r="D20" i="1"/>
  <c r="E36" i="5"/>
  <c r="E38" i="5" s="1"/>
  <c r="I29" i="6"/>
  <c r="G29" i="6"/>
  <c r="E29" i="6"/>
  <c r="C29" i="6"/>
  <c r="H12" i="2"/>
  <c r="H22" i="2" s="1"/>
  <c r="H24" i="2" s="1"/>
  <c r="H26" i="2" s="1"/>
  <c r="D12" i="2"/>
  <c r="D22" i="2" s="1"/>
  <c r="D24" i="2" s="1"/>
  <c r="D26" i="2" s="1"/>
  <c r="Q22" i="3"/>
  <c r="Q24" i="3" s="1"/>
  <c r="C21" i="3"/>
  <c r="C22" i="3"/>
  <c r="C24" i="3" s="1"/>
  <c r="D10" i="5" l="1"/>
  <c r="D42" i="8"/>
  <c r="D56" i="8" s="1"/>
  <c r="D61" i="8" s="1"/>
  <c r="D31" i="8"/>
  <c r="D29" i="8" s="1"/>
  <c r="J64" i="1"/>
  <c r="J81" i="1" s="1"/>
  <c r="K18" i="7"/>
  <c r="H29" i="2"/>
  <c r="H31" i="2" s="1"/>
  <c r="K27" i="6"/>
  <c r="O27" i="6" s="1"/>
  <c r="S27" i="6" s="1"/>
  <c r="F29" i="2"/>
  <c r="K18" i="4"/>
  <c r="M18" i="4" s="1"/>
  <c r="M20" i="4" s="1"/>
  <c r="M22" i="4" s="1"/>
  <c r="J29" i="2"/>
  <c r="J31" i="2" s="1"/>
  <c r="J55" i="2"/>
  <c r="F38" i="1"/>
  <c r="F64" i="1"/>
  <c r="F81" i="1" s="1"/>
  <c r="H64" i="1"/>
  <c r="H81" i="1" s="1"/>
  <c r="H38" i="1"/>
  <c r="M28" i="6"/>
  <c r="O28" i="6" s="1"/>
  <c r="S28" i="6" s="1"/>
  <c r="C31" i="3"/>
  <c r="D64" i="1"/>
  <c r="O17" i="3"/>
  <c r="I31" i="6"/>
  <c r="O17" i="6"/>
  <c r="D38" i="1"/>
  <c r="F55" i="2"/>
  <c r="F56" i="2" s="1"/>
  <c r="F61" i="2" s="1"/>
  <c r="M24" i="3"/>
  <c r="J38" i="1"/>
  <c r="O12" i="3"/>
  <c r="S12" i="3" s="1"/>
  <c r="Q31" i="6"/>
  <c r="H55" i="2"/>
  <c r="F33" i="8"/>
  <c r="D55" i="2"/>
  <c r="G31" i="6"/>
  <c r="F90" i="5"/>
  <c r="F93" i="5" s="1"/>
  <c r="F95" i="5" s="1"/>
  <c r="J61" i="8"/>
  <c r="J59" i="8" s="1"/>
  <c r="H61" i="8"/>
  <c r="H59" i="8" s="1"/>
  <c r="Q31" i="3"/>
  <c r="D42" i="2"/>
  <c r="D23" i="5"/>
  <c r="D36" i="5" s="1"/>
  <c r="D38" i="5" s="1"/>
  <c r="D90" i="5" s="1"/>
  <c r="D93" i="5" s="1"/>
  <c r="D95" i="5" s="1"/>
  <c r="H33" i="2"/>
  <c r="H23" i="5"/>
  <c r="H36" i="5" s="1"/>
  <c r="H38" i="5" s="1"/>
  <c r="H90" i="5" s="1"/>
  <c r="H93" i="5" s="1"/>
  <c r="H95" i="5" s="1"/>
  <c r="H42" i="2"/>
  <c r="E31" i="6"/>
  <c r="C22" i="6"/>
  <c r="C24" i="6" s="1"/>
  <c r="C31" i="6" s="1"/>
  <c r="J42" i="2"/>
  <c r="J33" i="2"/>
  <c r="J23" i="5"/>
  <c r="J36" i="5" s="1"/>
  <c r="J38" i="5" s="1"/>
  <c r="J90" i="5" s="1"/>
  <c r="J93" i="5" s="1"/>
  <c r="J95" i="5" s="1"/>
  <c r="E22" i="3"/>
  <c r="E24" i="3" s="1"/>
  <c r="E31" i="3" s="1"/>
  <c r="G31" i="3"/>
  <c r="I21" i="3"/>
  <c r="I22" i="3" s="1"/>
  <c r="I24" i="3" s="1"/>
  <c r="I31" i="3" s="1"/>
  <c r="D59" i="8" l="1"/>
  <c r="D59" i="2" s="1"/>
  <c r="K27" i="3"/>
  <c r="O27" i="3" s="1"/>
  <c r="S27" i="3" s="1"/>
  <c r="D29" i="2"/>
  <c r="D33" i="2" s="1"/>
  <c r="K19" i="7"/>
  <c r="K20" i="7" s="1"/>
  <c r="K22" i="7" s="1"/>
  <c r="H59" i="2"/>
  <c r="K29" i="6"/>
  <c r="K31" i="6" s="1"/>
  <c r="K19" i="4"/>
  <c r="K20" i="4" s="1"/>
  <c r="K22" i="4" s="1"/>
  <c r="J59" i="2"/>
  <c r="J56" i="2"/>
  <c r="J61" i="2" s="1"/>
  <c r="M29" i="6"/>
  <c r="M31" i="6" s="1"/>
  <c r="D33" i="8"/>
  <c r="D81" i="1"/>
  <c r="D56" i="2"/>
  <c r="D61" i="2" s="1"/>
  <c r="F33" i="2"/>
  <c r="F31" i="2"/>
  <c r="S29" i="6"/>
  <c r="O29" i="6"/>
  <c r="O21" i="3"/>
  <c r="H56" i="2"/>
  <c r="O22" i="6"/>
  <c r="O24" i="6" s="1"/>
  <c r="S21" i="6"/>
  <c r="S22" i="6" s="1"/>
  <c r="S24" i="6" s="1"/>
  <c r="M28" i="3" l="1"/>
  <c r="M29" i="3" s="1"/>
  <c r="M31" i="3" s="1"/>
  <c r="K29" i="3"/>
  <c r="K31" i="3" s="1"/>
  <c r="O28" i="3"/>
  <c r="S28" i="3" s="1"/>
  <c r="S29" i="3" s="1"/>
  <c r="D31" i="2"/>
  <c r="S31" i="6"/>
  <c r="O31" i="6"/>
  <c r="O22" i="3"/>
  <c r="O24" i="3" s="1"/>
  <c r="S21" i="3"/>
  <c r="S22" i="3" s="1"/>
  <c r="S24" i="3" s="1"/>
  <c r="M18" i="7"/>
  <c r="M20" i="7" s="1"/>
  <c r="H61" i="2"/>
  <c r="O29" i="3" l="1"/>
  <c r="O31" i="3" s="1"/>
  <c r="M22" i="7"/>
  <c r="S31" i="3"/>
</calcChain>
</file>

<file path=xl/sharedStrings.xml><?xml version="1.0" encoding="utf-8"?>
<sst xmlns="http://schemas.openxmlformats.org/spreadsheetml/2006/main" count="524" uniqueCount="217">
  <si>
    <t>บริษัท  โกลบอล เพาเวอร์ ซินเนอร์ยี่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</si>
  <si>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</si>
  <si>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</si>
  <si>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</si>
  <si>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</si>
  <si>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</si>
  <si>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</si>
  <si>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</si>
  <si>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</si>
  <si>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</si>
  <si>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เงินลงทุนชั่วคราว</t>
  </si>
  <si>
    <t>ลูกหนี้การค้า</t>
  </si>
  <si>
    <t>ลูกหนี้ตามสัญญาเช่าการเงิน</t>
  </si>
  <si>
    <t>ลูกหนี้อื่น</t>
  </si>
  <si>
    <t>เงินให้กู้ยืมระยะยาวแก่กิจการที่เกี่ยวข้องกัน</t>
  </si>
  <si>
    <t xml:space="preserve">   ส่วนถึงกำหนดชำระในหนึ่งปี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</si>
  <si>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</si>
  <si>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</si>
  <si>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</si>
  <si>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</si>
  <si>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</si>
  <si>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</si>
  <si>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</si>
  <si>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</si>
  <si>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สินทรัพย์ที่ไม่ได้ใช้ในการดำเนินงาน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</si>
  <si>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</si>
  <si>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</si>
  <si>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</si>
  <si>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</si>
  <si>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</si>
  <si>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</si>
  <si>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</si>
  <si>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</si>
  <si>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</si>
  <si>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</si>
  <si>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</si>
  <si>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</si>
  <si>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</si>
  <si>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-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</si>
  <si>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</si>
  <si>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</si>
  <si>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</si>
  <si>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</si>
  <si>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</si>
  <si>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</si>
  <si>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 xml:space="preserve">   ส่วนเกินกว่ามูลค่าหุ้นสามัญ</t>
  </si>
  <si>
    <t>กำไรสะสม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</si>
  <si>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</si>
  <si>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</si>
  <si>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</si>
  <si>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</si>
  <si>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</si>
  <si>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</si>
  <si>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 xml:space="preserve">(พันบาท) </t>
  </si>
  <si>
    <t>รายได้จากสัญญาเช่าการเงิน</t>
  </si>
  <si>
    <t>กำไรขั้นต้น</t>
  </si>
  <si>
    <t>เงินปันผลรับ</t>
  </si>
  <si>
    <t>รายได้จากการขายไนโตรเจน</t>
  </si>
  <si>
    <t>ต้นทุนค่าไนโตรเจน</t>
  </si>
  <si>
    <t>รายได้อื่น</t>
  </si>
  <si>
    <t>ค่าใช้จ่ายในการบริหาร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</si>
  <si>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</si>
  <si>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</si>
  <si>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</si>
  <si>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</si>
  <si>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</si>
  <si>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</si>
  <si>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</si>
  <si>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กำไร (ขาดทุน) เบ็ดเสร็จรวมสำหรับงวด</t>
  </si>
  <si>
    <t>งบแสดงการเปลี่ยนแปลงส่วนของผู้ถือหุ้น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</si>
  <si>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</si>
  <si>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ส่วนเกิน</t>
  </si>
  <si>
    <t>รวมส่วนของ</t>
  </si>
  <si>
    <t xml:space="preserve"> ทุนสำรอง</t>
  </si>
  <si>
    <t>ผู้ถือหุ้น</t>
  </si>
  <si>
    <t>ที่ไม่มีอำนาจ</t>
  </si>
  <si>
    <t>มูลค่าหุ้นสามัญ</t>
  </si>
  <si>
    <t>ตามกฎหมาย</t>
  </si>
  <si>
    <t>ยังไม่ได้จัดสรร</t>
  </si>
  <si>
    <t>งบการเงิน</t>
  </si>
  <si>
    <t>ควบคุม</t>
  </si>
  <si>
    <t>กำไร (ขาดทุน) เบ็ดเสร็จสำหรับงวด</t>
  </si>
  <si>
    <t xml:space="preserve">     กำไรสำหรับงวด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</si>
  <si>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</si>
  <si>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</si>
  <si>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ทุนเรือนหุ้นที่ออก</t>
  </si>
  <si>
    <t xml:space="preserve">  และชำระแล้ว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</si>
  <si>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</si>
  <si>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</si>
  <si>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</si>
  <si>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</t>
  </si>
  <si>
    <t>ส่วนแบ่งกำไรจากเงินลงทุนในบริษัทร่วมและการร่วมค้า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</si>
  <si>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</si>
  <si>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</si>
  <si>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</si>
  <si>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</si>
  <si>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</si>
  <si>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เงินสดจ่ายจากการลงทุนในบริษัทย่อย</t>
  </si>
  <si>
    <t>เงินสดจ่ายจากการลงทุนในบริษัทร่วม</t>
  </si>
  <si>
    <t>กระแสเงินสดจากกิจกรรมจัดหาเงิน</t>
  </si>
  <si>
    <t>รายการที่ไม่ใช่เงินสด</t>
  </si>
  <si>
    <t>ค่าใช้จ่ายภาษีเงินได้</t>
  </si>
  <si>
    <t>ส่วนได้เสียที่ไม่มีอำนาจควบคุม</t>
  </si>
  <si>
    <t>รวมส่วนของบริษัทใหญ่</t>
  </si>
  <si>
    <t xml:space="preserve">31 ธันวาคม </t>
  </si>
  <si>
    <t>เจ้าหนี้งานก่อสร้าง</t>
  </si>
  <si>
    <t>2560</t>
  </si>
  <si>
    <t>ยอดคงเหลือ ณ วันที่ 1 มกราคม 2560</t>
  </si>
  <si>
    <t>ภาษีเงินได้</t>
  </si>
  <si>
    <t>ค่าใช้จ่ายในการกู้ยืมเงินจากสถาบันการเงิน</t>
  </si>
  <si>
    <t>เงินสดจ่ายค่าสิทธิในการดำเนินงาน</t>
  </si>
  <si>
    <t>ประมาณการหนี้สินสำหรับผลประโยชน์พนักงาน</t>
  </si>
  <si>
    <t>รายได้จากการขายและการให้บริการ</t>
  </si>
  <si>
    <t>ค่าใช้จ่ายในการขายและจัดจำหน่าย</t>
  </si>
  <si>
    <t>ผลต่างของอัตราแลกเปลี่ยนจากการแปลงค่างบการเงิน</t>
  </si>
  <si>
    <t>(ไม่ได้ตรวจสอบ)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</si>
  <si>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</si>
  <si>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</si>
  <si>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กระแสเงินสดสุทธิได้มาจากกิจกรรมดำเนินงาน</t>
  </si>
  <si>
    <t>ส่วนเกิน (ต่ำกว่า) ทุนอื่น</t>
  </si>
  <si>
    <t>2561</t>
  </si>
  <si>
    <t>ยอดคงเหลือ ณ วันที่ 1 มกราคม 2561</t>
  </si>
  <si>
    <t>หุ้นกู้</t>
  </si>
  <si>
    <t>ค่าสิทธิการใช้ระบบจำหน่ายก๊าซธรรมชาติ</t>
  </si>
  <si>
    <t>ค่าสิทธิการใช้สินทรัพย์รอตัดจ่าย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</si>
  <si>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</si>
  <si>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</si>
  <si>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</si>
  <si>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ต้นทุนขายและต้นทุนการให้บริการ</t>
  </si>
  <si>
    <t xml:space="preserve">    ส่วนที่เป็นของบริษัทใหญ่</t>
  </si>
  <si>
    <t>รายการที่อาจถูกจัดประเภทใหม่</t>
  </si>
  <si>
    <t xml:space="preserve">    ไว้ในกำไรหรือขาดทุนในภายหลัง</t>
  </si>
  <si>
    <t>การแบ่งปันกำไร (ขาดทุน) เบ็ดเสร็จรวม</t>
  </si>
  <si>
    <t>การแบ่งปันกำไร</t>
  </si>
  <si>
    <t>การแปลงค่า</t>
  </si>
  <si>
    <t>ของบริษัทใหญ่</t>
  </si>
  <si>
    <t>ปรับรายการที่กระทบกำไรเป็นเงินสดรับ (จ่าย)</t>
  </si>
  <si>
    <t>จ่ายหนี้สินสำหรับผลประโยชน์พนักงาน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</si>
  <si>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</si>
  <si>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</si>
  <si>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t>เงินสดรับจากเงินลงทุนชั่วคราว</t>
  </si>
  <si>
    <t>เงินสดจ่ายเพื่อซื้อสินทรัพย์ไม่มีตัวตน</t>
  </si>
  <si>
    <t>ดอกเบี้ยจ่าย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</si>
  <si>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</si>
  <si>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</si>
  <si>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ส่วนเกิน (ต่ำกว่า)</t>
  </si>
  <si>
    <t>ทุนอื่น</t>
  </si>
  <si>
    <t>องค์ประกอบอื่น</t>
  </si>
  <si>
    <t>ของส่วนของผู้ถือหุ้น</t>
  </si>
  <si>
    <t>ส่วนของส่วนได้เสีย</t>
  </si>
  <si>
    <t xml:space="preserve">และชำระแล้ว 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</si>
  <si>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</si>
  <si>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</si>
  <si>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ส่วนแบ่งกำไรเบ็ดเสร็จอื่นในบริษัทร่วมและการร่วมค้า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</si>
  <si>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</si>
  <si>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</si>
  <si>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รายการที่จะไม่ถูกจัดประเภทใหม่</t>
  </si>
  <si>
    <t>รวมรายการที่จะไม่ถูกจัดประเภทใหม่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</si>
  <si>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</si>
  <si>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</si>
  <si>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</si>
  <si>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</si>
  <si>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</si>
  <si>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</si>
  <si>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</si>
  <si>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</si>
  <si>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</si>
  <si>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เงินสดจ่ายจากการลงทุนในการร่วมค้า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</si>
  <si>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</si>
  <si>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</si>
  <si>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>กำไร (ขาดทุน) จากอัตราแลกเปลี่ยนสุทธิ</t>
  </si>
  <si>
    <t>กระแสเงินสดสุทธิได้มาจาก (ใช้ไปใน) กิจกรรมจัดหาเงิน</t>
  </si>
  <si>
    <t>รายได้ดอกเบี้ย</t>
  </si>
  <si>
    <t>3, 13</t>
  </si>
  <si>
    <t xml:space="preserve">   รายการเทียบเท่าเงินสด</t>
  </si>
  <si>
    <t xml:space="preserve">      ทุนสำรองตามกฎหมาย</t>
  </si>
  <si>
    <t>สิ้นสุดวันที่ 30 มิถุนายน</t>
  </si>
  <si>
    <t>สำหรับงวดหกเดือน</t>
  </si>
  <si>
    <t>เงินปันผลจ่ายให้ผู้ถือหุ้นของบริษัท</t>
  </si>
  <si>
    <t>เงินสดและรายการเทียบเท่าเงินสดเพิ่มขึ้น (ลดลง) สุทธิ</t>
  </si>
  <si>
    <t>กำไร (ขาดทุน) เบ็ดเสร็จอื่นสำหรับงวด - สุทธิจากภาษี</t>
  </si>
  <si>
    <t>เงินสดจ่ายเพื่อซื้อเงินลงทุนชั่วคราว</t>
  </si>
  <si>
    <t xml:space="preserve">    ส่วนที่เป็นของส่วนได้เสียที่ไม่มีอำนาจควบคุม</t>
  </si>
  <si>
    <t>เงินสดรับค่าหุ้นจากส่วนได้เสียที่ไม่มีอำนาจควบคุมของบริษัทย่อย</t>
  </si>
  <si>
    <t>30 กันยายน</t>
  </si>
  <si>
    <t>สิ้นสุดวันที่ 30 กันยายน</t>
  </si>
  <si>
    <t>สำหรับงวดเก้าเดือน</t>
  </si>
  <si>
    <t>ยอดคงเหลือ ณ วันที่ 30 กันยายน 2560</t>
  </si>
  <si>
    <t>ยอดคงเหลือ ณ วันที่ 30 กันยายน 2561</t>
  </si>
  <si>
    <t>สำรองค่าเสียหายจากคดีความ</t>
  </si>
  <si>
    <t>รายได้ค่าปรับจากความล่าช้าในการก่อสร้าง</t>
  </si>
  <si>
    <t>เงินสดจ่ายจากการลงทุนในเงินลงทุนระยะยาวอื่น</t>
  </si>
  <si>
    <t>เงินสดรับจากการออกหุ้นกู้</t>
  </si>
  <si>
    <t>ค่าใช้จ่ายในการออกหุ้นกู้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</si>
  <si>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</si>
  <si>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</si>
  <si>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</si>
  <si>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เงินสดจ่ายเพื่อชำระคืนเงินกู้ยืมระยะสั้นจากกิจการที่เกี่ยวข้องกัน</t>
  </si>
  <si>
    <t>สำหรับงวดเก้าเดือนสิ้นสุดวันที่ 30 กันยายน 2560</t>
  </si>
  <si>
    <t>สำหรับงวดเก้าเดือนสิ้นสุดวันที่ 30 กันยายน 2561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</si>
  <si>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</si>
  <si>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</si>
  <si>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</si>
  <si>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</si>
  <si>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ลูกหนี้ตามสัญญาเช่าการเงินที่ครบกำหนดชำระภายในหนึ่งปี</t>
  </si>
  <si>
    <t>เงินให้กู้ยืมระยะยาวและดอกเบี้ยค้างรับจากกิจการที่เกี่ยวข้องกัน</t>
  </si>
  <si>
    <t>เงินกู้ยืมระยะยาวจากสถาบันการเงินที่ถึงกำหนดชำระภายในหนึ่งปี</t>
  </si>
  <si>
    <t>เงินสดจ่ายต้นทุนทางการเงินที่เกี่ยวข้องกับการได้มาซึ่งสินทรัพย์</t>
  </si>
  <si>
    <t>เงินสดรับชำระคืนจากเงินให้กู้ยืมระยะยาวแก่กิจการที่เกี่ยวข้องกัน</t>
  </si>
  <si>
    <t>3, 4</t>
  </si>
  <si>
    <t>3, 10</t>
  </si>
  <si>
    <t>3, 6</t>
  </si>
  <si>
    <t>ขาดทุนจากอัตราแลกเปลี่ยนที่ยังไม่เกิดขึ้น</t>
  </si>
  <si>
    <t>ขาดทุนจากการจำหน่ายที่ดิน อาคารและอุปกรณ์</t>
  </si>
  <si>
    <t>ขาดทุนจากอัตราแลกเปลี่ยนสุทธิ</t>
  </si>
  <si>
    <t>เงินค้ำประกันงานก่อสร้าง</t>
  </si>
  <si>
    <t>เงินฝากธนาคารที่มีข้อจำกัดในการเบิกใช้เพิ่มขึ้น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</si>
</sst>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#,##0\ ;\(#,##0\)"/>
    <numFmt numFmtId="167" formatCode="#,##0.00\ ;\(#,##0.00\)"/>
  </numFmts>
  <fonts count="16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4" fontId="10" fillId="0" borderId="0"/>
    <xf numFmtId="0" fontId="1" fillId="0" borderId="0"/>
    <xf numFmtId="164" fontId="1" fillId="0" borderId="0"/>
    <xf numFmtId="0" fontId="7" fillId="0" borderId="0"/>
    <xf numFmtId="0" fontId="1" fillId="0" borderId="0"/>
    <xf numFmtId="9" fontId="9" fillId="0" borderId="0" applyFont="0" applyFill="0" applyBorder="0" applyAlignment="0" applyProtection="0"/>
    <xf numFmtId="164" fontId="1" fillId="0" borderId="0"/>
  </cellStyleXfs>
  <cellXfs count="262">
    <xf numFmtId="0" fontId="0" fillId="0" borderId="0" xfId="0"/>
    <xf numFmtId="49" fontId="2" fillId="0" borderId="0" xfId="11" applyNumberFormat="1" applyFont="1" applyFill="1" applyBorder="1" applyAlignment="1"/>
    <xf numFmtId="164" fontId="3" fillId="0" borderId="0" xfId="11" applyFont="1" applyFill="1" applyAlignment="1">
      <alignment horizontal="center"/>
    </xf>
    <xf numFmtId="0" fontId="11" fillId="0" borderId="0" xfId="0" applyFont="1" applyFill="1"/>
    <xf numFmtId="164" fontId="3" fillId="0" borderId="0" xfId="11" applyFont="1" applyFill="1" applyBorder="1" applyAlignment="1">
      <alignment horizontal="center"/>
    </xf>
    <xf numFmtId="41" fontId="1" fillId="0" borderId="0" xfId="1" applyNumberFormat="1" applyFont="1" applyFill="1" applyAlignment="1">
      <alignment horizontal="right"/>
    </xf>
    <xf numFmtId="49" fontId="1" fillId="0" borderId="0" xfId="11" applyNumberFormat="1" applyFont="1" applyFill="1" applyBorder="1" applyAlignment="1"/>
    <xf numFmtId="164" fontId="1" fillId="0" borderId="0" xfId="11" applyFont="1" applyFill="1" applyAlignment="1">
      <alignment horizontal="center"/>
    </xf>
    <xf numFmtId="41" fontId="1" fillId="0" borderId="0" xfId="2" quotePrefix="1" applyNumberFormat="1" applyFont="1" applyFill="1" applyBorder="1" applyAlignment="1">
      <alignment horizontal="right"/>
    </xf>
    <xf numFmtId="164" fontId="1" fillId="0" borderId="0" xfId="11" applyFont="1" applyFill="1" applyBorder="1" applyAlignment="1"/>
    <xf numFmtId="165" fontId="11" fillId="0" borderId="0" xfId="1" applyNumberFormat="1" applyFont="1"/>
    <xf numFmtId="0" fontId="1" fillId="0" borderId="0" xfId="6" applyFont="1" applyFill="1"/>
    <xf numFmtId="0" fontId="4" fillId="0" borderId="0" xfId="6" applyFont="1" applyFill="1" applyBorder="1" applyAlignment="1"/>
    <xf numFmtId="0" fontId="3" fillId="0" borderId="0" xfId="6" applyFont="1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11" fillId="0" borderId="0" xfId="0" applyFont="1"/>
    <xf numFmtId="49" fontId="1" fillId="0" borderId="0" xfId="11" applyNumberFormat="1" applyFont="1" applyFill="1" applyBorder="1" applyAlignment="1">
      <alignment horizontal="center"/>
    </xf>
    <xf numFmtId="43" fontId="1" fillId="0" borderId="0" xfId="2" applyFont="1" applyFill="1" applyBorder="1" applyAlignment="1"/>
    <xf numFmtId="0" fontId="4" fillId="0" borderId="0" xfId="6" applyFont="1" applyFill="1" applyAlignment="1">
      <alignment horizontal="left"/>
    </xf>
    <xf numFmtId="0" fontId="1" fillId="0" borderId="0" xfId="6" applyFont="1" applyFill="1" applyBorder="1" applyAlignment="1"/>
    <xf numFmtId="0" fontId="3" fillId="0" borderId="0" xfId="6" quotePrefix="1" applyFont="1" applyFill="1" applyBorder="1" applyAlignment="1">
      <alignment horizontal="center"/>
    </xf>
    <xf numFmtId="165" fontId="1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>
      <alignment horizontal="right"/>
    </xf>
    <xf numFmtId="43" fontId="1" fillId="0" borderId="0" xfId="1" applyFont="1" applyFill="1" applyBorder="1" applyAlignment="1"/>
    <xf numFmtId="39" fontId="1" fillId="0" borderId="0" xfId="2" applyNumberFormat="1" applyFont="1" applyFill="1" applyBorder="1" applyAlignment="1"/>
    <xf numFmtId="0" fontId="1" fillId="0" borderId="0" xfId="6" quotePrefix="1" applyFont="1" applyFill="1" applyBorder="1" applyAlignment="1">
      <alignment horizontal="left"/>
    </xf>
    <xf numFmtId="0" fontId="1" fillId="0" borderId="0" xfId="6" applyFont="1" applyFill="1" applyBorder="1" applyAlignment="1">
      <alignment horizontal="left"/>
    </xf>
    <xf numFmtId="41" fontId="1" fillId="0" borderId="1" xfId="2" quotePrefix="1" applyNumberFormat="1" applyFont="1" applyFill="1" applyBorder="1" applyAlignment="1">
      <alignment horizontal="right"/>
    </xf>
    <xf numFmtId="0" fontId="4" fillId="0" borderId="0" xfId="6" applyFont="1" applyFill="1" applyBorder="1" applyAlignment="1">
      <alignment horizontal="left"/>
    </xf>
    <xf numFmtId="0" fontId="4" fillId="0" borderId="0" xfId="6" quotePrefix="1" applyFont="1" applyFill="1" applyBorder="1" applyAlignment="1">
      <alignment horizontal="left"/>
    </xf>
    <xf numFmtId="0" fontId="1" fillId="0" borderId="0" xfId="6" applyFont="1" applyFill="1" applyAlignment="1">
      <alignment horizontal="left"/>
    </xf>
    <xf numFmtId="167" fontId="4" fillId="0" borderId="0" xfId="3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49" fontId="4" fillId="0" borderId="0" xfId="11" applyNumberFormat="1" applyFont="1" applyFill="1" applyAlignment="1">
      <alignment vertical="center"/>
    </xf>
    <xf numFmtId="164" fontId="4" fillId="0" borderId="0" xfId="11" applyFont="1" applyAlignment="1">
      <alignment horizontal="center"/>
    </xf>
    <xf numFmtId="164" fontId="4" fillId="0" borderId="0" xfId="11" applyFont="1"/>
    <xf numFmtId="164" fontId="1" fillId="0" borderId="0" xfId="11" applyFont="1"/>
    <xf numFmtId="164" fontId="1" fillId="0" borderId="0" xfId="11" applyFont="1" applyAlignment="1">
      <alignment horizontal="center"/>
    </xf>
    <xf numFmtId="164" fontId="1" fillId="0" borderId="0" xfId="11" applyFont="1" applyFill="1"/>
    <xf numFmtId="164" fontId="1" fillId="0" borderId="0" xfId="11" applyFont="1" applyFill="1" applyBorder="1" applyAlignment="1">
      <alignment horizontal="center"/>
    </xf>
    <xf numFmtId="164" fontId="1" fillId="0" borderId="0" xfId="11" applyFont="1" applyBorder="1" applyAlignment="1">
      <alignment horizontal="center"/>
    </xf>
    <xf numFmtId="164" fontId="4" fillId="0" borderId="0" xfId="11" applyFont="1" applyFill="1"/>
    <xf numFmtId="43" fontId="1" fillId="0" borderId="0" xfId="2" applyFont="1" applyFill="1" applyBorder="1" applyAlignment="1">
      <alignment horizontal="center"/>
    </xf>
    <xf numFmtId="0" fontId="4" fillId="0" borderId="0" xfId="9" applyFont="1" applyFill="1" applyAlignment="1">
      <alignment vertical="top" wrapText="1"/>
    </xf>
    <xf numFmtId="0" fontId="4" fillId="0" borderId="0" xfId="0" applyFont="1" applyFill="1" applyAlignment="1">
      <alignment horizontal="left"/>
    </xf>
    <xf numFmtId="41" fontId="4" fillId="0" borderId="1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5" fontId="4" fillId="0" borderId="0" xfId="11" applyNumberFormat="1" applyFont="1" applyFill="1" applyBorder="1"/>
    <xf numFmtId="41" fontId="1" fillId="0" borderId="0" xfId="11" applyNumberFormat="1" applyFont="1" applyFill="1" applyBorder="1" applyAlignment="1">
      <alignment horizontal="center" vertical="top"/>
    </xf>
    <xf numFmtId="165" fontId="1" fillId="0" borderId="0" xfId="2" applyNumberFormat="1" applyFont="1" applyFill="1" applyBorder="1"/>
    <xf numFmtId="164" fontId="1" fillId="0" borderId="0" xfId="11" applyFont="1" applyFill="1" applyBorder="1"/>
    <xf numFmtId="166" fontId="1" fillId="0" borderId="0" xfId="11" applyNumberFormat="1" applyFont="1" applyFill="1" applyBorder="1"/>
    <xf numFmtId="0" fontId="1" fillId="0" borderId="0" xfId="0" applyFont="1" applyFill="1" applyAlignment="1">
      <alignment horizontal="left"/>
    </xf>
    <xf numFmtId="41" fontId="1" fillId="0" borderId="0" xfId="11" applyNumberFormat="1" applyFont="1" applyFill="1"/>
    <xf numFmtId="164" fontId="1" fillId="0" borderId="0" xfId="11" applyFont="1" applyFill="1" applyAlignment="1">
      <alignment horizontal="left"/>
    </xf>
    <xf numFmtId="41" fontId="1" fillId="0" borderId="1" xfId="11" applyNumberFormat="1" applyFont="1" applyFill="1" applyBorder="1"/>
    <xf numFmtId="41" fontId="1" fillId="0" borderId="1" xfId="11" applyNumberFormat="1" applyFont="1" applyFill="1" applyBorder="1" applyAlignment="1">
      <alignment horizontal="center" vertical="top"/>
    </xf>
    <xf numFmtId="41" fontId="1" fillId="0" borderId="0" xfId="11" applyNumberFormat="1" applyFont="1" applyFill="1" applyAlignment="1">
      <alignment horizontal="center" vertical="top"/>
    </xf>
    <xf numFmtId="41" fontId="4" fillId="0" borderId="3" xfId="2" applyNumberFormat="1" applyFont="1" applyFill="1" applyBorder="1"/>
    <xf numFmtId="165" fontId="1" fillId="0" borderId="0" xfId="1" applyNumberFormat="1" applyFont="1" applyFill="1"/>
    <xf numFmtId="43" fontId="1" fillId="0" borderId="0" xfId="2" applyFont="1"/>
    <xf numFmtId="165" fontId="11" fillId="0" borderId="0" xfId="1" applyNumberFormat="1" applyFont="1" applyFill="1"/>
    <xf numFmtId="0" fontId="12" fillId="0" borderId="0" xfId="0" applyFont="1" applyFill="1"/>
    <xf numFmtId="165" fontId="11" fillId="0" borderId="0" xfId="1" applyNumberFormat="1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 applyAlignment="1">
      <alignment horizontal="center"/>
    </xf>
    <xf numFmtId="165" fontId="11" fillId="0" borderId="0" xfId="0" applyNumberFormat="1" applyFont="1"/>
    <xf numFmtId="0" fontId="14" fillId="0" borderId="0" xfId="0" quotePrefix="1" applyFont="1" applyFill="1" applyAlignment="1">
      <alignment horizontal="center"/>
    </xf>
    <xf numFmtId="41" fontId="11" fillId="0" borderId="0" xfId="1" applyNumberFormat="1" applyFont="1" applyFill="1"/>
    <xf numFmtId="165" fontId="11" fillId="0" borderId="0" xfId="0" applyNumberFormat="1" applyFont="1" applyFill="1"/>
    <xf numFmtId="165" fontId="11" fillId="0" borderId="0" xfId="1" applyNumberFormat="1" applyFont="1" applyFill="1" applyBorder="1"/>
    <xf numFmtId="41" fontId="11" fillId="0" borderId="1" xfId="1" applyNumberFormat="1" applyFont="1" applyFill="1" applyBorder="1"/>
    <xf numFmtId="43" fontId="11" fillId="0" borderId="0" xfId="0" applyNumberFormat="1" applyFont="1" applyFill="1"/>
    <xf numFmtId="0" fontId="15" fillId="0" borderId="0" xfId="0" applyFont="1" applyFill="1"/>
    <xf numFmtId="0" fontId="13" fillId="0" borderId="0" xfId="0" applyFont="1" applyFill="1" applyAlignment="1">
      <alignment horizontal="center"/>
    </xf>
    <xf numFmtId="165" fontId="15" fillId="0" borderId="0" xfId="1" applyNumberFormat="1" applyFont="1" applyFill="1" applyBorder="1"/>
    <xf numFmtId="165" fontId="15" fillId="0" borderId="0" xfId="1" applyNumberFormat="1" applyFont="1" applyFill="1"/>
    <xf numFmtId="43" fontId="11" fillId="0" borderId="0" xfId="1" applyNumberFormat="1" applyFont="1" applyFill="1"/>
    <xf numFmtId="41" fontId="4" fillId="0" borderId="1" xfId="1" quotePrefix="1" applyNumberFormat="1" applyFont="1" applyFill="1" applyBorder="1" applyAlignment="1">
      <alignment horizontal="right"/>
    </xf>
    <xf numFmtId="41" fontId="1" fillId="0" borderId="1" xfId="3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166" fontId="4" fillId="0" borderId="0" xfId="6" applyNumberFormat="1" applyFont="1" applyFill="1" applyBorder="1" applyAlignment="1">
      <alignment horizontal="right"/>
    </xf>
    <xf numFmtId="0" fontId="3" fillId="0" borderId="0" xfId="6" applyFont="1" applyFill="1" applyBorder="1" applyAlignment="1"/>
    <xf numFmtId="0" fontId="1" fillId="0" borderId="0" xfId="6" applyFont="1" applyFill="1" applyBorder="1" applyAlignment="1">
      <alignment horizontal="justify"/>
    </xf>
    <xf numFmtId="15" fontId="1" fillId="0" borderId="0" xfId="11" applyNumberFormat="1" applyFont="1" applyAlignment="1"/>
    <xf numFmtId="43" fontId="4" fillId="0" borderId="0" xfId="2" applyFont="1"/>
    <xf numFmtId="165" fontId="1" fillId="0" borderId="0" xfId="6" applyNumberFormat="1" applyFont="1" applyFill="1"/>
    <xf numFmtId="0" fontId="14" fillId="0" borderId="0" xfId="0" applyFont="1" applyFill="1" applyAlignment="1"/>
    <xf numFmtId="41" fontId="4" fillId="0" borderId="0" xfId="1" applyNumberFormat="1" applyFont="1" applyFill="1" applyBorder="1" applyAlignment="1">
      <alignment horizontal="right"/>
    </xf>
    <xf numFmtId="41" fontId="1" fillId="0" borderId="0" xfId="11" applyNumberFormat="1" applyFont="1" applyFill="1" applyBorder="1"/>
    <xf numFmtId="41" fontId="1" fillId="0" borderId="0" xfId="1" applyNumberFormat="1" applyFont="1" applyFill="1" applyBorder="1" applyAlignment="1">
      <alignment horizontal="right"/>
    </xf>
    <xf numFmtId="41" fontId="1" fillId="0" borderId="1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 vertical="top"/>
    </xf>
    <xf numFmtId="41" fontId="1" fillId="0" borderId="0" xfId="1" applyNumberFormat="1" applyFont="1" applyFill="1" applyBorder="1" applyAlignment="1">
      <alignment horizontal="center"/>
    </xf>
    <xf numFmtId="164" fontId="1" fillId="0" borderId="1" xfId="11" applyFont="1" applyBorder="1" applyAlignment="1">
      <alignment horizontal="center"/>
    </xf>
    <xf numFmtId="0" fontId="14" fillId="0" borderId="0" xfId="0" applyFont="1" applyFill="1"/>
    <xf numFmtId="41" fontId="11" fillId="0" borderId="0" xfId="1" applyNumberFormat="1" applyFont="1" applyFill="1" applyBorder="1"/>
    <xf numFmtId="164" fontId="3" fillId="0" borderId="0" xfId="11" applyFont="1" applyFill="1" applyAlignment="1">
      <alignment horizontal="center" vertical="center"/>
    </xf>
    <xf numFmtId="37" fontId="1" fillId="0" borderId="0" xfId="1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1" fillId="0" borderId="0" xfId="0" applyFont="1" applyFill="1" applyAlignment="1">
      <alignment vertical="center"/>
    </xf>
    <xf numFmtId="164" fontId="4" fillId="0" borderId="0" xfId="11" applyFont="1" applyFill="1" applyAlignment="1">
      <alignment vertical="center"/>
    </xf>
    <xf numFmtId="164" fontId="1" fillId="0" borderId="0" xfId="11" applyFont="1" applyFill="1" applyAlignment="1">
      <alignment vertical="center"/>
    </xf>
    <xf numFmtId="164" fontId="1" fillId="0" borderId="0" xfId="11" applyFont="1" applyFill="1" applyAlignment="1">
      <alignment horizontal="center" vertical="center"/>
    </xf>
    <xf numFmtId="164" fontId="3" fillId="0" borderId="0" xfId="11" applyFont="1" applyFill="1" applyBorder="1" applyAlignment="1">
      <alignment horizontal="center" vertical="center"/>
    </xf>
    <xf numFmtId="1" fontId="1" fillId="0" borderId="0" xfId="11" applyNumberFormat="1" applyFont="1" applyFill="1" applyAlignment="1">
      <alignment horizontal="center" vertical="center"/>
    </xf>
    <xf numFmtId="49" fontId="5" fillId="0" borderId="0" xfId="11" applyNumberFormat="1" applyFont="1" applyFill="1" applyAlignment="1">
      <alignment vertical="center"/>
    </xf>
    <xf numFmtId="164" fontId="5" fillId="0" borderId="0" xfId="11" applyFont="1" applyFill="1" applyAlignment="1">
      <alignment horizontal="center" vertical="center"/>
    </xf>
    <xf numFmtId="49" fontId="1" fillId="0" borderId="0" xfId="11" applyNumberFormat="1" applyFont="1" applyFill="1" applyAlignment="1">
      <alignment vertical="center"/>
    </xf>
    <xf numFmtId="0" fontId="3" fillId="0" borderId="0" xfId="11" quotePrefix="1" applyNumberFormat="1" applyFont="1" applyFill="1" applyAlignment="1">
      <alignment horizontal="center" vertical="center"/>
    </xf>
    <xf numFmtId="164" fontId="3" fillId="0" borderId="0" xfId="11" quotePrefix="1" applyFont="1" applyFill="1" applyAlignment="1">
      <alignment horizontal="center" vertical="center"/>
    </xf>
    <xf numFmtId="165" fontId="1" fillId="0" borderId="0" xfId="1" quotePrefix="1" applyNumberFormat="1" applyFont="1" applyFill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41" fontId="1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Alignment="1">
      <alignment horizontal="center" vertical="center"/>
    </xf>
    <xf numFmtId="49" fontId="1" fillId="0" borderId="0" xfId="11" applyNumberFormat="1" applyFont="1" applyFill="1" applyAlignment="1"/>
    <xf numFmtId="1" fontId="3" fillId="0" borderId="0" xfId="11" quotePrefix="1" applyNumberFormat="1" applyFont="1" applyFill="1" applyAlignment="1">
      <alignment horizontal="center" vertical="center"/>
    </xf>
    <xf numFmtId="0" fontId="3" fillId="0" borderId="0" xfId="11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quotePrefix="1" applyNumberFormat="1" applyFont="1" applyFill="1" applyAlignment="1">
      <alignment horizontal="center" vertical="center"/>
    </xf>
    <xf numFmtId="49" fontId="1" fillId="0" borderId="0" xfId="7" applyNumberFormat="1" applyFont="1" applyFill="1" applyAlignment="1">
      <alignment vertical="center"/>
    </xf>
    <xf numFmtId="164" fontId="1" fillId="0" borderId="0" xfId="11" applyFont="1" applyFill="1" applyAlignment="1"/>
    <xf numFmtId="49" fontId="1" fillId="0" borderId="0" xfId="7" applyNumberFormat="1" applyFont="1" applyFill="1" applyAlignment="1"/>
    <xf numFmtId="0" fontId="3" fillId="0" borderId="0" xfId="11" applyNumberFormat="1" applyFont="1" applyFill="1" applyBorder="1" applyAlignment="1">
      <alignment horizontal="center" vertical="center"/>
    </xf>
    <xf numFmtId="0" fontId="5" fillId="0" borderId="0" xfId="1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1" fillId="0" borderId="0" xfId="11" applyNumberFormat="1" applyFont="1" applyFill="1" applyAlignment="1">
      <alignment horizontal="center" vertical="center"/>
    </xf>
    <xf numFmtId="41" fontId="1" fillId="0" borderId="0" xfId="1" applyNumberFormat="1" applyFont="1" applyFill="1" applyAlignment="1">
      <alignment vertical="center"/>
    </xf>
    <xf numFmtId="43" fontId="1" fillId="0" borderId="0" xfId="2" applyFont="1" applyFill="1" applyAlignment="1">
      <alignment vertical="center"/>
    </xf>
    <xf numFmtId="43" fontId="1" fillId="0" borderId="0" xfId="2" applyFont="1" applyFill="1" applyAlignment="1"/>
    <xf numFmtId="0" fontId="1" fillId="0" borderId="0" xfId="8" applyFont="1" applyFill="1" applyAlignment="1"/>
    <xf numFmtId="165" fontId="4" fillId="0" borderId="0" xfId="1" quotePrefix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49" fontId="1" fillId="0" borderId="0" xfId="11" applyNumberFormat="1" applyFont="1" applyFill="1" applyAlignment="1">
      <alignment vertical="center" wrapText="1"/>
    </xf>
    <xf numFmtId="41" fontId="1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4" fontId="1" fillId="0" borderId="0" xfId="11" applyFont="1" applyFill="1" applyBorder="1" applyAlignment="1">
      <alignment vertical="center"/>
    </xf>
    <xf numFmtId="165" fontId="3" fillId="0" borderId="0" xfId="1" applyNumberFormat="1" applyFont="1" applyFill="1" applyAlignment="1"/>
    <xf numFmtId="49" fontId="4" fillId="0" borderId="0" xfId="11" applyNumberFormat="1" applyFont="1" applyFill="1" applyBorder="1" applyAlignment="1"/>
    <xf numFmtId="0" fontId="1" fillId="0" borderId="0" xfId="11" applyNumberFormat="1" applyFont="1" applyFill="1" applyAlignment="1">
      <alignment horizontal="center"/>
    </xf>
    <xf numFmtId="164" fontId="1" fillId="0" borderId="0" xfId="11" applyFont="1" applyBorder="1" applyAlignment="1"/>
    <xf numFmtId="41" fontId="1" fillId="0" borderId="0" xfId="1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41" fontId="1" fillId="0" borderId="0" xfId="1" quotePrefix="1" applyNumberFormat="1" applyFont="1" applyFill="1" applyAlignment="1">
      <alignment horizontal="center" vertical="center"/>
    </xf>
    <xf numFmtId="41" fontId="1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3" fillId="0" borderId="0" xfId="1" quotePrefix="1" applyNumberFormat="1" applyFont="1" applyFill="1" applyAlignment="1">
      <alignment horizontal="center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2" xfId="1" quotePrefix="1" applyNumberFormat="1" applyFont="1" applyFill="1" applyBorder="1" applyAlignment="1">
      <alignment horizontal="right" vertical="center"/>
    </xf>
    <xf numFmtId="41" fontId="1" fillId="0" borderId="3" xfId="1" applyNumberFormat="1" applyFont="1" applyFill="1" applyBorder="1" applyAlignment="1">
      <alignment horizontal="right" vertical="center"/>
    </xf>
    <xf numFmtId="41" fontId="1" fillId="0" borderId="1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/>
    <xf numFmtId="41" fontId="1" fillId="0" borderId="0" xfId="1" applyNumberFormat="1" applyFont="1" applyFill="1" applyAlignment="1">
      <alignment horizontal="right" vertical="center" wrapText="1"/>
    </xf>
    <xf numFmtId="41" fontId="3" fillId="0" borderId="0" xfId="1" applyNumberFormat="1" applyFont="1" applyFill="1" applyAlignment="1">
      <alignment vertical="center"/>
    </xf>
    <xf numFmtId="0" fontId="1" fillId="0" borderId="0" xfId="1" applyNumberFormat="1" applyFont="1" applyFill="1" applyAlignment="1">
      <alignment horizontal="center" vertical="center"/>
    </xf>
    <xf numFmtId="41" fontId="4" fillId="0" borderId="0" xfId="3" applyNumberFormat="1" applyFont="1" applyFill="1" applyBorder="1" applyAlignment="1">
      <alignment horizontal="right"/>
    </xf>
    <xf numFmtId="41" fontId="1" fillId="0" borderId="0" xfId="6" applyNumberFormat="1" applyFont="1" applyFill="1" applyBorder="1" applyAlignment="1"/>
    <xf numFmtId="41" fontId="1" fillId="0" borderId="0" xfId="6" applyNumberFormat="1" applyFont="1" applyFill="1"/>
    <xf numFmtId="41" fontId="1" fillId="0" borderId="0" xfId="11" applyNumberFormat="1" applyFont="1" applyFill="1" applyBorder="1" applyAlignment="1">
      <alignment horizontal="center"/>
    </xf>
    <xf numFmtId="41" fontId="1" fillId="0" borderId="0" xfId="3" applyNumberFormat="1" applyFont="1" applyFill="1" applyBorder="1" applyAlignment="1">
      <alignment horizontal="right"/>
    </xf>
    <xf numFmtId="41" fontId="4" fillId="0" borderId="4" xfId="3" applyNumberFormat="1" applyFont="1" applyFill="1" applyBorder="1" applyAlignment="1">
      <alignment horizontal="right"/>
    </xf>
    <xf numFmtId="41" fontId="1" fillId="0" borderId="0" xfId="11" applyNumberFormat="1" applyFont="1" applyFill="1" applyBorder="1" applyAlignment="1"/>
    <xf numFmtId="41" fontId="1" fillId="0" borderId="0" xfId="3" applyNumberFormat="1" applyFont="1" applyFill="1" applyBorder="1" applyAlignment="1">
      <alignment horizontal="center"/>
    </xf>
    <xf numFmtId="41" fontId="4" fillId="0" borderId="3" xfId="3" applyNumberFormat="1" applyFont="1" applyFill="1" applyBorder="1" applyAlignment="1">
      <alignment horizontal="right"/>
    </xf>
    <xf numFmtId="41" fontId="4" fillId="0" borderId="5" xfId="3" applyNumberFormat="1" applyFont="1" applyFill="1" applyBorder="1" applyAlignment="1">
      <alignment horizontal="right"/>
    </xf>
    <xf numFmtId="41" fontId="11" fillId="0" borderId="0" xfId="0" applyNumberFormat="1" applyFont="1" applyFill="1"/>
    <xf numFmtId="41" fontId="1" fillId="0" borderId="0" xfId="1" quotePrefix="1" applyNumberFormat="1" applyFont="1" applyFill="1" applyBorder="1" applyAlignment="1">
      <alignment horizontal="right"/>
    </xf>
    <xf numFmtId="41" fontId="1" fillId="0" borderId="0" xfId="11" applyNumberFormat="1" applyFont="1" applyFill="1" applyBorder="1" applyAlignment="1">
      <alignment horizontal="right"/>
    </xf>
    <xf numFmtId="41" fontId="4" fillId="0" borderId="1" xfId="2" quotePrefix="1" applyNumberFormat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/>
    <xf numFmtId="41" fontId="4" fillId="0" borderId="0" xfId="11" applyNumberFormat="1" applyFont="1" applyFill="1" applyAlignment="1">
      <alignment horizontal="center"/>
    </xf>
    <xf numFmtId="41" fontId="4" fillId="0" borderId="0" xfId="11" applyNumberFormat="1" applyFont="1" applyFill="1" applyBorder="1"/>
    <xf numFmtId="41" fontId="4" fillId="0" borderId="0" xfId="11" applyNumberFormat="1" applyFont="1" applyFill="1"/>
    <xf numFmtId="41" fontId="1" fillId="0" borderId="0" xfId="2" applyNumberFormat="1" applyFont="1" applyFill="1" applyBorder="1"/>
    <xf numFmtId="41" fontId="1" fillId="0" borderId="0" xfId="2" applyNumberFormat="1" applyFont="1" applyFill="1" applyBorder="1" applyAlignment="1">
      <alignment horizontal="center" vertical="top"/>
    </xf>
    <xf numFmtId="41" fontId="4" fillId="0" borderId="0" xfId="2" applyNumberFormat="1" applyFont="1" applyFill="1" applyBorder="1"/>
    <xf numFmtId="41" fontId="4" fillId="0" borderId="2" xfId="2" applyNumberFormat="1" applyFont="1" applyFill="1" applyBorder="1"/>
    <xf numFmtId="165" fontId="1" fillId="0" borderId="0" xfId="1" applyNumberFormat="1" applyFont="1"/>
    <xf numFmtId="41" fontId="15" fillId="0" borderId="2" xfId="1" applyNumberFormat="1" applyFont="1" applyFill="1" applyBorder="1"/>
    <xf numFmtId="41" fontId="15" fillId="0" borderId="0" xfId="1" applyNumberFormat="1" applyFont="1" applyFill="1"/>
    <xf numFmtId="41" fontId="15" fillId="0" borderId="3" xfId="1" applyNumberFormat="1" applyFont="1" applyFill="1" applyBorder="1"/>
    <xf numFmtId="41" fontId="1" fillId="0" borderId="0" xfId="1" applyNumberFormat="1" applyFont="1" applyFill="1"/>
    <xf numFmtId="164" fontId="5" fillId="0" borderId="0" xfId="11" applyFont="1" applyFill="1" applyAlignment="1">
      <alignment vertical="center"/>
    </xf>
    <xf numFmtId="0" fontId="1" fillId="0" borderId="0" xfId="5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horizontal="left" vertical="center"/>
    </xf>
    <xf numFmtId="41" fontId="4" fillId="0" borderId="0" xfId="11" applyNumberFormat="1" applyFont="1"/>
    <xf numFmtId="41" fontId="4" fillId="0" borderId="0" xfId="2" applyNumberFormat="1" applyFont="1"/>
    <xf numFmtId="41" fontId="1" fillId="0" borderId="0" xfId="11" applyNumberFormat="1" applyFont="1" applyAlignment="1"/>
    <xf numFmtId="41" fontId="1" fillId="0" borderId="0" xfId="11" applyNumberFormat="1" applyFont="1"/>
    <xf numFmtId="41" fontId="1" fillId="0" borderId="0" xfId="11" applyNumberFormat="1" applyFont="1" applyBorder="1" applyAlignment="1"/>
    <xf numFmtId="41" fontId="1" fillId="0" borderId="0" xfId="11" applyNumberFormat="1" applyFont="1" applyBorder="1" applyAlignment="1">
      <alignment horizontal="center" wrapText="1"/>
    </xf>
    <xf numFmtId="41" fontId="1" fillId="0" borderId="0" xfId="11" applyNumberFormat="1" applyFont="1" applyBorder="1"/>
    <xf numFmtId="41" fontId="1" fillId="0" borderId="1" xfId="11" applyNumberFormat="1" applyFont="1" applyBorder="1" applyAlignment="1">
      <alignment horizontal="center"/>
    </xf>
    <xf numFmtId="41" fontId="1" fillId="0" borderId="0" xfId="11" applyNumberFormat="1" applyFont="1" applyFill="1" applyAlignment="1">
      <alignment horizontal="center"/>
    </xf>
    <xf numFmtId="41" fontId="1" fillId="0" borderId="0" xfId="11" applyNumberFormat="1" applyFont="1" applyBorder="1" applyAlignment="1">
      <alignment horizontal="center"/>
    </xf>
    <xf numFmtId="41" fontId="1" fillId="0" borderId="0" xfId="11" applyNumberFormat="1" applyFont="1" applyAlignment="1">
      <alignment horizontal="center"/>
    </xf>
    <xf numFmtId="41" fontId="1" fillId="0" borderId="0" xfId="11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>
      <alignment horizontal="center"/>
    </xf>
    <xf numFmtId="41" fontId="3" fillId="0" borderId="0" xfId="11" applyNumberFormat="1" applyFont="1" applyFill="1" applyBorder="1" applyAlignment="1">
      <alignment horizontal="center"/>
    </xf>
    <xf numFmtId="41" fontId="4" fillId="0" borderId="0" xfId="2" applyNumberFormat="1" applyFont="1" applyFill="1"/>
    <xf numFmtId="41" fontId="1" fillId="0" borderId="0" xfId="2" applyNumberFormat="1" applyFont="1"/>
    <xf numFmtId="41" fontId="4" fillId="0" borderId="2" xfId="11" applyNumberFormat="1" applyFont="1" applyFill="1" applyBorder="1"/>
    <xf numFmtId="41" fontId="4" fillId="0" borderId="1" xfId="11" applyNumberFormat="1" applyFont="1" applyFill="1" applyBorder="1"/>
    <xf numFmtId="0" fontId="14" fillId="0" borderId="0" xfId="0" applyFont="1" applyFill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41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10" fontId="4" fillId="0" borderId="0" xfId="10" applyNumberFormat="1" applyFont="1" applyFill="1" applyBorder="1" applyAlignment="1">
      <alignment horizontal="right"/>
    </xf>
    <xf numFmtId="10" fontId="1" fillId="0" borderId="0" xfId="6" applyNumberFormat="1" applyFont="1" applyFill="1" applyBorder="1" applyAlignment="1">
      <alignment horizontal="center"/>
    </xf>
    <xf numFmtId="10" fontId="4" fillId="0" borderId="0" xfId="3" applyNumberFormat="1" applyFont="1" applyFill="1" applyBorder="1" applyAlignment="1">
      <alignment horizontal="right"/>
    </xf>
    <xf numFmtId="43" fontId="1" fillId="0" borderId="0" xfId="1" applyFont="1"/>
    <xf numFmtId="0" fontId="11" fillId="0" borderId="0" xfId="0" applyFont="1" applyFill="1" applyBorder="1"/>
    <xf numFmtId="165" fontId="11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>
      <alignment vertical="center"/>
    </xf>
    <xf numFmtId="43" fontId="11" fillId="0" borderId="0" xfId="1" applyNumberFormat="1" applyFont="1" applyFill="1" applyBorder="1"/>
    <xf numFmtId="0" fontId="11" fillId="0" borderId="0" xfId="0" applyFont="1" applyFill="1" applyBorder="1" applyAlignment="1">
      <alignment vertical="center"/>
    </xf>
    <xf numFmtId="0" fontId="4" fillId="0" borderId="0" xfId="6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164" fontId="3" fillId="0" borderId="0" xfId="11" applyFont="1" applyFill="1" applyBorder="1" applyAlignment="1">
      <alignment horizontal="center"/>
    </xf>
    <xf numFmtId="1" fontId="4" fillId="0" borderId="0" xfId="11" applyNumberFormat="1" applyFont="1" applyFill="1" applyAlignment="1">
      <alignment vertical="center"/>
    </xf>
    <xf numFmtId="41" fontId="1" fillId="0" borderId="1" xfId="11" applyNumberFormat="1" applyFont="1" applyFill="1" applyBorder="1" applyAlignment="1"/>
    <xf numFmtId="41" fontId="4" fillId="0" borderId="0" xfId="11" applyNumberFormat="1" applyFont="1" applyAlignment="1">
      <alignment horizontal="center"/>
    </xf>
    <xf numFmtId="164" fontId="3" fillId="0" borderId="0" xfId="11" applyFont="1" applyFill="1" applyBorder="1" applyAlignment="1">
      <alignment horizontal="center"/>
    </xf>
    <xf numFmtId="0" fontId="3" fillId="0" borderId="0" xfId="11" applyNumberFormat="1" applyFont="1" applyFill="1" applyAlignment="1">
      <alignment horizontal="center"/>
    </xf>
    <xf numFmtId="0" fontId="5" fillId="0" borderId="0" xfId="5" applyNumberFormat="1" applyFont="1" applyFill="1" applyAlignment="1">
      <alignment horizontal="left" vertical="center"/>
    </xf>
    <xf numFmtId="41" fontId="1" fillId="0" borderId="0" xfId="1" applyNumberFormat="1" applyFont="1"/>
    <xf numFmtId="0" fontId="3" fillId="0" borderId="0" xfId="6" applyFont="1" applyFill="1" applyBorder="1" applyAlignment="1">
      <alignment horizontal="center"/>
    </xf>
    <xf numFmtId="164" fontId="3" fillId="0" borderId="0" xfId="11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164" fontId="3" fillId="0" borderId="0" xfId="11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49" fontId="2" fillId="0" borderId="0" xfId="11" applyNumberFormat="1" applyFont="1" applyFill="1" applyBorder="1" applyAlignment="1">
      <alignment vertical="center"/>
    </xf>
    <xf numFmtId="49" fontId="2" fillId="0" borderId="0" xfId="11" applyNumberFormat="1" applyFont="1" applyFill="1" applyAlignment="1">
      <alignment vertical="center"/>
    </xf>
    <xf numFmtId="164" fontId="1" fillId="0" borderId="0" xfId="11" applyFont="1" applyFill="1" applyBorder="1" applyAlignment="1">
      <alignment vertical="center" wrapText="1"/>
    </xf>
    <xf numFmtId="41" fontId="11" fillId="0" borderId="0" xfId="1" applyNumberFormat="1" applyFont="1" applyFill="1" applyBorder="1" applyAlignment="1">
      <alignment horizontal="right"/>
    </xf>
    <xf numFmtId="0" fontId="4" fillId="0" borderId="0" xfId="6" quotePrefix="1" applyFont="1" applyFill="1" applyBorder="1" applyAlignment="1">
      <alignment horizontal="left" vertical="center"/>
    </xf>
    <xf numFmtId="0" fontId="3" fillId="0" borderId="0" xfId="6" applyFont="1" applyFill="1" applyBorder="1" applyAlignment="1">
      <alignment horizontal="center"/>
    </xf>
    <xf numFmtId="1" fontId="4" fillId="0" borderId="0" xfId="11" applyNumberFormat="1" applyFont="1" applyFill="1" applyAlignment="1">
      <alignment horizontal="center" vertical="center"/>
    </xf>
    <xf numFmtId="164" fontId="3" fillId="0" borderId="0" xfId="11" applyFont="1" applyFill="1" applyBorder="1" applyAlignment="1">
      <alignment horizontal="center" vertical="center" wrapText="1"/>
    </xf>
    <xf numFmtId="37" fontId="4" fillId="0" borderId="0" xfId="11" applyNumberFormat="1" applyFont="1" applyFill="1" applyAlignment="1">
      <alignment horizontal="center" vertical="center"/>
    </xf>
    <xf numFmtId="164" fontId="4" fillId="0" borderId="0" xfId="11" applyFont="1" applyFill="1" applyAlignment="1">
      <alignment horizontal="center" vertical="center"/>
    </xf>
    <xf numFmtId="0" fontId="4" fillId="0" borderId="0" xfId="6" applyFont="1" applyFill="1" applyBorder="1" applyAlignment="1">
      <alignment horizontal="center"/>
    </xf>
    <xf numFmtId="37" fontId="1" fillId="0" borderId="0" xfId="11" applyNumberFormat="1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41" fontId="4" fillId="0" borderId="0" xfId="11" applyNumberFormat="1" applyFont="1" applyAlignment="1">
      <alignment horizontal="center"/>
    </xf>
    <xf numFmtId="41" fontId="1" fillId="0" borderId="1" xfId="11" applyNumberFormat="1" applyFont="1" applyBorder="1" applyAlignment="1">
      <alignment horizontal="center"/>
    </xf>
    <xf numFmtId="41" fontId="3" fillId="0" borderId="0" xfId="11" applyNumberFormat="1" applyFont="1" applyFill="1" applyBorder="1" applyAlignment="1">
      <alignment horizontal="center"/>
    </xf>
    <xf numFmtId="164" fontId="4" fillId="0" borderId="0" xfId="11" applyFont="1" applyAlignment="1">
      <alignment horizontal="center"/>
    </xf>
    <xf numFmtId="164" fontId="1" fillId="0" borderId="1" xfId="11" applyFont="1" applyBorder="1" applyAlignment="1">
      <alignment horizontal="center"/>
    </xf>
    <xf numFmtId="164" fontId="3" fillId="0" borderId="0" xfId="11" applyFont="1" applyFill="1" applyBorder="1" applyAlignment="1">
      <alignment horizontal="center"/>
    </xf>
    <xf numFmtId="165" fontId="14" fillId="0" borderId="0" xfId="1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</cellXfs>
  <cellStyles count="12">
    <cellStyle name="Comma" xfId="1" builtinId="3"/>
    <cellStyle name="Comma 2" xfId="2"/>
    <cellStyle name="Comma 46" xfId="3"/>
    <cellStyle name="Normal" xfId="0" builtinId="0"/>
    <cellStyle name="Normal 2" xfId="4"/>
    <cellStyle name="Normal 21 4" xfId="5"/>
    <cellStyle name="Normal 218" xfId="6"/>
    <cellStyle name="Normal 6" xfId="7"/>
    <cellStyle name="Normal_FS_CHPP_Q1'51" xfId="8"/>
    <cellStyle name="Normal_K-12t-THA099 A05AF FINAL" xfId="9"/>
    <cellStyle name="Percent" xfId="10" builtinId="5"/>
    <cellStyle name="ปกติ_2009 Q1 PTT UT - TH (26-may-09)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NW_SERVER\DATA\ACCOUNT\JJ\Nong24\FOH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MTC\SMTC2007\Documents%20and%20Settings\plimsirisettakul\My%20Documents\My%20document\N&amp;N\2003\Profit%20or%20loss%20sheet_2002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Acc03\c\Accounting\Fix%20asset\Year2000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rattanapairoj\Documents\GPSC\2018\Q3'18\e-audit\CHPP\CHPP_Leadsheet_Q3'18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rattanapairoj\Documents\GPSC\2018\Q3'18\Leadsheet\GPSC%20Leadsheet%20Q3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18">
          <cell r="S818">
            <v>-75323003.540000007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>
        <row r="976">
          <cell r="S976">
            <v>-15477797.52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/>
          <cell r="H2"/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/>
          <cell r="H3"/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/>
          <cell r="H5"/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/>
          <cell r="H6"/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/>
          <cell r="H7"/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/>
          <cell r="H8"/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/>
          <cell r="H9"/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/>
          <cell r="H10"/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/>
          <cell r="H11"/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/>
          <cell r="H12"/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/>
          <cell r="H13"/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/>
          <cell r="H14"/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/>
          <cell r="H15"/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/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/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/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/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/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/>
          <cell r="I21"/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/>
          <cell r="I22"/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  <sheetName val="Income Statemen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366</v>
          </cell>
        </row>
      </sheetData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  <sheetName val="Cost Databas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  <sheetName val="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Dec 11"/>
      <sheetName val="TB Oct11"/>
      <sheetName val="TB 30.09.18"/>
      <sheetName val="Master TB"/>
      <sheetName val="SAM"/>
      <sheetName val="SUAD"/>
      <sheetName val="MAT"/>
      <sheetName val="Adj&amp;Rcl2010"/>
      <sheetName val="Ratio"/>
      <sheetName val="TBQ1'16"/>
      <sheetName val="TBQ3'16"/>
      <sheetName val="Sheet2"/>
      <sheetName val="PL(prorate)"/>
      <sheetName val="TB For eAudit"/>
      <sheetName val="Cash Flow-WP"/>
      <sheetName val="Cash Flow"/>
      <sheetName val="FS-1"/>
      <sheetName val="FS-2"/>
      <sheetName val="FS-3"/>
      <sheetName val="O300"/>
      <sheetName val="O400"/>
      <sheetName val="L300"/>
      <sheetName val="M300"/>
      <sheetName val="M310"/>
      <sheetName val="K300"/>
      <sheetName val="G300"/>
      <sheetName val="H300"/>
      <sheetName val="N300"/>
      <sheetName val="V300"/>
      <sheetName val="X300"/>
      <sheetName val="Q300"/>
      <sheetName val="X400"/>
      <sheetName val="T300"/>
      <sheetName val="S300"/>
      <sheetName val="P300"/>
      <sheetName val="L400"/>
      <sheetName val="ZE300"/>
      <sheetName val="ZC300"/>
      <sheetName val="K400"/>
      <sheetName val="ZD300"/>
      <sheetName val="ZD310"/>
      <sheetName val="ZF300"/>
      <sheetName val="Q500"/>
      <sheetName val="T400"/>
      <sheetName val="J300"/>
      <sheetName val="Y310"/>
      <sheetName val="T300 1"/>
      <sheetName val="T301"/>
      <sheetName val="Sheet5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2">
          <cell r="L12">
            <v>-111000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3.18"/>
      <sheetName val="Layout"/>
      <sheetName val="30.06.18"/>
      <sheetName val="30.09.18"/>
      <sheetName val="Master TB"/>
      <sheetName val="SAM"/>
      <sheetName val="CF"/>
      <sheetName val="MAT"/>
      <sheetName val="FS-1"/>
      <sheetName val="FS-2"/>
      <sheetName val="FS-3"/>
      <sheetName val="O300"/>
      <sheetName val="O400"/>
      <sheetName val="L300"/>
      <sheetName val="R300"/>
      <sheetName val="M300"/>
      <sheetName val="J300"/>
      <sheetName val="K300"/>
      <sheetName val="N300"/>
      <sheetName val="N400"/>
      <sheetName val="G300"/>
      <sheetName val="H300"/>
      <sheetName val="P300"/>
      <sheetName val="Q300"/>
      <sheetName val="Q400"/>
      <sheetName val="V300"/>
      <sheetName val="X300"/>
      <sheetName val="X400"/>
      <sheetName val="R400"/>
      <sheetName val="S300"/>
      <sheetName val="T400"/>
      <sheetName val="T300"/>
      <sheetName val="L400"/>
      <sheetName val="R500"/>
      <sheetName val="ZE300"/>
      <sheetName val="ZC300"/>
      <sheetName val="K400"/>
      <sheetName val="ZD300"/>
      <sheetName val="ZF300"/>
      <sheetName val="Q500"/>
      <sheetName val="T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1">
          <cell r="J21">
            <v>-119036961.39999999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82"/>
  <sheetViews>
    <sheetView tabSelected="1" view="pageBreakPreview" zoomScaleNormal="90" zoomScaleSheetLayoutView="100" workbookViewId="0">
      <selection activeCell="A3" sqref="A3"/>
    </sheetView>
  </sheetViews>
  <sheetFormatPr defaultColWidth="8.81640625" defaultRowHeight="21.75" customHeight="1"/>
  <cols>
    <col min="1" max="1" width="50.7265625" style="3" customWidth="1"/>
    <col min="2" max="2" width="9.7265625" style="3" customWidth="1"/>
    <col min="3" max="3" width="1.1796875" style="3" customWidth="1"/>
    <col min="4" max="4" width="11.7265625" style="69" customWidth="1"/>
    <col min="5" max="5" width="1.1796875" style="3" customWidth="1"/>
    <col min="6" max="6" width="11.7265625" style="69" customWidth="1"/>
    <col min="7" max="7" width="1.1796875" style="3" customWidth="1"/>
    <col min="8" max="8" width="11.81640625" style="69" customWidth="1"/>
    <col min="9" max="9" width="1.1796875" style="3" customWidth="1"/>
    <col min="10" max="10" width="11.7265625" style="69" customWidth="1"/>
    <col min="11" max="16384" width="8.81640625" style="3"/>
  </cols>
  <sheetData>
    <row r="1" spans="1:10" s="101" customFormat="1" ht="21.75" customHeight="1">
      <c r="A1" s="241" t="s">
        <v>0</v>
      </c>
      <c r="B1" s="98"/>
      <c r="C1" s="98"/>
      <c r="D1" s="146"/>
      <c r="E1" s="98"/>
      <c r="F1" s="146"/>
      <c r="G1" s="98"/>
      <c r="H1" s="130"/>
      <c r="I1" s="100"/>
      <c r="J1" s="130"/>
    </row>
    <row r="2" spans="1:10" s="101" customFormat="1" ht="21.75" customHeight="1">
      <c r="A2" s="242" t="s">
        <v>1</v>
      </c>
      <c r="B2" s="98"/>
      <c r="C2" s="98"/>
      <c r="D2" s="146"/>
      <c r="E2" s="98"/>
      <c r="F2" s="146"/>
      <c r="G2" s="98"/>
      <c r="H2" s="130"/>
      <c r="I2" s="100"/>
      <c r="J2" s="130"/>
    </row>
    <row r="3" spans="1:10" ht="21.75" customHeight="1">
      <c r="A3" s="104"/>
      <c r="B3" s="104"/>
      <c r="C3" s="104"/>
      <c r="D3" s="243"/>
      <c r="E3" s="243"/>
      <c r="F3" s="243"/>
      <c r="G3" s="243"/>
      <c r="H3" s="243"/>
      <c r="I3" s="243"/>
      <c r="J3" s="243"/>
    </row>
    <row r="4" spans="1:10" ht="21.75" customHeight="1">
      <c r="A4" s="34"/>
      <c r="B4" s="98"/>
      <c r="C4" s="98"/>
      <c r="D4" s="250" t="s">
        <v>2</v>
      </c>
      <c r="E4" s="250"/>
      <c r="F4" s="250"/>
      <c r="G4" s="103"/>
      <c r="H4" s="249" t="s">
        <v>3</v>
      </c>
      <c r="I4" s="249"/>
      <c r="J4" s="249"/>
    </row>
    <row r="5" spans="1:10" ht="21.75" customHeight="1">
      <c r="A5" s="34"/>
      <c r="B5" s="98"/>
      <c r="C5" s="98"/>
      <c r="D5" s="147" t="s">
        <v>184</v>
      </c>
      <c r="E5" s="104"/>
      <c r="F5" s="148" t="s">
        <v>104</v>
      </c>
      <c r="G5" s="104"/>
      <c r="H5" s="147" t="str">
        <f>D5</f>
        <v>30 กันยายน</v>
      </c>
      <c r="I5" s="99"/>
      <c r="J5" s="148" t="s">
        <v>104</v>
      </c>
    </row>
    <row r="6" spans="1:10" ht="21.75" customHeight="1">
      <c r="A6" s="34" t="s">
        <v>4</v>
      </c>
      <c r="B6" s="106" t="s">
        <v>5</v>
      </c>
      <c r="C6" s="106"/>
      <c r="D6" s="160">
        <v>2561</v>
      </c>
      <c r="E6" s="129"/>
      <c r="F6" s="160">
        <v>2560</v>
      </c>
      <c r="G6" s="129"/>
      <c r="H6" s="160">
        <v>2561</v>
      </c>
      <c r="I6" s="129"/>
      <c r="J6" s="160">
        <v>2560</v>
      </c>
    </row>
    <row r="7" spans="1:10" ht="21.75" customHeight="1">
      <c r="A7" s="34"/>
      <c r="B7" s="106"/>
      <c r="C7" s="106"/>
      <c r="D7" s="94" t="s">
        <v>115</v>
      </c>
      <c r="E7" s="107"/>
      <c r="F7" s="148"/>
      <c r="G7" s="107"/>
      <c r="H7" s="94" t="s">
        <v>115</v>
      </c>
      <c r="I7" s="107"/>
      <c r="J7" s="148"/>
    </row>
    <row r="8" spans="1:10" ht="21.75" customHeight="1">
      <c r="A8" s="104"/>
      <c r="B8" s="104"/>
      <c r="C8" s="104"/>
      <c r="D8" s="248" t="s">
        <v>6</v>
      </c>
      <c r="E8" s="248"/>
      <c r="F8" s="248"/>
      <c r="G8" s="248"/>
      <c r="H8" s="248"/>
      <c r="I8" s="248"/>
      <c r="J8" s="248"/>
    </row>
    <row r="9" spans="1:10" ht="21.75" customHeight="1">
      <c r="A9" s="108" t="s">
        <v>7</v>
      </c>
      <c r="B9" s="109"/>
      <c r="C9" s="109"/>
      <c r="D9" s="149"/>
      <c r="E9" s="109"/>
      <c r="F9" s="149"/>
      <c r="G9" s="109"/>
      <c r="H9" s="158"/>
      <c r="I9" s="102"/>
      <c r="J9" s="158"/>
    </row>
    <row r="10" spans="1:10" ht="21.75" customHeight="1">
      <c r="A10" s="110" t="s">
        <v>8</v>
      </c>
      <c r="B10" s="111"/>
      <c r="C10" s="112"/>
      <c r="D10" s="147">
        <v>4753919</v>
      </c>
      <c r="E10" s="113"/>
      <c r="F10" s="147">
        <v>3964781</v>
      </c>
      <c r="G10" s="113"/>
      <c r="H10" s="130">
        <v>4701689</v>
      </c>
      <c r="I10" s="102"/>
      <c r="J10" s="130">
        <v>3917038</v>
      </c>
    </row>
    <row r="11" spans="1:10" ht="21.75" customHeight="1">
      <c r="A11" s="110" t="s">
        <v>9</v>
      </c>
      <c r="B11" s="111"/>
      <c r="C11" s="112"/>
      <c r="D11" s="147">
        <v>1282924</v>
      </c>
      <c r="E11" s="113"/>
      <c r="F11" s="147">
        <v>286421</v>
      </c>
      <c r="G11" s="113"/>
      <c r="H11" s="115">
        <v>0</v>
      </c>
      <c r="I11" s="102"/>
      <c r="J11" s="115">
        <v>0</v>
      </c>
    </row>
    <row r="12" spans="1:10" ht="21.75" customHeight="1">
      <c r="A12" s="110" t="s">
        <v>10</v>
      </c>
      <c r="B12" s="111"/>
      <c r="C12" s="98"/>
      <c r="D12" s="115">
        <v>6054</v>
      </c>
      <c r="E12" s="116"/>
      <c r="F12" s="115">
        <v>6000</v>
      </c>
      <c r="G12" s="116"/>
      <c r="H12" s="115">
        <v>0</v>
      </c>
      <c r="I12" s="102"/>
      <c r="J12" s="115">
        <v>0</v>
      </c>
    </row>
    <row r="13" spans="1:10" ht="21.75" customHeight="1">
      <c r="A13" s="117" t="s">
        <v>11</v>
      </c>
      <c r="B13" s="111" t="s">
        <v>209</v>
      </c>
      <c r="C13" s="118"/>
      <c r="D13" s="147">
        <v>4868543</v>
      </c>
      <c r="E13" s="113"/>
      <c r="F13" s="147">
        <v>3663405</v>
      </c>
      <c r="G13" s="113"/>
      <c r="H13" s="130">
        <v>3646697</v>
      </c>
      <c r="I13" s="102"/>
      <c r="J13" s="130">
        <v>2774002</v>
      </c>
    </row>
    <row r="14" spans="1:10" ht="21.75" customHeight="1">
      <c r="A14" s="110" t="s">
        <v>204</v>
      </c>
      <c r="B14" s="111">
        <v>5</v>
      </c>
      <c r="C14" s="118"/>
      <c r="D14" s="147">
        <v>676007</v>
      </c>
      <c r="E14" s="113"/>
      <c r="F14" s="147">
        <v>605187</v>
      </c>
      <c r="G14" s="113"/>
      <c r="H14" s="130">
        <v>676007</v>
      </c>
      <c r="I14" s="102"/>
      <c r="J14" s="130">
        <v>605187</v>
      </c>
    </row>
    <row r="15" spans="1:10" ht="21.75" customHeight="1">
      <c r="A15" s="117" t="s">
        <v>13</v>
      </c>
      <c r="B15" s="111">
        <v>3</v>
      </c>
      <c r="C15" s="112"/>
      <c r="D15" s="147">
        <v>749786</v>
      </c>
      <c r="E15" s="113"/>
      <c r="F15" s="147">
        <v>687581</v>
      </c>
      <c r="G15" s="113"/>
      <c r="H15" s="130">
        <v>704469</v>
      </c>
      <c r="I15" s="102"/>
      <c r="J15" s="130">
        <v>461195</v>
      </c>
    </row>
    <row r="16" spans="1:10" ht="21.75" customHeight="1">
      <c r="A16" s="110" t="s">
        <v>14</v>
      </c>
      <c r="B16" s="111"/>
      <c r="C16" s="112"/>
      <c r="D16" s="147"/>
      <c r="E16" s="113"/>
      <c r="F16" s="147"/>
      <c r="G16" s="113"/>
      <c r="H16" s="130"/>
      <c r="I16" s="102"/>
      <c r="J16" s="130"/>
    </row>
    <row r="17" spans="1:11" ht="21.75" customHeight="1">
      <c r="A17" s="110" t="s">
        <v>15</v>
      </c>
      <c r="B17" s="111">
        <v>3</v>
      </c>
      <c r="C17" s="112"/>
      <c r="D17" s="115">
        <v>0</v>
      </c>
      <c r="E17" s="113"/>
      <c r="F17" s="115">
        <v>0</v>
      </c>
      <c r="G17" s="113"/>
      <c r="H17" s="115">
        <v>47760</v>
      </c>
      <c r="I17" s="102"/>
      <c r="J17" s="115">
        <v>47760</v>
      </c>
    </row>
    <row r="18" spans="1:11" ht="21.75" customHeight="1">
      <c r="A18" s="110" t="s">
        <v>16</v>
      </c>
      <c r="B18" s="111"/>
      <c r="C18" s="118"/>
      <c r="D18" s="147">
        <v>604393</v>
      </c>
      <c r="E18" s="113"/>
      <c r="F18" s="147">
        <v>484785</v>
      </c>
      <c r="G18" s="113"/>
      <c r="H18" s="130">
        <v>510225</v>
      </c>
      <c r="I18" s="102"/>
      <c r="J18" s="130">
        <v>468764</v>
      </c>
    </row>
    <row r="19" spans="1:11" ht="21.75" customHeight="1">
      <c r="A19" s="110" t="s">
        <v>17</v>
      </c>
      <c r="B19" s="111"/>
      <c r="C19" s="112"/>
      <c r="D19" s="147">
        <v>170661</v>
      </c>
      <c r="E19" s="113"/>
      <c r="F19" s="147">
        <v>219819</v>
      </c>
      <c r="G19" s="113"/>
      <c r="H19" s="130">
        <v>143532</v>
      </c>
      <c r="I19" s="102"/>
      <c r="J19" s="130">
        <v>81124</v>
      </c>
    </row>
    <row r="20" spans="1:11" ht="21.75" customHeight="1">
      <c r="A20" s="34" t="s">
        <v>18</v>
      </c>
      <c r="B20" s="119"/>
      <c r="C20" s="98"/>
      <c r="D20" s="150">
        <f>SUM(D10:D19)</f>
        <v>13112287</v>
      </c>
      <c r="E20" s="120"/>
      <c r="F20" s="150">
        <f>SUM(F10:F19)</f>
        <v>9917979</v>
      </c>
      <c r="G20" s="120"/>
      <c r="H20" s="150">
        <f>SUM(H10:H19)</f>
        <v>10430379</v>
      </c>
      <c r="I20" s="102"/>
      <c r="J20" s="150">
        <f>SUM(J10:J19)</f>
        <v>8355070</v>
      </c>
    </row>
    <row r="21" spans="1:11" ht="21.75" customHeight="1">
      <c r="A21" s="104"/>
      <c r="B21" s="104"/>
      <c r="C21" s="104"/>
      <c r="D21" s="243"/>
      <c r="E21" s="243"/>
      <c r="F21" s="243"/>
      <c r="G21" s="243"/>
      <c r="H21" s="243"/>
      <c r="I21" s="243"/>
      <c r="J21" s="243"/>
    </row>
    <row r="22" spans="1:11" ht="21.75" customHeight="1">
      <c r="A22" s="108" t="s">
        <v>19</v>
      </c>
      <c r="B22" s="111"/>
      <c r="C22" s="118"/>
      <c r="D22" s="151"/>
      <c r="E22" s="122"/>
      <c r="F22" s="151"/>
      <c r="G22" s="122"/>
      <c r="H22" s="115"/>
      <c r="I22" s="102"/>
      <c r="J22" s="115"/>
    </row>
    <row r="23" spans="1:11" ht="21.75" customHeight="1">
      <c r="A23" s="123" t="s">
        <v>125</v>
      </c>
      <c r="B23" s="111">
        <v>6</v>
      </c>
      <c r="C23" s="118"/>
      <c r="D23" s="147">
        <v>2646873</v>
      </c>
      <c r="E23" s="113"/>
      <c r="F23" s="147">
        <v>2626124</v>
      </c>
      <c r="G23" s="113"/>
      <c r="H23" s="115">
        <v>2599893</v>
      </c>
      <c r="I23" s="102"/>
      <c r="J23" s="115">
        <v>2522673</v>
      </c>
      <c r="K23" s="171"/>
    </row>
    <row r="24" spans="1:11" ht="21.75" customHeight="1">
      <c r="A24" s="123" t="s">
        <v>126</v>
      </c>
      <c r="B24" s="111">
        <v>6</v>
      </c>
      <c r="C24" s="118"/>
      <c r="D24" s="147">
        <v>6825216</v>
      </c>
      <c r="E24" s="113"/>
      <c r="F24" s="147">
        <v>6148316</v>
      </c>
      <c r="G24" s="113"/>
      <c r="H24" s="115">
        <v>923750</v>
      </c>
      <c r="I24" s="102"/>
      <c r="J24" s="115">
        <v>923750</v>
      </c>
    </row>
    <row r="25" spans="1:11" ht="21.75" customHeight="1">
      <c r="A25" s="123" t="s">
        <v>127</v>
      </c>
      <c r="B25" s="111">
        <v>7</v>
      </c>
      <c r="C25" s="118"/>
      <c r="D25" s="115">
        <v>0</v>
      </c>
      <c r="E25" s="113"/>
      <c r="F25" s="115">
        <v>0</v>
      </c>
      <c r="G25" s="113"/>
      <c r="H25" s="115">
        <v>9164960</v>
      </c>
      <c r="I25" s="102"/>
      <c r="J25" s="115">
        <v>8499119</v>
      </c>
    </row>
    <row r="26" spans="1:11" s="124" customFormat="1" ht="21.75" customHeight="1">
      <c r="A26" s="123" t="s">
        <v>20</v>
      </c>
      <c r="B26" s="111"/>
      <c r="C26" s="118"/>
      <c r="D26" s="147">
        <v>2923375</v>
      </c>
      <c r="E26" s="113"/>
      <c r="F26" s="147">
        <v>2923375</v>
      </c>
      <c r="G26" s="113"/>
      <c r="H26" s="130">
        <v>2923375</v>
      </c>
      <c r="I26" s="104"/>
      <c r="J26" s="130">
        <v>2923375</v>
      </c>
      <c r="K26" s="3"/>
    </row>
    <row r="27" spans="1:11" s="124" customFormat="1" ht="21.75" customHeight="1">
      <c r="A27" s="123" t="s">
        <v>205</v>
      </c>
      <c r="B27" s="111">
        <v>3</v>
      </c>
      <c r="C27" s="118"/>
      <c r="D27" s="115">
        <v>3195490</v>
      </c>
      <c r="E27" s="113"/>
      <c r="F27" s="115">
        <v>2965050</v>
      </c>
      <c r="G27" s="113"/>
      <c r="H27" s="130">
        <v>3422350</v>
      </c>
      <c r="I27" s="104"/>
      <c r="J27" s="130">
        <v>3215790</v>
      </c>
      <c r="K27" s="3"/>
    </row>
    <row r="28" spans="1:11" s="124" customFormat="1" ht="21.75" customHeight="1">
      <c r="A28" s="125" t="s">
        <v>12</v>
      </c>
      <c r="B28" s="111">
        <v>5</v>
      </c>
      <c r="C28" s="118"/>
      <c r="D28" s="147">
        <v>4837534</v>
      </c>
      <c r="E28" s="113"/>
      <c r="F28" s="147">
        <v>5354190</v>
      </c>
      <c r="G28" s="113"/>
      <c r="H28" s="130">
        <v>4837534</v>
      </c>
      <c r="I28" s="104"/>
      <c r="J28" s="130">
        <v>5354190</v>
      </c>
      <c r="K28" s="3"/>
    </row>
    <row r="29" spans="1:11" s="124" customFormat="1" ht="21.75" customHeight="1">
      <c r="A29" s="110" t="s">
        <v>21</v>
      </c>
      <c r="B29" s="111">
        <v>8</v>
      </c>
      <c r="C29" s="118"/>
      <c r="D29" s="147">
        <v>28077231</v>
      </c>
      <c r="E29" s="113"/>
      <c r="F29" s="147">
        <v>27245713</v>
      </c>
      <c r="G29" s="113"/>
      <c r="H29" s="130">
        <v>15288814</v>
      </c>
      <c r="I29" s="104"/>
      <c r="J29" s="130">
        <v>14113270</v>
      </c>
      <c r="K29" s="3"/>
    </row>
    <row r="30" spans="1:11" s="124" customFormat="1" ht="21.75" customHeight="1">
      <c r="A30" s="110" t="s">
        <v>24</v>
      </c>
      <c r="B30" s="111"/>
      <c r="C30" s="118"/>
      <c r="D30" s="147">
        <v>73115</v>
      </c>
      <c r="E30" s="113"/>
      <c r="F30" s="147">
        <v>73115</v>
      </c>
      <c r="G30" s="113"/>
      <c r="H30" s="115">
        <v>0</v>
      </c>
      <c r="I30" s="104"/>
      <c r="J30" s="115">
        <v>0</v>
      </c>
      <c r="K30" s="3"/>
    </row>
    <row r="31" spans="1:11" s="124" customFormat="1" ht="21.75" customHeight="1">
      <c r="A31" s="110" t="s">
        <v>22</v>
      </c>
      <c r="B31" s="111"/>
      <c r="C31" s="118"/>
      <c r="D31" s="147">
        <v>14651</v>
      </c>
      <c r="E31" s="113"/>
      <c r="F31" s="147">
        <v>14875</v>
      </c>
      <c r="G31" s="113"/>
      <c r="H31" s="115">
        <v>0</v>
      </c>
      <c r="I31" s="104"/>
      <c r="J31" s="115">
        <v>0</v>
      </c>
      <c r="K31" s="3"/>
    </row>
    <row r="32" spans="1:11" s="124" customFormat="1" ht="21.4" customHeight="1">
      <c r="A32" s="110" t="s">
        <v>23</v>
      </c>
      <c r="B32" s="111"/>
      <c r="C32" s="118"/>
      <c r="D32" s="147">
        <v>490484</v>
      </c>
      <c r="E32" s="113"/>
      <c r="F32" s="147">
        <v>509983</v>
      </c>
      <c r="G32" s="113"/>
      <c r="H32" s="130">
        <v>77624</v>
      </c>
      <c r="I32" s="104"/>
      <c r="J32" s="130">
        <v>81738</v>
      </c>
      <c r="K32" s="3"/>
    </row>
    <row r="33" spans="1:11" s="124" customFormat="1" ht="21.75" customHeight="1">
      <c r="A33" s="110" t="s">
        <v>123</v>
      </c>
      <c r="B33" s="111">
        <v>3</v>
      </c>
      <c r="C33" s="118"/>
      <c r="D33" s="147">
        <v>542376</v>
      </c>
      <c r="E33" s="113"/>
      <c r="F33" s="147">
        <v>558932</v>
      </c>
      <c r="G33" s="113"/>
      <c r="H33" s="115">
        <v>0</v>
      </c>
      <c r="I33" s="104"/>
      <c r="J33" s="115">
        <v>0</v>
      </c>
      <c r="K33" s="3"/>
    </row>
    <row r="34" spans="1:11" s="124" customFormat="1" ht="21.75" customHeight="1">
      <c r="A34" s="110" t="s">
        <v>124</v>
      </c>
      <c r="B34" s="111"/>
      <c r="C34" s="118"/>
      <c r="D34" s="147">
        <v>1011926</v>
      </c>
      <c r="E34" s="113"/>
      <c r="F34" s="147">
        <v>1043440</v>
      </c>
      <c r="G34" s="113"/>
      <c r="H34" s="115">
        <v>0</v>
      </c>
      <c r="I34" s="104"/>
      <c r="J34" s="115">
        <v>0</v>
      </c>
      <c r="K34" s="3"/>
    </row>
    <row r="35" spans="1:11" s="124" customFormat="1" ht="21.75" customHeight="1">
      <c r="A35" s="110" t="s">
        <v>25</v>
      </c>
      <c r="B35" s="111">
        <v>3</v>
      </c>
      <c r="C35" s="118"/>
      <c r="D35" s="147">
        <v>527716</v>
      </c>
      <c r="E35" s="113"/>
      <c r="F35" s="147">
        <v>587333</v>
      </c>
      <c r="G35" s="113"/>
      <c r="H35" s="130">
        <v>395197</v>
      </c>
      <c r="I35" s="104"/>
      <c r="J35" s="130">
        <v>417001</v>
      </c>
      <c r="K35" s="3"/>
    </row>
    <row r="36" spans="1:11" s="124" customFormat="1" ht="21.75" customHeight="1">
      <c r="A36" s="34" t="s">
        <v>26</v>
      </c>
      <c r="B36" s="119"/>
      <c r="C36" s="98"/>
      <c r="D36" s="150">
        <f>SUM(D23:D35)</f>
        <v>51165987</v>
      </c>
      <c r="E36" s="120"/>
      <c r="F36" s="150">
        <f>SUM(F23:F35)</f>
        <v>50050446</v>
      </c>
      <c r="G36" s="120"/>
      <c r="H36" s="150">
        <f>SUM(H23:H35)</f>
        <v>39633497</v>
      </c>
      <c r="I36" s="104"/>
      <c r="J36" s="150">
        <f>SUM(J23:J35)</f>
        <v>38050906</v>
      </c>
    </row>
    <row r="37" spans="1:11" ht="21.75" customHeight="1">
      <c r="A37" s="104"/>
      <c r="B37" s="104"/>
      <c r="C37" s="104"/>
      <c r="D37" s="243"/>
      <c r="E37" s="243"/>
      <c r="F37" s="243"/>
      <c r="G37" s="243"/>
      <c r="H37" s="243"/>
      <c r="I37" s="243"/>
      <c r="J37" s="243"/>
    </row>
    <row r="38" spans="1:11" s="124" customFormat="1" ht="21.75" customHeight="1" thickBot="1">
      <c r="A38" s="34" t="s">
        <v>27</v>
      </c>
      <c r="B38" s="119"/>
      <c r="C38" s="98"/>
      <c r="D38" s="152">
        <f>SUM(D20,D36)</f>
        <v>64278274</v>
      </c>
      <c r="E38" s="120"/>
      <c r="F38" s="152">
        <f>SUM(F20,F36)</f>
        <v>59968425</v>
      </c>
      <c r="G38" s="120"/>
      <c r="H38" s="152">
        <f>SUM(H20,H36)</f>
        <v>50063876</v>
      </c>
      <c r="I38" s="104"/>
      <c r="J38" s="152">
        <f>SUM(J20,J36)</f>
        <v>46405976</v>
      </c>
    </row>
    <row r="39" spans="1:11" s="124" customFormat="1" ht="21.75" customHeight="1" thickTop="1">
      <c r="A39" s="241" t="s">
        <v>0</v>
      </c>
      <c r="B39" s="119"/>
      <c r="C39" s="98"/>
      <c r="D39" s="146"/>
      <c r="E39" s="98"/>
      <c r="F39" s="146"/>
      <c r="G39" s="98"/>
      <c r="H39" s="130"/>
      <c r="I39" s="104"/>
      <c r="J39" s="130"/>
    </row>
    <row r="40" spans="1:11" s="124" customFormat="1" ht="21.75" customHeight="1">
      <c r="A40" s="242" t="s">
        <v>1</v>
      </c>
      <c r="B40" s="119"/>
      <c r="C40" s="98"/>
      <c r="D40" s="146"/>
      <c r="E40" s="98"/>
      <c r="F40" s="146"/>
      <c r="G40" s="98"/>
      <c r="H40" s="130"/>
      <c r="I40" s="104"/>
      <c r="J40" s="130"/>
    </row>
    <row r="41" spans="1:11" ht="21.75" customHeight="1">
      <c r="A41" s="104"/>
      <c r="B41" s="104"/>
      <c r="C41" s="104"/>
      <c r="D41" s="243"/>
      <c r="E41" s="243"/>
      <c r="F41" s="243"/>
      <c r="G41" s="243"/>
      <c r="H41" s="243"/>
      <c r="I41" s="243"/>
      <c r="J41" s="243"/>
    </row>
    <row r="42" spans="1:11" s="124" customFormat="1" ht="21.75" customHeight="1">
      <c r="A42" s="34"/>
      <c r="B42" s="119"/>
      <c r="C42" s="98"/>
      <c r="D42" s="247" t="str">
        <f>D4</f>
        <v>งบการเงินรวม</v>
      </c>
      <c r="E42" s="247"/>
      <c r="F42" s="247"/>
      <c r="G42" s="228"/>
      <c r="H42" s="247" t="str">
        <f>H4</f>
        <v>งบการเงินเฉพาะกิจการ</v>
      </c>
      <c r="I42" s="247"/>
      <c r="J42" s="247"/>
    </row>
    <row r="43" spans="1:11" s="124" customFormat="1" ht="21.75" customHeight="1">
      <c r="A43" s="34"/>
      <c r="B43" s="119"/>
      <c r="C43" s="98"/>
      <c r="D43" s="147" t="str">
        <f>D5</f>
        <v>30 กันยายน</v>
      </c>
      <c r="E43" s="104"/>
      <c r="F43" s="148" t="s">
        <v>104</v>
      </c>
      <c r="G43" s="104"/>
      <c r="H43" s="147" t="str">
        <f>H5</f>
        <v>30 กันยายน</v>
      </c>
      <c r="I43" s="99"/>
      <c r="J43" s="148" t="s">
        <v>104</v>
      </c>
    </row>
    <row r="44" spans="1:11" s="124" customFormat="1" ht="21.75" customHeight="1">
      <c r="A44" s="34" t="s">
        <v>28</v>
      </c>
      <c r="B44" s="126" t="s">
        <v>5</v>
      </c>
      <c r="C44" s="106"/>
      <c r="D44" s="160">
        <v>2561</v>
      </c>
      <c r="E44" s="129"/>
      <c r="F44" s="160">
        <v>2560</v>
      </c>
      <c r="G44" s="129"/>
      <c r="H44" s="160">
        <v>2561</v>
      </c>
      <c r="I44" s="129"/>
      <c r="J44" s="160">
        <v>2560</v>
      </c>
    </row>
    <row r="45" spans="1:11" s="124" customFormat="1" ht="21.75" customHeight="1">
      <c r="A45" s="34"/>
      <c r="B45" s="126"/>
      <c r="C45" s="106"/>
      <c r="D45" s="94" t="s">
        <v>115</v>
      </c>
      <c r="E45" s="107"/>
      <c r="F45" s="148"/>
      <c r="G45" s="107"/>
      <c r="H45" s="94" t="s">
        <v>115</v>
      </c>
      <c r="I45" s="104"/>
      <c r="J45" s="148"/>
    </row>
    <row r="46" spans="1:11" s="124" customFormat="1" ht="21.75" customHeight="1">
      <c r="A46" s="34"/>
      <c r="B46" s="126"/>
      <c r="C46" s="106"/>
      <c r="D46" s="248" t="s">
        <v>6</v>
      </c>
      <c r="E46" s="248"/>
      <c r="F46" s="248"/>
      <c r="G46" s="248"/>
      <c r="H46" s="248"/>
      <c r="I46" s="248"/>
      <c r="J46" s="248"/>
    </row>
    <row r="47" spans="1:11" s="124" customFormat="1" ht="21.75" customHeight="1">
      <c r="A47" s="108" t="s">
        <v>29</v>
      </c>
      <c r="B47" s="127"/>
      <c r="C47" s="109"/>
      <c r="D47" s="149"/>
      <c r="E47" s="128"/>
      <c r="F47" s="149"/>
      <c r="G47" s="128"/>
      <c r="H47" s="158"/>
      <c r="I47" s="104"/>
      <c r="J47" s="158"/>
    </row>
    <row r="48" spans="1:11" s="124" customFormat="1" ht="21.75" customHeight="1">
      <c r="A48" s="117" t="s">
        <v>30</v>
      </c>
      <c r="B48" s="111" t="s">
        <v>210</v>
      </c>
      <c r="C48" s="112"/>
      <c r="D48" s="147">
        <v>2389409</v>
      </c>
      <c r="E48" s="113"/>
      <c r="F48" s="147">
        <v>1622867</v>
      </c>
      <c r="G48" s="113"/>
      <c r="H48" s="130">
        <v>1688130</v>
      </c>
      <c r="I48" s="104"/>
      <c r="J48" s="130">
        <v>1038546</v>
      </c>
    </row>
    <row r="49" spans="1:10" s="124" customFormat="1" ht="21.75" customHeight="1">
      <c r="A49" s="117" t="s">
        <v>31</v>
      </c>
      <c r="B49" s="111">
        <v>3</v>
      </c>
      <c r="C49" s="112"/>
      <c r="D49" s="147">
        <v>662948</v>
      </c>
      <c r="E49" s="113"/>
      <c r="F49" s="147">
        <v>607695</v>
      </c>
      <c r="G49" s="113"/>
      <c r="H49" s="130">
        <v>549171</v>
      </c>
      <c r="I49" s="104"/>
      <c r="J49" s="130">
        <v>497901</v>
      </c>
    </row>
    <row r="50" spans="1:10" s="124" customFormat="1" ht="21.75" customHeight="1">
      <c r="A50" s="6" t="s">
        <v>105</v>
      </c>
      <c r="B50" s="111"/>
      <c r="C50" s="105"/>
      <c r="D50" s="148">
        <v>405333</v>
      </c>
      <c r="E50" s="116"/>
      <c r="F50" s="148">
        <v>576644</v>
      </c>
      <c r="G50" s="116"/>
      <c r="H50" s="130">
        <v>397991</v>
      </c>
      <c r="I50" s="104"/>
      <c r="J50" s="130">
        <v>100446</v>
      </c>
    </row>
    <row r="51" spans="1:10" s="124" customFormat="1" ht="21.75" customHeight="1">
      <c r="A51" s="104" t="s">
        <v>206</v>
      </c>
      <c r="B51" s="111">
        <v>12</v>
      </c>
      <c r="C51" s="112"/>
      <c r="D51" s="147">
        <v>1049043</v>
      </c>
      <c r="E51" s="113"/>
      <c r="F51" s="147">
        <v>990569</v>
      </c>
      <c r="G51" s="113"/>
      <c r="H51" s="130">
        <v>0</v>
      </c>
      <c r="I51" s="104"/>
      <c r="J51" s="130">
        <v>0</v>
      </c>
    </row>
    <row r="52" spans="1:10" s="124" customFormat="1" ht="21.75" customHeight="1">
      <c r="A52" s="117" t="s">
        <v>90</v>
      </c>
      <c r="B52" s="119">
        <v>11</v>
      </c>
      <c r="C52" s="105"/>
      <c r="D52" s="148">
        <v>101171</v>
      </c>
      <c r="E52" s="116"/>
      <c r="F52" s="147">
        <v>101171</v>
      </c>
      <c r="G52" s="116"/>
      <c r="H52" s="130">
        <v>101171</v>
      </c>
      <c r="I52" s="104"/>
      <c r="J52" s="130">
        <v>101171</v>
      </c>
    </row>
    <row r="53" spans="1:10" s="124" customFormat="1" ht="21.75" customHeight="1">
      <c r="A53" s="117" t="s">
        <v>33</v>
      </c>
      <c r="B53" s="119"/>
      <c r="C53" s="98"/>
      <c r="D53" s="148">
        <v>202657</v>
      </c>
      <c r="E53" s="116"/>
      <c r="F53" s="148">
        <v>188632</v>
      </c>
      <c r="G53" s="116"/>
      <c r="H53" s="130">
        <v>138824</v>
      </c>
      <c r="I53" s="104"/>
      <c r="J53" s="130">
        <v>126485</v>
      </c>
    </row>
    <row r="54" spans="1:10" s="124" customFormat="1" ht="21.75" customHeight="1">
      <c r="A54" s="34" t="s">
        <v>34</v>
      </c>
      <c r="B54" s="119"/>
      <c r="C54" s="98"/>
      <c r="D54" s="150">
        <f>SUM(D48:D53)</f>
        <v>4810561</v>
      </c>
      <c r="E54" s="120"/>
      <c r="F54" s="150">
        <f>SUM(F48:F53)</f>
        <v>4087578</v>
      </c>
      <c r="G54" s="120"/>
      <c r="H54" s="150">
        <f>SUM(H48:H53)</f>
        <v>2875287</v>
      </c>
      <c r="I54" s="104"/>
      <c r="J54" s="150">
        <f>SUM(J48:J53)</f>
        <v>1864549</v>
      </c>
    </row>
    <row r="55" spans="1:10" ht="21.75" customHeight="1">
      <c r="A55" s="104"/>
      <c r="B55" s="104"/>
      <c r="C55" s="104"/>
      <c r="D55" s="243"/>
      <c r="E55" s="243"/>
      <c r="F55" s="243"/>
      <c r="G55" s="243"/>
      <c r="H55" s="243"/>
      <c r="I55" s="243"/>
      <c r="J55" s="243"/>
    </row>
    <row r="56" spans="1:10" s="124" customFormat="1" ht="21.75" customHeight="1">
      <c r="A56" s="108" t="s">
        <v>35</v>
      </c>
      <c r="B56" s="119"/>
      <c r="C56" s="98"/>
      <c r="D56" s="146"/>
      <c r="E56" s="121"/>
      <c r="F56" s="146"/>
      <c r="G56" s="121"/>
      <c r="H56" s="159"/>
      <c r="I56" s="104"/>
      <c r="J56" s="159"/>
    </row>
    <row r="57" spans="1:10" s="124" customFormat="1" ht="21.75" customHeight="1">
      <c r="A57" s="110" t="s">
        <v>32</v>
      </c>
      <c r="B57" s="111">
        <v>12</v>
      </c>
      <c r="C57" s="112"/>
      <c r="D57" s="147">
        <v>11931171</v>
      </c>
      <c r="E57" s="113"/>
      <c r="F57" s="147">
        <v>9824031</v>
      </c>
      <c r="G57" s="113"/>
      <c r="H57" s="130">
        <v>1990968</v>
      </c>
      <c r="I57" s="104"/>
      <c r="J57" s="130">
        <v>0</v>
      </c>
    </row>
    <row r="58" spans="1:10" s="124" customFormat="1" ht="21.75" customHeight="1">
      <c r="A58" s="110" t="s">
        <v>122</v>
      </c>
      <c r="B58" s="111">
        <v>12</v>
      </c>
      <c r="C58" s="112"/>
      <c r="D58" s="147">
        <v>4994594</v>
      </c>
      <c r="E58" s="113"/>
      <c r="F58" s="147">
        <v>4993464</v>
      </c>
      <c r="G58" s="113"/>
      <c r="H58" s="130">
        <v>4994594</v>
      </c>
      <c r="I58" s="104"/>
      <c r="J58" s="130">
        <v>4993464</v>
      </c>
    </row>
    <row r="59" spans="1:10" s="132" customFormat="1" ht="21.75" customHeight="1">
      <c r="A59" s="117" t="s">
        <v>36</v>
      </c>
      <c r="B59" s="111">
        <v>9</v>
      </c>
      <c r="C59" s="112"/>
      <c r="D59" s="147">
        <v>474325</v>
      </c>
      <c r="E59" s="113"/>
      <c r="F59" s="147">
        <v>507690</v>
      </c>
      <c r="G59" s="113"/>
      <c r="H59" s="130">
        <v>380011</v>
      </c>
      <c r="I59" s="131"/>
      <c r="J59" s="130">
        <v>408518</v>
      </c>
    </row>
    <row r="60" spans="1:10" s="124" customFormat="1" ht="21.75" customHeight="1">
      <c r="A60" s="117" t="s">
        <v>111</v>
      </c>
      <c r="B60" s="111"/>
      <c r="C60" s="112"/>
      <c r="D60" s="147">
        <v>81205</v>
      </c>
      <c r="E60" s="113"/>
      <c r="F60" s="147">
        <v>76670</v>
      </c>
      <c r="G60" s="113"/>
      <c r="H60" s="130">
        <v>60088</v>
      </c>
      <c r="I60" s="104"/>
      <c r="J60" s="130">
        <v>57435</v>
      </c>
    </row>
    <row r="61" spans="1:10" s="124" customFormat="1" ht="21.75" customHeight="1">
      <c r="A61" s="117" t="s">
        <v>215</v>
      </c>
      <c r="B61" s="111"/>
      <c r="C61" s="112"/>
      <c r="D61" s="147">
        <v>119377</v>
      </c>
      <c r="E61" s="113"/>
      <c r="F61" s="147">
        <f>-ROUND([58]X400!$L$12/10^3,0)</f>
        <v>111</v>
      </c>
      <c r="G61" s="113"/>
      <c r="H61" s="130">
        <f>-ROUND([59]X400!$J$21/10^3,0)</f>
        <v>119037</v>
      </c>
      <c r="I61" s="104"/>
      <c r="J61" s="130">
        <v>0</v>
      </c>
    </row>
    <row r="62" spans="1:10" s="124" customFormat="1" ht="21.75" customHeight="1">
      <c r="A62" s="133" t="s">
        <v>37</v>
      </c>
      <c r="B62" s="119"/>
      <c r="C62" s="112"/>
      <c r="D62" s="147">
        <f>210376-D61</f>
        <v>90999</v>
      </c>
      <c r="E62" s="113"/>
      <c r="F62" s="147">
        <f>105072-F61</f>
        <v>104961</v>
      </c>
      <c r="G62" s="113"/>
      <c r="H62" s="115">
        <f>210036-H61</f>
        <v>90999</v>
      </c>
      <c r="I62" s="104"/>
      <c r="J62" s="115">
        <v>18019</v>
      </c>
    </row>
    <row r="63" spans="1:10" s="124" customFormat="1" ht="21.75" customHeight="1">
      <c r="A63" s="34" t="s">
        <v>39</v>
      </c>
      <c r="B63" s="119"/>
      <c r="C63" s="98"/>
      <c r="D63" s="153">
        <f>SUM(D57:D62)</f>
        <v>17691671</v>
      </c>
      <c r="E63" s="134"/>
      <c r="F63" s="153">
        <f>SUM(F57:F62)</f>
        <v>15506927</v>
      </c>
      <c r="G63" s="134"/>
      <c r="H63" s="153">
        <f>SUM(H57:H62)</f>
        <v>7635697</v>
      </c>
      <c r="I63" s="104"/>
      <c r="J63" s="153">
        <f>SUM(J57:J62)</f>
        <v>5477436</v>
      </c>
    </row>
    <row r="64" spans="1:10" s="124" customFormat="1" ht="21.75" customHeight="1">
      <c r="A64" s="34" t="s">
        <v>40</v>
      </c>
      <c r="B64" s="119"/>
      <c r="C64" s="98"/>
      <c r="D64" s="150">
        <f>D54+D63</f>
        <v>22502232</v>
      </c>
      <c r="E64" s="120"/>
      <c r="F64" s="150">
        <f>F54+F63</f>
        <v>19594505</v>
      </c>
      <c r="G64" s="120"/>
      <c r="H64" s="150">
        <f>H54+H63</f>
        <v>10510984</v>
      </c>
      <c r="I64" s="104"/>
      <c r="J64" s="150">
        <f>J54+J63</f>
        <v>7341985</v>
      </c>
    </row>
    <row r="65" spans="1:10" ht="21.75" customHeight="1">
      <c r="A65" s="104"/>
      <c r="B65" s="104"/>
      <c r="C65" s="104"/>
      <c r="D65" s="243"/>
      <c r="E65" s="243"/>
      <c r="F65" s="243"/>
      <c r="G65" s="243"/>
      <c r="H65" s="243"/>
      <c r="I65" s="243"/>
      <c r="J65" s="243"/>
    </row>
    <row r="66" spans="1:10" s="124" customFormat="1" ht="21.75" customHeight="1">
      <c r="A66" s="108" t="s">
        <v>41</v>
      </c>
      <c r="B66" s="119"/>
      <c r="C66" s="98"/>
      <c r="D66" s="146"/>
      <c r="E66" s="121"/>
      <c r="F66" s="146"/>
      <c r="G66" s="121"/>
      <c r="H66" s="159"/>
      <c r="I66" s="104"/>
      <c r="J66" s="159"/>
    </row>
    <row r="67" spans="1:10" s="124" customFormat="1" ht="21.75" customHeight="1">
      <c r="A67" s="110" t="s">
        <v>42</v>
      </c>
      <c r="B67" s="111"/>
      <c r="C67" s="98"/>
      <c r="D67" s="146"/>
      <c r="E67" s="121"/>
      <c r="F67" s="146"/>
      <c r="G67" s="121"/>
      <c r="H67" s="159"/>
      <c r="I67" s="104"/>
      <c r="J67" s="159"/>
    </row>
    <row r="68" spans="1:10" s="124" customFormat="1" ht="21.75" customHeight="1" thickBot="1">
      <c r="A68" s="110" t="s">
        <v>43</v>
      </c>
      <c r="B68" s="111"/>
      <c r="C68" s="112"/>
      <c r="D68" s="154">
        <v>14983008</v>
      </c>
      <c r="E68" s="135"/>
      <c r="F68" s="154">
        <v>14983008</v>
      </c>
      <c r="G68" s="135"/>
      <c r="H68" s="154">
        <v>14983008</v>
      </c>
      <c r="I68" s="104"/>
      <c r="J68" s="154">
        <v>14983008</v>
      </c>
    </row>
    <row r="69" spans="1:10" s="124" customFormat="1" ht="21.75" customHeight="1" thickTop="1">
      <c r="A69" s="110" t="s">
        <v>44</v>
      </c>
      <c r="B69" s="119"/>
      <c r="C69" s="98"/>
      <c r="D69" s="130">
        <v>14983008</v>
      </c>
      <c r="E69" s="114"/>
      <c r="F69" s="130">
        <f>SUM(F68)</f>
        <v>14983008</v>
      </c>
      <c r="G69" s="114"/>
      <c r="H69" s="130">
        <v>14983008</v>
      </c>
      <c r="I69" s="104"/>
      <c r="J69" s="130">
        <f>SUM(J68)</f>
        <v>14983008</v>
      </c>
    </row>
    <row r="70" spans="1:10" s="124" customFormat="1" ht="21.75" customHeight="1">
      <c r="A70" s="110" t="s">
        <v>45</v>
      </c>
      <c r="B70" s="111"/>
      <c r="C70" s="98"/>
      <c r="D70" s="130">
        <v>9485109</v>
      </c>
      <c r="E70" s="114"/>
      <c r="F70" s="130">
        <v>9485109</v>
      </c>
      <c r="G70" s="114"/>
      <c r="H70" s="130">
        <v>9485109</v>
      </c>
      <c r="I70" s="104"/>
      <c r="J70" s="130">
        <v>9485109</v>
      </c>
    </row>
    <row r="71" spans="1:10" s="124" customFormat="1" ht="21.75" customHeight="1">
      <c r="A71" s="110" t="s">
        <v>119</v>
      </c>
      <c r="B71" s="111"/>
      <c r="C71" s="98"/>
      <c r="D71" s="130">
        <v>-1118214</v>
      </c>
      <c r="E71" s="114"/>
      <c r="F71" s="130">
        <v>-1118214</v>
      </c>
      <c r="G71" s="114"/>
      <c r="H71" s="115">
        <v>78467</v>
      </c>
      <c r="I71" s="104"/>
      <c r="J71" s="115">
        <v>78467</v>
      </c>
    </row>
    <row r="72" spans="1:10" s="124" customFormat="1" ht="21.75" customHeight="1">
      <c r="A72" s="110" t="s">
        <v>46</v>
      </c>
      <c r="B72" s="119"/>
      <c r="C72" s="98"/>
      <c r="D72" s="148"/>
      <c r="E72" s="116"/>
      <c r="F72" s="148"/>
      <c r="G72" s="116"/>
      <c r="H72" s="115"/>
      <c r="I72" s="104"/>
      <c r="J72" s="115"/>
    </row>
    <row r="73" spans="1:10" s="124" customFormat="1" ht="21.75" customHeight="1">
      <c r="A73" s="110" t="s">
        <v>47</v>
      </c>
      <c r="B73" s="119"/>
      <c r="C73" s="98"/>
      <c r="D73" s="148"/>
      <c r="E73" s="116"/>
      <c r="F73" s="148"/>
      <c r="G73" s="116"/>
      <c r="H73" s="115"/>
      <c r="I73" s="104"/>
      <c r="J73" s="115"/>
    </row>
    <row r="74" spans="1:10" s="124" customFormat="1" ht="21.75" customHeight="1">
      <c r="A74" s="136" t="s">
        <v>175</v>
      </c>
      <c r="B74" s="111"/>
      <c r="C74" s="112"/>
      <c r="D74" s="147">
        <v>707996</v>
      </c>
      <c r="E74" s="113"/>
      <c r="F74" s="147">
        <v>707996</v>
      </c>
      <c r="G74" s="113"/>
      <c r="H74" s="130">
        <v>707996</v>
      </c>
      <c r="I74" s="104"/>
      <c r="J74" s="130">
        <v>707996</v>
      </c>
    </row>
    <row r="75" spans="1:10" s="124" customFormat="1" ht="21.75" customHeight="1">
      <c r="A75" s="110" t="s">
        <v>48</v>
      </c>
      <c r="B75" s="119"/>
      <c r="C75" s="98"/>
      <c r="D75" s="148">
        <v>15496521</v>
      </c>
      <c r="E75" s="116"/>
      <c r="F75" s="148">
        <v>14496215</v>
      </c>
      <c r="G75" s="116"/>
      <c r="H75" s="130">
        <v>14298312</v>
      </c>
      <c r="I75" s="104"/>
      <c r="J75" s="130">
        <v>13809411</v>
      </c>
    </row>
    <row r="76" spans="1:10" s="124" customFormat="1" ht="21.75" customHeight="1">
      <c r="A76" s="110" t="s">
        <v>70</v>
      </c>
      <c r="B76" s="119"/>
      <c r="C76" s="98"/>
      <c r="D76" s="155">
        <v>-17331</v>
      </c>
      <c r="E76" s="116"/>
      <c r="F76" s="155">
        <v>-7234</v>
      </c>
      <c r="G76" s="116"/>
      <c r="H76" s="137">
        <v>0</v>
      </c>
      <c r="I76" s="104"/>
      <c r="J76" s="137">
        <v>0</v>
      </c>
    </row>
    <row r="77" spans="1:10" s="124" customFormat="1" ht="21.75" customHeight="1">
      <c r="A77" s="138" t="s">
        <v>103</v>
      </c>
      <c r="B77" s="119"/>
      <c r="C77" s="98"/>
      <c r="D77" s="156">
        <f>SUM(D69:D76)</f>
        <v>39537089</v>
      </c>
      <c r="E77" s="116"/>
      <c r="F77" s="156">
        <f>SUM(F69:F76)</f>
        <v>38546880</v>
      </c>
      <c r="G77" s="116"/>
      <c r="H77" s="156">
        <f>SUM(H69:H76)</f>
        <v>39552892</v>
      </c>
      <c r="I77" s="104"/>
      <c r="J77" s="156">
        <f>SUM(J69:J76)</f>
        <v>39063991</v>
      </c>
    </row>
    <row r="78" spans="1:10" s="124" customFormat="1" ht="21.75" customHeight="1">
      <c r="A78" s="110" t="s">
        <v>102</v>
      </c>
      <c r="B78" s="111"/>
      <c r="C78" s="98"/>
      <c r="D78" s="148">
        <v>2238953</v>
      </c>
      <c r="E78" s="116"/>
      <c r="F78" s="148">
        <v>1827040</v>
      </c>
      <c r="G78" s="116"/>
      <c r="H78" s="115">
        <v>0</v>
      </c>
      <c r="I78" s="104"/>
      <c r="J78" s="115">
        <v>0</v>
      </c>
    </row>
    <row r="79" spans="1:10" s="124" customFormat="1" ht="21.75" customHeight="1">
      <c r="A79" s="34" t="s">
        <v>49</v>
      </c>
      <c r="B79" s="119"/>
      <c r="C79" s="98"/>
      <c r="D79" s="150">
        <f>SUM(D77:D78)</f>
        <v>41776042</v>
      </c>
      <c r="E79" s="120"/>
      <c r="F79" s="150">
        <f>SUM(F77:F78)</f>
        <v>40373920</v>
      </c>
      <c r="G79" s="120"/>
      <c r="H79" s="150">
        <f>SUM(H77:H78)</f>
        <v>39552892</v>
      </c>
      <c r="I79" s="104"/>
      <c r="J79" s="150">
        <f>SUM(J77:J78)</f>
        <v>39063991</v>
      </c>
    </row>
    <row r="80" spans="1:10" ht="21.75" customHeight="1">
      <c r="A80" s="104"/>
      <c r="B80" s="104"/>
      <c r="C80" s="104"/>
      <c r="D80" s="243"/>
      <c r="E80" s="243"/>
      <c r="F80" s="243"/>
      <c r="G80" s="243"/>
      <c r="H80" s="243"/>
      <c r="I80" s="243"/>
      <c r="J80" s="243"/>
    </row>
    <row r="81" spans="1:10" s="9" customFormat="1" ht="21.75" customHeight="1" thickBot="1">
      <c r="A81" s="34" t="s">
        <v>50</v>
      </c>
      <c r="B81" s="98"/>
      <c r="C81" s="98"/>
      <c r="D81" s="152">
        <f>SUM(D64+D79)</f>
        <v>64278274</v>
      </c>
      <c r="E81" s="120"/>
      <c r="F81" s="152">
        <f>SUM(F64+F79)</f>
        <v>59968425</v>
      </c>
      <c r="G81" s="120"/>
      <c r="H81" s="152">
        <f>SUM(H64+H79)</f>
        <v>50063876</v>
      </c>
      <c r="I81" s="139"/>
      <c r="J81" s="152">
        <f>SUM(J64+J79)</f>
        <v>46405976</v>
      </c>
    </row>
    <row r="82" spans="1:10" ht="21.75" customHeight="1" thickTop="1">
      <c r="D82" s="157"/>
      <c r="E82" s="140"/>
      <c r="F82" s="157"/>
      <c r="G82" s="140"/>
      <c r="H82" s="157"/>
      <c r="I82" s="140"/>
      <c r="J82" s="157"/>
    </row>
  </sheetData>
  <mergeCells count="6">
    <mergeCell ref="H42:J42"/>
    <mergeCell ref="D46:J46"/>
    <mergeCell ref="H4:J4"/>
    <mergeCell ref="D8:J8"/>
    <mergeCell ref="D4:F4"/>
    <mergeCell ref="D42:F42"/>
  </mergeCells>
  <pageMargins left="0.7" right="0.7" top="0.48" bottom="0.5" header="0.5" footer="0.5"/>
  <pageSetup paperSize="9" scale="77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view="pageBreakPreview" zoomScaleNormal="90" zoomScaleSheetLayoutView="100" workbookViewId="0">
      <selection activeCell="A62" sqref="A62:XFD67"/>
    </sheetView>
  </sheetViews>
  <sheetFormatPr defaultColWidth="9.1796875" defaultRowHeight="21.75" customHeight="1"/>
  <cols>
    <col min="1" max="1" width="45.7265625" style="3" customWidth="1"/>
    <col min="2" max="2" width="9.7265625" style="3" customWidth="1"/>
    <col min="3" max="3" width="1.1796875" style="3" customWidth="1"/>
    <col min="4" max="4" width="11.7265625" style="171" customWidth="1"/>
    <col min="5" max="5" width="1.1796875" style="3" customWidth="1"/>
    <col min="6" max="6" width="11.7265625" style="171" customWidth="1"/>
    <col min="7" max="7" width="1.1796875" style="3" customWidth="1"/>
    <col min="8" max="8" width="11.7265625" style="171" customWidth="1"/>
    <col min="9" max="9" width="1.1796875" style="3" customWidth="1"/>
    <col min="10" max="10" width="11.7265625" style="171" customWidth="1"/>
    <col min="11" max="14" width="9.1796875" style="3"/>
    <col min="15" max="15" width="13" style="3" bestFit="1" customWidth="1"/>
    <col min="16" max="16384" width="9.1796875" style="3"/>
  </cols>
  <sheetData>
    <row r="1" spans="1:16" ht="21.75" customHeight="1">
      <c r="A1" s="141" t="s">
        <v>0</v>
      </c>
      <c r="B1" s="12"/>
      <c r="C1" s="20"/>
      <c r="D1" s="161"/>
      <c r="E1" s="20"/>
      <c r="F1" s="161"/>
      <c r="G1" s="82"/>
      <c r="H1" s="161"/>
      <c r="I1" s="82"/>
      <c r="J1" s="161"/>
      <c r="K1" s="11"/>
      <c r="L1" s="11"/>
      <c r="M1" s="11"/>
      <c r="N1" s="11"/>
      <c r="O1" s="11"/>
      <c r="P1" s="11"/>
    </row>
    <row r="2" spans="1:16" ht="21.75" customHeight="1">
      <c r="A2" s="19" t="s">
        <v>51</v>
      </c>
      <c r="B2" s="83"/>
      <c r="C2" s="20"/>
      <c r="D2" s="162"/>
      <c r="E2" s="20"/>
      <c r="F2" s="162"/>
      <c r="G2" s="20"/>
      <c r="H2" s="162"/>
      <c r="I2" s="20"/>
      <c r="J2" s="162"/>
      <c r="K2" s="11"/>
      <c r="L2" s="11"/>
      <c r="M2" s="11"/>
      <c r="N2" s="11"/>
      <c r="O2" s="11"/>
      <c r="P2" s="84"/>
    </row>
    <row r="3" spans="1:16" ht="21.75" customHeight="1">
      <c r="A3" s="104"/>
      <c r="B3" s="104"/>
      <c r="C3" s="104"/>
      <c r="D3" s="243"/>
      <c r="E3" s="243"/>
      <c r="F3" s="243"/>
      <c r="G3" s="243"/>
      <c r="H3" s="243"/>
      <c r="I3" s="243"/>
      <c r="J3" s="243"/>
    </row>
    <row r="4" spans="1:16" ht="21.75" customHeight="1">
      <c r="A4" s="12"/>
      <c r="B4" s="13"/>
      <c r="C4" s="14"/>
      <c r="D4" s="251" t="s">
        <v>2</v>
      </c>
      <c r="E4" s="251"/>
      <c r="F4" s="251"/>
      <c r="G4" s="15"/>
      <c r="H4" s="251" t="s">
        <v>3</v>
      </c>
      <c r="I4" s="251"/>
      <c r="J4" s="251"/>
      <c r="K4" s="11"/>
      <c r="L4" s="11"/>
      <c r="M4" s="11"/>
      <c r="N4" s="11"/>
      <c r="O4" s="11"/>
      <c r="P4" s="11"/>
    </row>
    <row r="5" spans="1:16" ht="21.75" customHeight="1">
      <c r="A5" s="12"/>
      <c r="B5" s="13"/>
      <c r="C5" s="14"/>
      <c r="D5" s="252" t="s">
        <v>52</v>
      </c>
      <c r="E5" s="252"/>
      <c r="F5" s="252"/>
      <c r="G5" s="14"/>
      <c r="H5" s="252" t="s">
        <v>52</v>
      </c>
      <c r="I5" s="252"/>
      <c r="J5" s="252"/>
      <c r="K5" s="11"/>
      <c r="L5" s="11"/>
      <c r="M5" s="11"/>
      <c r="N5" s="11"/>
      <c r="O5" s="11"/>
      <c r="P5" s="11"/>
    </row>
    <row r="6" spans="1:16" ht="21.75" customHeight="1">
      <c r="A6" s="12"/>
      <c r="B6" s="13"/>
      <c r="C6" s="14"/>
      <c r="D6" s="252" t="s">
        <v>185</v>
      </c>
      <c r="E6" s="252"/>
      <c r="F6" s="252"/>
      <c r="G6" s="14"/>
      <c r="H6" s="252" t="str">
        <f>D6</f>
        <v>สิ้นสุดวันที่ 30 กันยายน</v>
      </c>
      <c r="I6" s="252"/>
      <c r="J6" s="252"/>
      <c r="K6" s="11"/>
      <c r="L6" s="11"/>
      <c r="M6" s="11"/>
      <c r="N6" s="11"/>
      <c r="O6" s="11"/>
      <c r="P6" s="11"/>
    </row>
    <row r="7" spans="1:16" ht="21.75" customHeight="1">
      <c r="A7" s="12"/>
      <c r="B7" s="4" t="s">
        <v>5</v>
      </c>
      <c r="C7" s="14"/>
      <c r="D7" s="164" t="s">
        <v>120</v>
      </c>
      <c r="E7" s="14"/>
      <c r="F7" s="164" t="s">
        <v>106</v>
      </c>
      <c r="G7" s="14"/>
      <c r="H7" s="164" t="s">
        <v>120</v>
      </c>
      <c r="I7" s="17"/>
      <c r="J7" s="164" t="s">
        <v>106</v>
      </c>
      <c r="K7" s="17"/>
      <c r="L7" s="11"/>
      <c r="M7" s="11"/>
      <c r="N7" s="11"/>
      <c r="O7" s="11"/>
      <c r="P7" s="11"/>
    </row>
    <row r="8" spans="1:16" ht="21.75" customHeight="1">
      <c r="A8" s="19"/>
      <c r="B8" s="13"/>
      <c r="C8" s="14"/>
      <c r="D8" s="253" t="s">
        <v>53</v>
      </c>
      <c r="E8" s="253"/>
      <c r="F8" s="253"/>
      <c r="G8" s="253"/>
      <c r="H8" s="253"/>
      <c r="I8" s="253"/>
      <c r="J8" s="253"/>
      <c r="K8" s="11"/>
      <c r="L8" s="11"/>
      <c r="M8" s="11"/>
      <c r="N8" s="11"/>
      <c r="O8" s="11"/>
      <c r="P8" s="11"/>
    </row>
    <row r="9" spans="1:16" ht="21.75" customHeight="1">
      <c r="A9" s="20" t="s">
        <v>112</v>
      </c>
      <c r="B9" s="21" t="s">
        <v>173</v>
      </c>
      <c r="C9" s="14"/>
      <c r="D9" s="165">
        <f>'PL 7-8'!D9-'PL 6M'!D9</f>
        <v>6527326</v>
      </c>
      <c r="E9" s="165">
        <f>'PL 7-8'!E9-'PL 6M'!E9</f>
        <v>0</v>
      </c>
      <c r="F9" s="165">
        <f>'PL 7-8'!F9-'PL 6M'!F9</f>
        <v>4096319</v>
      </c>
      <c r="G9" s="165">
        <f>'PL 7-8'!G9-'PL 6M'!G9</f>
        <v>0</v>
      </c>
      <c r="H9" s="165">
        <f>'PL 7-8'!H9-'PL 6M'!H9</f>
        <v>4736389</v>
      </c>
      <c r="I9" s="165">
        <f>'PL 7-8'!I9-'PL 6M'!I9</f>
        <v>0</v>
      </c>
      <c r="J9" s="165">
        <f>'PL 7-8'!J9-'PL 6M'!J9</f>
        <v>3793268</v>
      </c>
      <c r="K9" s="11"/>
      <c r="L9" s="11"/>
      <c r="M9" s="11"/>
      <c r="N9" s="11"/>
      <c r="O9" s="60"/>
      <c r="P9" s="11"/>
    </row>
    <row r="10" spans="1:16" ht="21.75" customHeight="1">
      <c r="A10" s="20" t="s">
        <v>54</v>
      </c>
      <c r="B10" s="21">
        <v>13</v>
      </c>
      <c r="C10" s="14"/>
      <c r="D10" s="165">
        <f>'PL 7-8'!D10-'PL 6M'!D10</f>
        <v>133978</v>
      </c>
      <c r="E10" s="165">
        <f>'PL 7-8'!E10-'PL 6M'!E10</f>
        <v>0</v>
      </c>
      <c r="F10" s="165">
        <f>'PL 7-8'!F10-'PL 6M'!F10</f>
        <v>146684</v>
      </c>
      <c r="G10" s="165">
        <f>'PL 7-8'!G10-'PL 6M'!G10</f>
        <v>0</v>
      </c>
      <c r="H10" s="165">
        <f>'PL 7-8'!H10-'PL 6M'!H10</f>
        <v>133978</v>
      </c>
      <c r="I10" s="165">
        <f>'PL 7-8'!I10-'PL 6M'!I10</f>
        <v>0</v>
      </c>
      <c r="J10" s="165">
        <f>'PL 7-8'!J10-'PL 6M'!J10</f>
        <v>146684</v>
      </c>
      <c r="K10" s="11"/>
      <c r="L10" s="11"/>
      <c r="M10" s="11"/>
      <c r="N10" s="11"/>
      <c r="O10" s="60"/>
      <c r="P10" s="11"/>
    </row>
    <row r="11" spans="1:16" ht="21.75" customHeight="1">
      <c r="A11" s="20" t="s">
        <v>128</v>
      </c>
      <c r="B11" s="21">
        <v>3</v>
      </c>
      <c r="C11" s="165"/>
      <c r="D11" s="165">
        <f>'PL 7-8'!D11-'PL 6M'!D11</f>
        <v>-5520776</v>
      </c>
      <c r="E11" s="165"/>
      <c r="F11" s="165">
        <f>'PL 7-8'!F11-'PL 6M'!F11</f>
        <v>-3367112</v>
      </c>
      <c r="G11" s="165"/>
      <c r="H11" s="165">
        <f>'PL 7-8'!H11-'PL 6M'!H11</f>
        <v>-4163421</v>
      </c>
      <c r="I11" s="165"/>
      <c r="J11" s="165">
        <f>'PL 7-8'!J11-'PL 6M'!J11</f>
        <v>-3094915</v>
      </c>
      <c r="K11" s="11"/>
      <c r="L11" s="11"/>
      <c r="M11" s="11"/>
      <c r="N11" s="11"/>
      <c r="O11" s="60"/>
      <c r="P11" s="11"/>
    </row>
    <row r="12" spans="1:16" ht="21.75" customHeight="1">
      <c r="A12" s="12" t="s">
        <v>55</v>
      </c>
      <c r="B12" s="13"/>
      <c r="C12" s="14"/>
      <c r="D12" s="166">
        <f>SUM(D9:D11)</f>
        <v>1140528</v>
      </c>
      <c r="E12" s="14"/>
      <c r="F12" s="166">
        <f>SUM(F9:F11)</f>
        <v>875891</v>
      </c>
      <c r="G12" s="23"/>
      <c r="H12" s="166">
        <f>SUM(H9:H11)</f>
        <v>706946</v>
      </c>
      <c r="I12" s="23"/>
      <c r="J12" s="166">
        <f>SUM(J9:J11)</f>
        <v>845037</v>
      </c>
      <c r="K12" s="11"/>
      <c r="L12" s="11"/>
      <c r="M12" s="11"/>
      <c r="N12" s="11"/>
      <c r="O12" s="60"/>
      <c r="P12" s="11"/>
    </row>
    <row r="13" spans="1:16" ht="21.75" customHeight="1">
      <c r="A13" s="104"/>
      <c r="B13" s="104"/>
      <c r="C13" s="104"/>
      <c r="D13" s="243"/>
      <c r="E13" s="243"/>
      <c r="F13" s="243"/>
      <c r="G13" s="243"/>
      <c r="H13" s="243"/>
      <c r="I13" s="243"/>
      <c r="J13" s="243"/>
    </row>
    <row r="14" spans="1:16" ht="21.75" customHeight="1">
      <c r="A14" s="6" t="s">
        <v>57</v>
      </c>
      <c r="B14" s="21">
        <v>3</v>
      </c>
      <c r="C14" s="14"/>
      <c r="D14" s="167">
        <f>'PL 7-8'!D14-'PL 6M'!D14</f>
        <v>26375</v>
      </c>
      <c r="E14" s="167">
        <f>'PL 7-8'!E14-'PL 6M'!E14</f>
        <v>0</v>
      </c>
      <c r="F14" s="167">
        <f>'PL 7-8'!F14-'PL 6M'!F14</f>
        <v>33336</v>
      </c>
      <c r="G14" s="167">
        <f>'PL 7-8'!G14-'PL 6M'!G14</f>
        <v>0</v>
      </c>
      <c r="H14" s="167">
        <f>'PL 7-8'!H14-'PL 6M'!H14</f>
        <v>26375</v>
      </c>
      <c r="I14" s="167">
        <f>'PL 7-8'!I14-'PL 6M'!I14</f>
        <v>0</v>
      </c>
      <c r="J14" s="167">
        <f>'PL 7-8'!J14-'PL 6M'!J14</f>
        <v>33336</v>
      </c>
      <c r="K14" s="11"/>
      <c r="L14" s="11"/>
      <c r="M14" s="11"/>
      <c r="N14" s="11"/>
      <c r="O14" s="60"/>
      <c r="P14" s="11"/>
    </row>
    <row r="15" spans="1:16" ht="21.75" customHeight="1">
      <c r="A15" s="6" t="s">
        <v>58</v>
      </c>
      <c r="B15" s="13"/>
      <c r="C15" s="14"/>
      <c r="D15" s="167">
        <f>'PL 7-8'!D15-'PL 6M'!D15</f>
        <v>-24950</v>
      </c>
      <c r="E15" s="167">
        <f>'PL 7-8'!E15-'PL 6M'!E15</f>
        <v>0</v>
      </c>
      <c r="F15" s="167">
        <f>'PL 7-8'!F15-'PL 6M'!F15</f>
        <v>-31805</v>
      </c>
      <c r="G15" s="167">
        <f>'PL 7-8'!G15-'PL 6M'!G15</f>
        <v>0</v>
      </c>
      <c r="H15" s="167">
        <f>'PL 7-8'!H15-'PL 6M'!H15</f>
        <v>-24950</v>
      </c>
      <c r="I15" s="167">
        <f>'PL 7-8'!I15-'PL 6M'!I15</f>
        <v>0</v>
      </c>
      <c r="J15" s="167">
        <f>'PL 7-8'!J15-'PL 6M'!J15</f>
        <v>-31805</v>
      </c>
      <c r="K15" s="11"/>
      <c r="L15" s="11"/>
      <c r="M15" s="11"/>
      <c r="N15" s="11"/>
      <c r="O15" s="62"/>
    </row>
    <row r="16" spans="1:16" ht="21.75" customHeight="1">
      <c r="A16" s="20" t="s">
        <v>214</v>
      </c>
      <c r="B16" s="13"/>
      <c r="C16" s="14"/>
      <c r="D16" s="167">
        <f>'PL 7-8'!D16-'PL 6M'!D16</f>
        <v>-18042</v>
      </c>
      <c r="E16" s="167">
        <f>'PL 7-8'!E16-'PL 6M'!E16</f>
        <v>0</v>
      </c>
      <c r="F16" s="167">
        <f>'PL 7-8'!F16-'PL 6M'!F16</f>
        <v>-2997</v>
      </c>
      <c r="G16" s="167">
        <f>'PL 7-8'!G16-'PL 6M'!G16</f>
        <v>0</v>
      </c>
      <c r="H16" s="167">
        <f>'PL 7-8'!H16-'PL 6M'!H16</f>
        <v>-17089</v>
      </c>
      <c r="I16" s="167">
        <f>'PL 7-8'!I16-'PL 6M'!I16</f>
        <v>0</v>
      </c>
      <c r="J16" s="167">
        <f>'PL 7-8'!J16-'PL 6M'!J16</f>
        <v>-3386</v>
      </c>
      <c r="K16" s="11"/>
      <c r="L16" s="11"/>
      <c r="M16" s="11"/>
      <c r="N16" s="11"/>
      <c r="O16" s="60"/>
      <c r="P16" s="11"/>
    </row>
    <row r="17" spans="1:16" ht="21.75" customHeight="1">
      <c r="A17" s="20" t="s">
        <v>56</v>
      </c>
      <c r="B17" s="21" t="s">
        <v>211</v>
      </c>
      <c r="C17" s="14"/>
      <c r="D17" s="167">
        <f>'PL 7-8'!D17-'PL 6M'!D17</f>
        <v>135000</v>
      </c>
      <c r="E17" s="167"/>
      <c r="F17" s="167">
        <f>'PL 7-8'!F17-'PL 6M'!F17</f>
        <v>150000</v>
      </c>
      <c r="G17" s="167">
        <f>'PL 7-8'!G17-'PL 6M'!G17</f>
        <v>0</v>
      </c>
      <c r="H17" s="167">
        <f>'PL 7-8'!H17-'PL 6M'!H17</f>
        <v>348225</v>
      </c>
      <c r="I17" s="167">
        <f>'PL 7-8'!I17-'PL 6M'!I17</f>
        <v>0</v>
      </c>
      <c r="J17" s="167">
        <f>'PL 7-8'!J17-'PL 6M'!J17</f>
        <v>210666</v>
      </c>
      <c r="K17" s="11"/>
      <c r="L17" s="11"/>
      <c r="M17" s="11"/>
      <c r="N17" s="11"/>
      <c r="O17" s="60"/>
      <c r="P17" s="11"/>
    </row>
    <row r="18" spans="1:16" ht="21.75" customHeight="1">
      <c r="A18" s="20" t="s">
        <v>59</v>
      </c>
      <c r="B18" s="21">
        <v>3</v>
      </c>
      <c r="C18" s="14"/>
      <c r="D18" s="167">
        <f>'PL 7-8'!D18-'PL 6M'!D18</f>
        <v>65278</v>
      </c>
      <c r="E18" s="167">
        <f>'PL 7-8'!E18-'PL 6M'!E18</f>
        <v>0</v>
      </c>
      <c r="F18" s="167">
        <f>'PL 7-8'!F18-'PL 6M'!F18</f>
        <v>196211</v>
      </c>
      <c r="G18" s="167">
        <f>'PL 7-8'!G18-'PL 6M'!G18</f>
        <v>0</v>
      </c>
      <c r="H18" s="167">
        <f>'PL 7-8'!H18-'PL 6M'!H18</f>
        <v>78298</v>
      </c>
      <c r="I18" s="167">
        <f>'PL 7-8'!I18-'PL 6M'!I18</f>
        <v>0</v>
      </c>
      <c r="J18" s="167">
        <f>'PL 7-8'!J18-'PL 6M'!J18</f>
        <v>72317</v>
      </c>
      <c r="K18" s="11"/>
      <c r="L18" s="11"/>
      <c r="M18" s="11"/>
      <c r="N18" s="11"/>
      <c r="O18" s="62"/>
    </row>
    <row r="19" spans="1:16" ht="21.75" customHeight="1">
      <c r="A19" s="26" t="s">
        <v>113</v>
      </c>
      <c r="B19" s="21">
        <v>3</v>
      </c>
      <c r="C19" s="14"/>
      <c r="D19" s="167">
        <f>'PL 7-8'!D19-'PL 6M'!D19</f>
        <v>-3391</v>
      </c>
      <c r="E19" s="167">
        <f>'PL 7-8'!E19-'PL 6M'!E19</f>
        <v>0</v>
      </c>
      <c r="F19" s="167">
        <f>'PL 7-8'!F19-'PL 6M'!F19</f>
        <v>-1910</v>
      </c>
      <c r="G19" s="167">
        <f>'PL 7-8'!G19-'PL 6M'!G19</f>
        <v>0</v>
      </c>
      <c r="H19" s="167">
        <f>'PL 7-8'!H19-'PL 6M'!H19</f>
        <v>-3391</v>
      </c>
      <c r="I19" s="167">
        <f>'PL 7-8'!I19-'PL 6M'!I19</f>
        <v>0</v>
      </c>
      <c r="J19" s="167">
        <f>'PL 7-8'!J19-'PL 6M'!J19</f>
        <v>-1910</v>
      </c>
      <c r="K19" s="11"/>
      <c r="L19" s="11"/>
      <c r="M19" s="11"/>
      <c r="N19" s="11"/>
      <c r="O19" s="62"/>
    </row>
    <row r="20" spans="1:16" ht="21.75" customHeight="1">
      <c r="A20" s="20" t="s">
        <v>60</v>
      </c>
      <c r="B20" s="21">
        <v>3</v>
      </c>
      <c r="C20" s="14"/>
      <c r="D20" s="167">
        <f>'PL 7-8'!D20-'PL 6M'!D20</f>
        <v>-241042</v>
      </c>
      <c r="E20" s="167">
        <f>'PL 7-8'!E20-'PL 6M'!E20</f>
        <v>0</v>
      </c>
      <c r="F20" s="167">
        <f>'PL 7-8'!F20-'PL 6M'!F20</f>
        <v>-276733</v>
      </c>
      <c r="G20" s="167">
        <f>'PL 7-8'!G20-'PL 6M'!G20</f>
        <v>0</v>
      </c>
      <c r="H20" s="167">
        <f>'PL 7-8'!H20-'PL 6M'!H20</f>
        <v>-223955</v>
      </c>
      <c r="I20" s="167">
        <f>'PL 7-8'!I20-'PL 6M'!I20</f>
        <v>0</v>
      </c>
      <c r="J20" s="167">
        <f>'PL 7-8'!J20-'PL 6M'!J20</f>
        <v>-261904</v>
      </c>
      <c r="K20" s="22"/>
      <c r="L20" s="87"/>
      <c r="M20" s="22"/>
      <c r="N20" s="87"/>
      <c r="O20" s="62"/>
    </row>
    <row r="21" spans="1:16" ht="21.75" customHeight="1">
      <c r="A21" s="27" t="s">
        <v>91</v>
      </c>
      <c r="B21" s="21">
        <v>6</v>
      </c>
      <c r="C21" s="14"/>
      <c r="D21" s="229">
        <f>'PL 7-8'!D21-'PL 6M'!D21</f>
        <v>130902</v>
      </c>
      <c r="E21" s="167">
        <f>'PL 7-8'!E21-'PL 6M'!E21</f>
        <v>0</v>
      </c>
      <c r="F21" s="229">
        <f>'PL 7-8'!F21-'PL 6M'!F21</f>
        <v>143594</v>
      </c>
      <c r="G21" s="167">
        <f>'PL 7-8'!G21-'PL 6M'!G21</f>
        <v>0</v>
      </c>
      <c r="H21" s="229">
        <f>'PL 7-8'!H21-'PL 6M'!H21</f>
        <v>0</v>
      </c>
      <c r="I21" s="167">
        <f>'PL 7-8'!I21-'PL 6M'!I21</f>
        <v>0</v>
      </c>
      <c r="J21" s="229">
        <f>'PL 7-8'!J21-'PL 6M'!J21</f>
        <v>0</v>
      </c>
      <c r="K21" s="11"/>
      <c r="L21" s="11"/>
      <c r="M21" s="11"/>
      <c r="N21" s="11"/>
      <c r="O21" s="62"/>
    </row>
    <row r="22" spans="1:16" ht="21.75" customHeight="1">
      <c r="A22" s="29" t="s">
        <v>61</v>
      </c>
      <c r="B22" s="13"/>
      <c r="C22" s="14"/>
      <c r="D22" s="161">
        <f>SUM(D12:D21)</f>
        <v>1210658</v>
      </c>
      <c r="E22" s="14"/>
      <c r="F22" s="161">
        <f>SUM(F12:F21)</f>
        <v>1085587</v>
      </c>
      <c r="G22" s="23"/>
      <c r="H22" s="161">
        <f>SUM(H12:H21)</f>
        <v>890459</v>
      </c>
      <c r="I22" s="23"/>
      <c r="J22" s="161">
        <f>SUM(J12:J21)</f>
        <v>862351</v>
      </c>
      <c r="K22" s="12"/>
      <c r="L22" s="12"/>
      <c r="M22" s="12"/>
      <c r="N22" s="12"/>
      <c r="O22" s="62"/>
    </row>
    <row r="23" spans="1:16" ht="21.75" customHeight="1">
      <c r="A23" s="27" t="s">
        <v>62</v>
      </c>
      <c r="B23" s="13"/>
      <c r="C23" s="14"/>
      <c r="D23" s="80">
        <f>'PL 7-8'!D23-'PL 6M'!D23</f>
        <v>-124345</v>
      </c>
      <c r="E23" s="165"/>
      <c r="F23" s="80">
        <f>'PL 7-8'!F23-'PL 6M'!F23</f>
        <v>-74404</v>
      </c>
      <c r="G23" s="165"/>
      <c r="H23" s="80">
        <f>'PL 7-8'!H23-'PL 6M'!H23</f>
        <v>-38403</v>
      </c>
      <c r="I23" s="165"/>
      <c r="J23" s="80">
        <f>'PL 7-8'!J23-'PL 6M'!J23</f>
        <v>-51441</v>
      </c>
      <c r="K23" s="11"/>
      <c r="L23" s="11"/>
      <c r="M23" s="11"/>
      <c r="N23" s="11"/>
      <c r="O23" s="62"/>
    </row>
    <row r="24" spans="1:16" ht="21.75" customHeight="1">
      <c r="A24" s="30" t="s">
        <v>63</v>
      </c>
      <c r="B24" s="21">
        <v>13</v>
      </c>
      <c r="C24" s="14"/>
      <c r="D24" s="161">
        <f>SUM(D22:D23)</f>
        <v>1086313</v>
      </c>
      <c r="E24" s="14"/>
      <c r="F24" s="161">
        <f>SUM(F22:F23)</f>
        <v>1011183</v>
      </c>
      <c r="G24" s="23"/>
      <c r="H24" s="161">
        <f>SUM(H22:H23)</f>
        <v>852056</v>
      </c>
      <c r="I24" s="23"/>
      <c r="J24" s="161">
        <f>SUM(J22:J23)</f>
        <v>810910</v>
      </c>
      <c r="K24" s="11"/>
      <c r="L24" s="11"/>
      <c r="M24" s="11"/>
      <c r="N24" s="11"/>
      <c r="O24" s="62"/>
    </row>
    <row r="25" spans="1:16" ht="21.75" customHeight="1">
      <c r="A25" s="20" t="s">
        <v>101</v>
      </c>
      <c r="B25" s="13">
        <v>14</v>
      </c>
      <c r="C25" s="14"/>
      <c r="D25" s="28">
        <f>'PL 7-8'!D25-'PL 6M'!D25</f>
        <v>-48945</v>
      </c>
      <c r="E25" s="8">
        <f>'PL 7-8'!E25-'PL 6M'!E25</f>
        <v>0</v>
      </c>
      <c r="F25" s="28">
        <f>'PL 7-8'!F25-'PL 6M'!F25</f>
        <v>-80963</v>
      </c>
      <c r="G25" s="8">
        <f>'PL 7-8'!G25-'PL 6M'!G25</f>
        <v>0</v>
      </c>
      <c r="H25" s="28">
        <f>'PL 7-8'!H25-'PL 6M'!H25</f>
        <v>-52076</v>
      </c>
      <c r="I25" s="8">
        <f>'PL 7-8'!I25-'PL 6M'!I25</f>
        <v>0</v>
      </c>
      <c r="J25" s="28">
        <f>'PL 7-8'!J25-'PL 6M'!J25</f>
        <v>-57057</v>
      </c>
      <c r="K25" s="11"/>
      <c r="L25" s="11"/>
      <c r="M25" s="11"/>
      <c r="N25" s="11"/>
      <c r="O25" s="62"/>
    </row>
    <row r="26" spans="1:16" ht="21.75" customHeight="1" thickBot="1">
      <c r="A26" s="30" t="s">
        <v>64</v>
      </c>
      <c r="B26" s="13"/>
      <c r="C26" s="14"/>
      <c r="D26" s="169">
        <f>SUM(D24:D25)</f>
        <v>1037368</v>
      </c>
      <c r="E26" s="14"/>
      <c r="F26" s="169">
        <f>SUM(F24:F25)</f>
        <v>930220</v>
      </c>
      <c r="G26" s="23"/>
      <c r="H26" s="169">
        <f>SUM(H24:H25)</f>
        <v>799980</v>
      </c>
      <c r="I26" s="23"/>
      <c r="J26" s="169">
        <f>SUM(J24:J25)</f>
        <v>753853</v>
      </c>
      <c r="K26" s="11"/>
      <c r="L26" s="11"/>
      <c r="M26" s="11"/>
      <c r="N26" s="11"/>
      <c r="O26" s="62"/>
    </row>
    <row r="27" spans="1:16" ht="21.75" customHeight="1" thickTop="1">
      <c r="A27" s="104"/>
      <c r="B27" s="104"/>
      <c r="C27" s="104"/>
      <c r="D27" s="243"/>
      <c r="E27" s="243"/>
      <c r="F27" s="243"/>
      <c r="G27" s="243"/>
      <c r="H27" s="243"/>
      <c r="I27" s="243"/>
      <c r="J27" s="243"/>
    </row>
    <row r="28" spans="1:16" ht="21.75" customHeight="1">
      <c r="A28" s="30" t="s">
        <v>133</v>
      </c>
      <c r="B28" s="13"/>
      <c r="C28" s="14"/>
      <c r="D28" s="165"/>
      <c r="E28" s="14"/>
      <c r="F28" s="165"/>
      <c r="G28" s="22"/>
      <c r="H28" s="165"/>
      <c r="I28" s="22"/>
      <c r="J28" s="165"/>
      <c r="K28" s="11"/>
      <c r="L28" s="11"/>
      <c r="M28" s="11"/>
      <c r="N28" s="11"/>
      <c r="O28" s="62"/>
    </row>
    <row r="29" spans="1:16" ht="21.75" customHeight="1">
      <c r="A29" s="31" t="s">
        <v>129</v>
      </c>
      <c r="B29" s="13"/>
      <c r="C29" s="14"/>
      <c r="D29" s="165">
        <f>'PL 7-8'!D29-'PL 6M'!D29</f>
        <v>899407</v>
      </c>
      <c r="E29" s="165">
        <f>'PL 7-8'!E29-'PL 6M'!E29</f>
        <v>0</v>
      </c>
      <c r="F29" s="165">
        <f>'PL 7-8'!F29-'PL 6M'!F29</f>
        <v>888373</v>
      </c>
      <c r="G29" s="165">
        <f>'PL 7-8'!G29-'PL 6M'!G29</f>
        <v>0</v>
      </c>
      <c r="H29" s="165">
        <f>'PL 7-8'!H29-'PL 6M'!H29</f>
        <v>799980</v>
      </c>
      <c r="I29" s="165">
        <f>'PL 7-8'!I29-'PL 6M'!I29</f>
        <v>0</v>
      </c>
      <c r="J29" s="165">
        <f>'PL 7-8'!J29-'PL 6M'!J29</f>
        <v>753853</v>
      </c>
      <c r="K29" s="11"/>
      <c r="L29" s="11"/>
      <c r="M29" s="11"/>
      <c r="N29" s="11"/>
      <c r="O29" s="62"/>
    </row>
    <row r="30" spans="1:16" ht="21.75" customHeight="1">
      <c r="A30" s="31" t="s">
        <v>182</v>
      </c>
      <c r="B30" s="21"/>
      <c r="C30" s="14"/>
      <c r="D30" s="80">
        <f>'PL 7-8'!D30-'PL 6M'!D30</f>
        <v>137961</v>
      </c>
      <c r="E30" s="165">
        <f>'PL 7-8'!E30-'PL 6M'!E30</f>
        <v>0</v>
      </c>
      <c r="F30" s="80">
        <f>'PL 7-8'!F30-'PL 6M'!F30</f>
        <v>41847</v>
      </c>
      <c r="G30" s="165">
        <f>'PL 7-8'!G30-'PL 6M'!G30</f>
        <v>0</v>
      </c>
      <c r="H30" s="80">
        <f>'PL 7-8'!H30-'PL 6M'!H30</f>
        <v>0</v>
      </c>
      <c r="I30" s="165">
        <f>'PL 7-8'!I30-'PL 6M'!I30</f>
        <v>0</v>
      </c>
      <c r="J30" s="80">
        <f>'PL 7-8'!J30-'PL 6M'!J30</f>
        <v>0</v>
      </c>
      <c r="K30" s="11"/>
      <c r="L30" s="11"/>
      <c r="M30" s="11"/>
      <c r="N30" s="11"/>
      <c r="O30" s="62"/>
    </row>
    <row r="31" spans="1:16" ht="21.75" customHeight="1" thickBot="1">
      <c r="A31" s="30" t="s">
        <v>64</v>
      </c>
      <c r="B31" s="13"/>
      <c r="C31" s="14"/>
      <c r="D31" s="169">
        <f>SUM(D29:D30)</f>
        <v>1037368</v>
      </c>
      <c r="E31" s="14"/>
      <c r="F31" s="169">
        <f>SUM(F29:F30)</f>
        <v>930220</v>
      </c>
      <c r="G31" s="23"/>
      <c r="H31" s="169">
        <f>SUM(H29:H30)</f>
        <v>799980</v>
      </c>
      <c r="I31" s="23"/>
      <c r="J31" s="169">
        <f>SUM(J29:J30)</f>
        <v>753853</v>
      </c>
      <c r="K31" s="11"/>
      <c r="L31" s="11"/>
      <c r="M31" s="11"/>
      <c r="N31" s="11"/>
      <c r="O31" s="62"/>
    </row>
    <row r="32" spans="1:16" ht="21.75" customHeight="1" thickTop="1">
      <c r="A32" s="104"/>
      <c r="B32" s="104"/>
      <c r="C32" s="104"/>
      <c r="D32" s="243"/>
      <c r="E32" s="243"/>
      <c r="F32" s="243"/>
      <c r="G32" s="243"/>
      <c r="H32" s="243"/>
      <c r="I32" s="243"/>
      <c r="J32" s="243"/>
    </row>
    <row r="33" spans="1:16" ht="23.25" customHeight="1" thickBot="1">
      <c r="A33" s="245" t="s">
        <v>65</v>
      </c>
      <c r="B33" s="21">
        <v>15</v>
      </c>
      <c r="C33" s="14"/>
      <c r="D33" s="175">
        <f>D29/1498301</f>
        <v>0.60028458901115334</v>
      </c>
      <c r="E33" s="145"/>
      <c r="F33" s="175">
        <f>F29/1498301</f>
        <v>0.59292024766719109</v>
      </c>
      <c r="G33" s="176"/>
      <c r="H33" s="175">
        <f>H26/1498301</f>
        <v>0.53392475877677448</v>
      </c>
      <c r="I33" s="176"/>
      <c r="J33" s="175">
        <f>J26/1498301</f>
        <v>0.50313855493655812</v>
      </c>
      <c r="K33" s="11"/>
      <c r="L33" s="11"/>
      <c r="M33" s="11"/>
      <c r="N33" s="11"/>
      <c r="O33" s="60"/>
      <c r="P33" s="11"/>
    </row>
    <row r="34" spans="1:16" ht="21.75" customHeight="1" thickTop="1">
      <c r="A34" s="141" t="s">
        <v>0</v>
      </c>
      <c r="B34" s="12"/>
      <c r="C34" s="20"/>
      <c r="D34" s="162"/>
      <c r="E34" s="20"/>
      <c r="F34" s="162"/>
      <c r="G34" s="20"/>
      <c r="H34" s="162"/>
      <c r="I34" s="20"/>
      <c r="J34" s="162"/>
      <c r="K34" s="11"/>
      <c r="L34" s="11"/>
      <c r="M34" s="11"/>
      <c r="N34" s="11"/>
      <c r="O34" s="11"/>
      <c r="P34" s="11"/>
    </row>
    <row r="35" spans="1:16" ht="21.75" customHeight="1">
      <c r="A35" s="19" t="s">
        <v>66</v>
      </c>
      <c r="B35" s="83"/>
      <c r="C35" s="20"/>
      <c r="D35" s="162"/>
      <c r="E35" s="20"/>
      <c r="F35" s="162"/>
      <c r="G35" s="20"/>
      <c r="H35" s="162"/>
      <c r="I35" s="20"/>
      <c r="J35" s="162"/>
      <c r="K35" s="11"/>
      <c r="L35" s="11"/>
      <c r="M35" s="11"/>
      <c r="N35" s="11"/>
      <c r="O35" s="11"/>
      <c r="P35" s="84"/>
    </row>
    <row r="36" spans="1:16" ht="21.75" customHeight="1">
      <c r="A36" s="104"/>
      <c r="B36" s="104"/>
      <c r="C36" s="104"/>
      <c r="D36" s="243"/>
      <c r="E36" s="243"/>
      <c r="F36" s="243"/>
      <c r="G36" s="243"/>
      <c r="H36" s="243"/>
      <c r="I36" s="243"/>
      <c r="J36" s="243"/>
    </row>
    <row r="37" spans="1:16" ht="21.75" customHeight="1">
      <c r="A37" s="12"/>
      <c r="B37" s="13"/>
      <c r="C37" s="14"/>
      <c r="D37" s="251" t="s">
        <v>2</v>
      </c>
      <c r="E37" s="251"/>
      <c r="F37" s="251"/>
      <c r="G37" s="15"/>
      <c r="H37" s="251" t="s">
        <v>3</v>
      </c>
      <c r="I37" s="251"/>
      <c r="J37" s="251"/>
      <c r="K37" s="11"/>
      <c r="L37" s="11"/>
      <c r="M37" s="11"/>
      <c r="N37" s="11"/>
      <c r="O37" s="11"/>
      <c r="P37" s="11"/>
    </row>
    <row r="38" spans="1:16" ht="21.75" customHeight="1">
      <c r="A38" s="12"/>
      <c r="B38" s="13"/>
      <c r="C38" s="14"/>
      <c r="D38" s="252" t="s">
        <v>52</v>
      </c>
      <c r="E38" s="252"/>
      <c r="F38" s="252"/>
      <c r="G38" s="14"/>
      <c r="H38" s="252" t="s">
        <v>52</v>
      </c>
      <c r="I38" s="252"/>
      <c r="J38" s="252"/>
      <c r="K38" s="11"/>
      <c r="L38" s="11"/>
      <c r="M38" s="11"/>
      <c r="N38" s="11"/>
      <c r="O38" s="11"/>
      <c r="P38" s="11"/>
    </row>
    <row r="39" spans="1:16" ht="21.75" customHeight="1">
      <c r="A39" s="12"/>
      <c r="B39" s="13"/>
      <c r="C39" s="14"/>
      <c r="D39" s="252" t="str">
        <f>D6</f>
        <v>สิ้นสุดวันที่ 30 กันยายน</v>
      </c>
      <c r="E39" s="252"/>
      <c r="F39" s="252"/>
      <c r="G39" s="14"/>
      <c r="H39" s="252" t="str">
        <f>H6</f>
        <v>สิ้นสุดวันที่ 30 กันยายน</v>
      </c>
      <c r="I39" s="252"/>
      <c r="J39" s="252"/>
      <c r="K39" s="11"/>
      <c r="L39" s="11"/>
      <c r="M39" s="11"/>
      <c r="N39" s="11"/>
      <c r="O39" s="11"/>
      <c r="P39" s="11"/>
    </row>
    <row r="40" spans="1:16" ht="21.75" customHeight="1">
      <c r="A40" s="12"/>
      <c r="B40" s="4"/>
      <c r="C40" s="14"/>
      <c r="D40" s="164" t="s">
        <v>120</v>
      </c>
      <c r="E40" s="14"/>
      <c r="F40" s="164" t="s">
        <v>106</v>
      </c>
      <c r="G40" s="14"/>
      <c r="H40" s="164" t="s">
        <v>120</v>
      </c>
      <c r="I40" s="17"/>
      <c r="J40" s="164" t="s">
        <v>106</v>
      </c>
      <c r="K40" s="11"/>
      <c r="L40" s="11"/>
      <c r="M40" s="11"/>
      <c r="N40" s="11"/>
      <c r="O40" s="11"/>
      <c r="P40" s="11"/>
    </row>
    <row r="41" spans="1:16" ht="21.75" customHeight="1">
      <c r="A41" s="12"/>
      <c r="B41" s="13"/>
      <c r="C41" s="14"/>
      <c r="D41" s="253" t="s">
        <v>53</v>
      </c>
      <c r="E41" s="253"/>
      <c r="F41" s="253"/>
      <c r="G41" s="253"/>
      <c r="H41" s="253"/>
      <c r="I41" s="253"/>
      <c r="J41" s="253"/>
      <c r="K41" s="11"/>
      <c r="L41" s="11"/>
      <c r="M41" s="11"/>
      <c r="N41" s="11"/>
      <c r="O41" s="11"/>
      <c r="P41" s="11"/>
    </row>
    <row r="42" spans="1:16" ht="21.75" customHeight="1">
      <c r="A42" s="12" t="s">
        <v>64</v>
      </c>
      <c r="B42" s="13"/>
      <c r="C42" s="14"/>
      <c r="D42" s="161">
        <f>D26</f>
        <v>1037368</v>
      </c>
      <c r="E42" s="14"/>
      <c r="F42" s="161">
        <f>F26</f>
        <v>930220</v>
      </c>
      <c r="G42" s="23"/>
      <c r="H42" s="161">
        <f>H26</f>
        <v>799980</v>
      </c>
      <c r="I42" s="23"/>
      <c r="J42" s="161">
        <f>J26</f>
        <v>753853</v>
      </c>
      <c r="K42" s="11"/>
      <c r="L42" s="11"/>
      <c r="M42" s="11"/>
      <c r="N42" s="11"/>
      <c r="O42" s="11"/>
      <c r="P42" s="11"/>
    </row>
    <row r="43" spans="1:16" ht="21.75" customHeight="1">
      <c r="A43" s="12"/>
      <c r="B43" s="240"/>
      <c r="C43" s="14"/>
      <c r="D43" s="161"/>
      <c r="E43" s="14"/>
      <c r="F43" s="161"/>
      <c r="G43" s="23"/>
      <c r="H43" s="161"/>
      <c r="I43" s="23"/>
      <c r="J43" s="161"/>
      <c r="K43" s="11"/>
      <c r="L43" s="11"/>
      <c r="M43" s="11"/>
      <c r="N43" s="11"/>
      <c r="O43" s="11"/>
      <c r="P43" s="11"/>
    </row>
    <row r="44" spans="1:16" ht="21.75" customHeight="1">
      <c r="A44" s="19" t="s">
        <v>67</v>
      </c>
      <c r="B44" s="13"/>
      <c r="C44" s="14"/>
      <c r="D44" s="161"/>
      <c r="E44" s="14"/>
      <c r="F44" s="161"/>
      <c r="G44" s="23"/>
      <c r="H44" s="161"/>
      <c r="I44" s="23"/>
      <c r="J44" s="161"/>
      <c r="K44" s="11"/>
      <c r="L44" s="11"/>
      <c r="M44" s="11"/>
      <c r="N44" s="11"/>
      <c r="O44" s="11"/>
      <c r="P44" s="11"/>
    </row>
    <row r="45" spans="1:16" ht="21.75" customHeight="1">
      <c r="A45" s="33" t="s">
        <v>202</v>
      </c>
      <c r="B45" s="13"/>
      <c r="C45" s="14"/>
      <c r="D45" s="165"/>
      <c r="E45" s="14"/>
      <c r="F45" s="165"/>
      <c r="G45" s="22"/>
      <c r="H45" s="165"/>
      <c r="I45" s="22"/>
      <c r="J45" s="165"/>
      <c r="K45" s="11"/>
      <c r="L45" s="11"/>
      <c r="M45" s="11"/>
      <c r="N45" s="11"/>
      <c r="O45" s="11"/>
      <c r="P45" s="11"/>
    </row>
    <row r="46" spans="1:16" ht="21.75" customHeight="1">
      <c r="A46" s="26" t="s">
        <v>114</v>
      </c>
      <c r="B46" s="21"/>
      <c r="C46" s="14"/>
      <c r="D46" s="80">
        <f>'PL 7-8'!D46-'PL 6M'!D47</f>
        <v>-36807</v>
      </c>
      <c r="E46" s="165">
        <f>'PL 7-8'!E46-'PL 6M'!E47</f>
        <v>0</v>
      </c>
      <c r="F46" s="80">
        <f>'PL 7-8'!F46-'PL 6M'!F47</f>
        <v>-16731</v>
      </c>
      <c r="G46" s="165">
        <f>'PL 7-8'!G46-'PL 6M'!G47</f>
        <v>0</v>
      </c>
      <c r="H46" s="80">
        <f>'PL 7-8'!H46-'PL 6M'!H47</f>
        <v>0</v>
      </c>
      <c r="I46" s="165">
        <f>'PL 7-8'!I46-'PL 6M'!I47</f>
        <v>0</v>
      </c>
      <c r="J46" s="80">
        <f>'PL 7-8'!J46-'PL 6M'!J47</f>
        <v>0</v>
      </c>
      <c r="K46" s="11"/>
      <c r="L46" s="11"/>
      <c r="M46" s="11"/>
      <c r="N46" s="11"/>
      <c r="O46" s="11"/>
      <c r="P46" s="11"/>
    </row>
    <row r="47" spans="1:16" ht="21.75" customHeight="1">
      <c r="A47" s="29" t="s">
        <v>203</v>
      </c>
      <c r="B47" s="13"/>
      <c r="C47" s="14"/>
      <c r="D47" s="174">
        <f>SUM(D46)</f>
        <v>-36807</v>
      </c>
      <c r="E47" s="15"/>
      <c r="F47" s="174">
        <f>SUM(F46)</f>
        <v>-16731</v>
      </c>
      <c r="G47" s="23"/>
      <c r="H47" s="174">
        <f>SUM(H46)</f>
        <v>0</v>
      </c>
      <c r="I47" s="23"/>
      <c r="J47" s="174">
        <f>SUM(J46)</f>
        <v>0</v>
      </c>
      <c r="K47" s="11"/>
      <c r="L47" s="11"/>
      <c r="M47" s="11"/>
      <c r="N47" s="11"/>
    </row>
    <row r="48" spans="1:16" ht="21.75" hidden="1" customHeight="1">
      <c r="A48" s="33" t="s">
        <v>156</v>
      </c>
      <c r="B48" s="13"/>
      <c r="C48" s="14"/>
      <c r="D48" s="165"/>
      <c r="E48" s="14"/>
      <c r="F48" s="165"/>
      <c r="G48" s="22"/>
      <c r="H48" s="165"/>
      <c r="I48" s="22"/>
      <c r="J48" s="165"/>
      <c r="K48" s="11"/>
      <c r="L48" s="11"/>
      <c r="M48" s="11"/>
      <c r="N48" s="11"/>
      <c r="O48" s="11"/>
      <c r="P48" s="11"/>
    </row>
    <row r="49" spans="1:16" ht="21.75" hidden="1" customHeight="1">
      <c r="A49" s="33" t="s">
        <v>131</v>
      </c>
      <c r="B49" s="13"/>
      <c r="C49" s="14"/>
      <c r="D49" s="165"/>
      <c r="E49" s="14"/>
      <c r="F49" s="165"/>
      <c r="G49" s="22"/>
      <c r="H49" s="165"/>
      <c r="I49" s="22"/>
      <c r="J49" s="165"/>
      <c r="K49" s="11"/>
      <c r="L49" s="11"/>
      <c r="M49" s="11"/>
      <c r="N49" s="11"/>
      <c r="O49" s="11"/>
      <c r="P49" s="11"/>
    </row>
    <row r="50" spans="1:16" ht="21.75" hidden="1" customHeight="1">
      <c r="A50" s="27" t="s">
        <v>153</v>
      </c>
      <c r="B50" s="13"/>
      <c r="C50" s="14"/>
      <c r="D50" s="8">
        <v>0</v>
      </c>
      <c r="E50" s="14"/>
      <c r="F50" s="8"/>
      <c r="G50" s="22"/>
      <c r="H50" s="8"/>
      <c r="I50" s="22"/>
      <c r="J50" s="8"/>
      <c r="K50" s="11"/>
      <c r="L50" s="11"/>
      <c r="M50" s="11"/>
      <c r="N50" s="11"/>
    </row>
    <row r="51" spans="1:16" ht="21.75" hidden="1" customHeight="1">
      <c r="A51" s="27" t="s">
        <v>154</v>
      </c>
      <c r="B51" s="13"/>
      <c r="C51" s="14"/>
      <c r="D51" s="8"/>
      <c r="E51" s="14"/>
      <c r="F51" s="8"/>
      <c r="G51" s="22"/>
      <c r="H51" s="8"/>
      <c r="I51" s="22"/>
      <c r="J51" s="8"/>
      <c r="K51" s="11"/>
      <c r="L51" s="11"/>
      <c r="M51" s="11"/>
      <c r="N51" s="11"/>
    </row>
    <row r="52" spans="1:16" ht="21.75" hidden="1" customHeight="1">
      <c r="A52" s="27" t="s">
        <v>155</v>
      </c>
      <c r="B52" s="13"/>
      <c r="C52" s="14"/>
      <c r="D52" s="28">
        <v>0</v>
      </c>
      <c r="E52" s="14"/>
      <c r="F52" s="28">
        <v>0</v>
      </c>
      <c r="G52" s="22"/>
      <c r="H52" s="28">
        <v>0</v>
      </c>
      <c r="I52" s="22"/>
      <c r="J52" s="28">
        <v>0</v>
      </c>
      <c r="K52" s="11"/>
      <c r="L52" s="11"/>
      <c r="M52" s="11"/>
      <c r="N52" s="11"/>
    </row>
    <row r="53" spans="1:16" ht="21.75" hidden="1" customHeight="1">
      <c r="A53" s="29" t="s">
        <v>157</v>
      </c>
      <c r="B53" s="13"/>
      <c r="C53" s="14"/>
      <c r="D53" s="8"/>
      <c r="E53" s="14"/>
      <c r="F53" s="8"/>
      <c r="G53" s="22"/>
      <c r="H53" s="8"/>
      <c r="I53" s="22"/>
      <c r="J53" s="8"/>
      <c r="K53" s="11"/>
      <c r="L53" s="11"/>
      <c r="M53" s="11"/>
      <c r="N53" s="11"/>
    </row>
    <row r="54" spans="1:16" ht="21.75" hidden="1" customHeight="1">
      <c r="A54" s="29" t="s">
        <v>152</v>
      </c>
      <c r="B54" s="13"/>
      <c r="C54" s="14"/>
      <c r="D54" s="28">
        <f>SUM(D50:D52)</f>
        <v>0</v>
      </c>
      <c r="E54" s="14"/>
      <c r="F54" s="28">
        <f>SUM(F50:F52)</f>
        <v>0</v>
      </c>
      <c r="G54" s="22"/>
      <c r="H54" s="28">
        <f>SUM(H50:H52)</f>
        <v>0</v>
      </c>
      <c r="I54" s="22"/>
      <c r="J54" s="28">
        <f>SUM(J50:J52)</f>
        <v>0</v>
      </c>
      <c r="K54" s="11"/>
      <c r="L54" s="11"/>
      <c r="M54" s="11"/>
      <c r="N54" s="11"/>
    </row>
    <row r="55" spans="1:16" ht="21.75" customHeight="1">
      <c r="A55" s="19" t="s">
        <v>180</v>
      </c>
      <c r="B55" s="235"/>
      <c r="C55" s="14"/>
      <c r="D55" s="79">
        <f>SUM(D47,D54)</f>
        <v>-36807</v>
      </c>
      <c r="E55" s="14"/>
      <c r="F55" s="79">
        <f>SUM(F47,F54)</f>
        <v>-16731</v>
      </c>
      <c r="G55" s="23"/>
      <c r="H55" s="79">
        <f>SUM(H47,H54)</f>
        <v>0</v>
      </c>
      <c r="I55" s="23"/>
      <c r="J55" s="79">
        <f>SUM(J47,J54)</f>
        <v>0</v>
      </c>
      <c r="K55" s="11"/>
      <c r="L55" s="11"/>
      <c r="M55" s="11"/>
      <c r="N55" s="11"/>
    </row>
    <row r="56" spans="1:16" ht="21.75" customHeight="1" thickBot="1">
      <c r="A56" s="19" t="s">
        <v>68</v>
      </c>
      <c r="B56" s="13"/>
      <c r="C56" s="14"/>
      <c r="D56" s="170">
        <f>SUM(D42,D55)</f>
        <v>1000561</v>
      </c>
      <c r="E56" s="14"/>
      <c r="F56" s="170">
        <f>SUM(F42,F55)</f>
        <v>913489</v>
      </c>
      <c r="G56" s="23"/>
      <c r="H56" s="170">
        <f>SUM(H42,H55)</f>
        <v>799980</v>
      </c>
      <c r="I56" s="23"/>
      <c r="J56" s="170">
        <f>SUM(J42,J55)</f>
        <v>753853</v>
      </c>
      <c r="K56" s="11"/>
      <c r="L56" s="11"/>
      <c r="M56" s="11"/>
      <c r="N56" s="11"/>
    </row>
    <row r="57" spans="1:16" ht="21.75" customHeight="1" thickTop="1">
      <c r="A57" s="104"/>
      <c r="B57" s="104"/>
      <c r="C57" s="104"/>
      <c r="D57" s="243"/>
      <c r="E57" s="243"/>
      <c r="F57" s="243"/>
      <c r="G57" s="243"/>
      <c r="H57" s="243"/>
      <c r="I57" s="243"/>
      <c r="J57" s="243"/>
    </row>
    <row r="58" spans="1:16" ht="21.75" customHeight="1">
      <c r="A58" s="19" t="s">
        <v>132</v>
      </c>
      <c r="B58" s="13"/>
      <c r="C58" s="14"/>
      <c r="D58" s="165"/>
      <c r="E58" s="14"/>
      <c r="F58" s="165"/>
      <c r="G58" s="22"/>
      <c r="H58" s="165"/>
      <c r="I58" s="22"/>
      <c r="J58" s="165"/>
      <c r="K58" s="11"/>
      <c r="L58" s="11"/>
      <c r="M58" s="11"/>
      <c r="N58" s="11"/>
    </row>
    <row r="59" spans="1:16" ht="21.75" customHeight="1">
      <c r="A59" s="31" t="s">
        <v>129</v>
      </c>
      <c r="B59" s="21"/>
      <c r="C59" s="14"/>
      <c r="D59" s="165">
        <f>'PL 7-8'!D59-'PL 6M'!D61</f>
        <v>862869</v>
      </c>
      <c r="E59" s="165">
        <f>'PL 7-8'!E59-'PL 6M'!E61</f>
        <v>0</v>
      </c>
      <c r="F59" s="165">
        <f>'PL 7-8'!F59-'PL 6M'!F61</f>
        <v>871758</v>
      </c>
      <c r="G59" s="165">
        <f>'PL 7-8'!G59-'PL 6M'!G61</f>
        <v>0</v>
      </c>
      <c r="H59" s="165">
        <f>'PL 7-8'!H59-'PL 6M'!H61</f>
        <v>799980</v>
      </c>
      <c r="I59" s="165">
        <f>'PL 7-8'!I59-'PL 6M'!I61</f>
        <v>0</v>
      </c>
      <c r="J59" s="165">
        <f>'PL 7-8'!J59-'PL 6M'!J61</f>
        <v>753853</v>
      </c>
      <c r="K59" s="11"/>
      <c r="L59" s="87"/>
      <c r="M59" s="11"/>
      <c r="N59" s="11"/>
    </row>
    <row r="60" spans="1:16" ht="21.75" customHeight="1">
      <c r="A60" s="31" t="s">
        <v>182</v>
      </c>
      <c r="B60" s="21"/>
      <c r="C60" s="14"/>
      <c r="D60" s="80">
        <f>'PL 7-8'!D60-'PL 6M'!D62</f>
        <v>137692</v>
      </c>
      <c r="E60" s="165">
        <f>'PL 7-8'!E60-'PL 6M'!E62</f>
        <v>0</v>
      </c>
      <c r="F60" s="80">
        <f>'PL 7-8'!F60-'PL 6M'!F62</f>
        <v>41731</v>
      </c>
      <c r="G60" s="165">
        <f>'PL 7-8'!G60-'PL 6M'!G62</f>
        <v>0</v>
      </c>
      <c r="H60" s="80">
        <f>'PL 7-8'!H60-'PL 6M'!H62</f>
        <v>0</v>
      </c>
      <c r="I60" s="165">
        <f>'PL 7-8'!I60-'PL 6M'!I62</f>
        <v>0</v>
      </c>
      <c r="J60" s="80">
        <f>'PL 7-8'!J60-'PL 6M'!J62</f>
        <v>0</v>
      </c>
      <c r="K60" s="11"/>
      <c r="L60" s="11"/>
      <c r="M60" s="11"/>
      <c r="N60" s="11"/>
    </row>
    <row r="61" spans="1:16" ht="21.75" customHeight="1" thickBot="1">
      <c r="A61" s="19" t="s">
        <v>68</v>
      </c>
      <c r="B61" s="13"/>
      <c r="C61" s="14"/>
      <c r="D61" s="169">
        <f>D56</f>
        <v>1000561</v>
      </c>
      <c r="E61" s="14"/>
      <c r="F61" s="169">
        <f>F56</f>
        <v>913489</v>
      </c>
      <c r="G61" s="23"/>
      <c r="H61" s="169">
        <f>H56</f>
        <v>799980</v>
      </c>
      <c r="I61" s="23"/>
      <c r="J61" s="169">
        <f>J56</f>
        <v>753853</v>
      </c>
      <c r="K61" s="11"/>
      <c r="L61" s="11"/>
      <c r="M61" s="11"/>
      <c r="N61" s="11"/>
    </row>
    <row r="62" spans="1:16" ht="21.75" customHeight="1" thickTop="1">
      <c r="A62" s="30"/>
      <c r="B62" s="13"/>
      <c r="C62" s="14"/>
      <c r="D62" s="161"/>
      <c r="E62" s="14"/>
      <c r="F62" s="161"/>
      <c r="G62" s="23"/>
      <c r="H62" s="161"/>
      <c r="I62" s="23"/>
      <c r="J62" s="161"/>
      <c r="K62" s="11"/>
      <c r="L62" s="11"/>
      <c r="M62" s="11"/>
      <c r="N62" s="11"/>
    </row>
    <row r="63" spans="1:16" ht="21.75" customHeight="1">
      <c r="A63" s="11"/>
      <c r="B63" s="13"/>
      <c r="C63" s="14"/>
      <c r="D63" s="165"/>
      <c r="E63" s="14"/>
      <c r="F63" s="165"/>
      <c r="G63" s="22"/>
      <c r="H63" s="165"/>
      <c r="I63" s="22"/>
      <c r="J63" s="165"/>
      <c r="K63" s="11"/>
      <c r="L63" s="11"/>
      <c r="M63" s="11"/>
      <c r="N63" s="11"/>
    </row>
    <row r="64" spans="1:16" ht="21.75" customHeight="1">
      <c r="A64" s="11"/>
      <c r="B64" s="11"/>
      <c r="C64" s="11"/>
      <c r="D64" s="162"/>
      <c r="E64" s="11"/>
      <c r="F64" s="162"/>
      <c r="G64" s="11"/>
      <c r="H64" s="162"/>
      <c r="I64" s="11"/>
      <c r="J64" s="162"/>
      <c r="K64" s="11"/>
      <c r="L64" s="11"/>
      <c r="M64" s="11"/>
      <c r="N64" s="11"/>
    </row>
    <row r="65" spans="1:14" ht="21.75" customHeight="1">
      <c r="A65" s="11"/>
      <c r="B65" s="11"/>
      <c r="C65" s="11"/>
      <c r="D65" s="162"/>
      <c r="E65" s="11"/>
      <c r="F65" s="162"/>
      <c r="G65" s="11"/>
      <c r="H65" s="162"/>
      <c r="I65" s="11"/>
      <c r="J65" s="162"/>
      <c r="K65" s="11"/>
      <c r="L65" s="11"/>
      <c r="M65" s="11"/>
      <c r="N65" s="11"/>
    </row>
  </sheetData>
  <mergeCells count="14"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view="pageBreakPreview" zoomScaleNormal="85" zoomScaleSheetLayoutView="100" workbookViewId="0">
      <selection activeCell="D19" sqref="D19"/>
    </sheetView>
  </sheetViews>
  <sheetFormatPr defaultColWidth="9.1796875" defaultRowHeight="21.5"/>
  <cols>
    <col min="1" max="1" width="45.7265625" style="3" customWidth="1"/>
    <col min="2" max="2" width="9.7265625" style="3" customWidth="1"/>
    <col min="3" max="3" width="1.1796875" style="3" customWidth="1"/>
    <col min="4" max="4" width="11.7265625" style="171" customWidth="1"/>
    <col min="5" max="5" width="1.1796875" style="3" customWidth="1"/>
    <col min="6" max="6" width="11.7265625" style="171" customWidth="1"/>
    <col min="7" max="7" width="1.1796875" style="3" customWidth="1"/>
    <col min="8" max="8" width="11.7265625" style="171" customWidth="1"/>
    <col min="9" max="9" width="1.1796875" style="3" customWidth="1"/>
    <col min="10" max="10" width="11.7265625" style="171" customWidth="1"/>
    <col min="11" max="14" width="9.1796875" style="3"/>
    <col min="15" max="15" width="13" style="3" bestFit="1" customWidth="1"/>
    <col min="16" max="16384" width="9.1796875" style="3"/>
  </cols>
  <sheetData>
    <row r="1" spans="1:16" ht="21.75" customHeight="1">
      <c r="A1" s="141" t="s">
        <v>0</v>
      </c>
      <c r="B1" s="12"/>
      <c r="C1" s="20"/>
      <c r="D1" s="161"/>
      <c r="E1" s="20"/>
      <c r="F1" s="161"/>
      <c r="G1" s="82"/>
      <c r="H1" s="161"/>
      <c r="I1" s="82"/>
      <c r="J1" s="161"/>
      <c r="K1" s="11"/>
      <c r="L1" s="11"/>
      <c r="M1" s="11"/>
      <c r="N1" s="11"/>
      <c r="O1" s="11"/>
      <c r="P1" s="11"/>
    </row>
    <row r="2" spans="1:16" ht="21.75" customHeight="1">
      <c r="A2" s="19" t="s">
        <v>51</v>
      </c>
      <c r="B2" s="83"/>
      <c r="C2" s="20"/>
      <c r="D2" s="162"/>
      <c r="E2" s="20"/>
      <c r="F2" s="162"/>
      <c r="G2" s="20"/>
      <c r="H2" s="162"/>
      <c r="I2" s="20"/>
      <c r="J2" s="162"/>
      <c r="K2" s="11"/>
      <c r="L2" s="11"/>
      <c r="M2" s="11"/>
      <c r="N2" s="11"/>
      <c r="O2" s="11"/>
      <c r="P2" s="84"/>
    </row>
    <row r="3" spans="1:16" ht="12" customHeight="1">
      <c r="A3" s="11"/>
      <c r="B3" s="11"/>
      <c r="C3" s="11"/>
      <c r="D3" s="163"/>
      <c r="E3" s="11"/>
      <c r="F3" s="163"/>
      <c r="G3" s="11"/>
      <c r="H3" s="163"/>
      <c r="I3" s="11"/>
      <c r="J3" s="163"/>
      <c r="K3" s="11"/>
      <c r="L3" s="11"/>
      <c r="M3" s="11"/>
      <c r="N3" s="11"/>
      <c r="O3" s="11"/>
      <c r="P3" s="11"/>
    </row>
    <row r="4" spans="1:16" ht="21.75" customHeight="1">
      <c r="A4" s="12"/>
      <c r="B4" s="238"/>
      <c r="C4" s="14"/>
      <c r="D4" s="251" t="s">
        <v>2</v>
      </c>
      <c r="E4" s="251"/>
      <c r="F4" s="251"/>
      <c r="G4" s="237"/>
      <c r="H4" s="251" t="s">
        <v>3</v>
      </c>
      <c r="I4" s="251"/>
      <c r="J4" s="251"/>
      <c r="K4" s="11"/>
      <c r="L4" s="11"/>
      <c r="M4" s="11"/>
      <c r="N4" s="11"/>
      <c r="O4" s="11"/>
      <c r="P4" s="11"/>
    </row>
    <row r="5" spans="1:16" ht="21.75" customHeight="1">
      <c r="A5" s="12"/>
      <c r="B5" s="238"/>
      <c r="C5" s="14"/>
      <c r="D5" s="252" t="s">
        <v>177</v>
      </c>
      <c r="E5" s="252"/>
      <c r="F5" s="252"/>
      <c r="G5" s="14"/>
      <c r="H5" s="252" t="str">
        <f>D5</f>
        <v>สำหรับงวดหกเดือน</v>
      </c>
      <c r="I5" s="252"/>
      <c r="J5" s="252"/>
      <c r="K5" s="11"/>
      <c r="L5" s="11"/>
      <c r="M5" s="11"/>
      <c r="N5" s="11"/>
      <c r="O5" s="11"/>
      <c r="P5" s="11"/>
    </row>
    <row r="6" spans="1:16" ht="21.75" customHeight="1">
      <c r="A6" s="12"/>
      <c r="B6" s="238"/>
      <c r="C6" s="14"/>
      <c r="D6" s="252" t="s">
        <v>176</v>
      </c>
      <c r="E6" s="252"/>
      <c r="F6" s="252"/>
      <c r="G6" s="14"/>
      <c r="H6" s="252" t="str">
        <f>D6</f>
        <v>สิ้นสุดวันที่ 30 มิถุนายน</v>
      </c>
      <c r="I6" s="252"/>
      <c r="J6" s="252"/>
      <c r="K6" s="11"/>
      <c r="L6" s="11"/>
      <c r="M6" s="11"/>
      <c r="N6" s="11"/>
      <c r="O6" s="11"/>
      <c r="P6" s="11"/>
    </row>
    <row r="7" spans="1:16" ht="21.75" customHeight="1">
      <c r="A7" s="12"/>
      <c r="B7" s="239" t="s">
        <v>5</v>
      </c>
      <c r="C7" s="14"/>
      <c r="D7" s="164" t="s">
        <v>120</v>
      </c>
      <c r="E7" s="14"/>
      <c r="F7" s="164" t="s">
        <v>106</v>
      </c>
      <c r="G7" s="14"/>
      <c r="H7" s="164" t="s">
        <v>120</v>
      </c>
      <c r="I7" s="17"/>
      <c r="J7" s="164" t="s">
        <v>106</v>
      </c>
      <c r="K7" s="17"/>
      <c r="L7" s="11"/>
      <c r="M7" s="11"/>
      <c r="N7" s="11"/>
      <c r="O7" s="11"/>
      <c r="P7" s="11"/>
    </row>
    <row r="8" spans="1:16" ht="21.75" customHeight="1">
      <c r="A8" s="19"/>
      <c r="B8" s="238"/>
      <c r="C8" s="14"/>
      <c r="D8" s="253" t="s">
        <v>53</v>
      </c>
      <c r="E8" s="253"/>
      <c r="F8" s="253"/>
      <c r="G8" s="253"/>
      <c r="H8" s="253"/>
      <c r="I8" s="253"/>
      <c r="J8" s="253"/>
      <c r="K8" s="11"/>
      <c r="L8" s="11"/>
      <c r="M8" s="11"/>
      <c r="N8" s="11"/>
      <c r="O8" s="11"/>
      <c r="P8" s="11"/>
    </row>
    <row r="9" spans="1:16" ht="21.75" customHeight="1">
      <c r="A9" s="20" t="s">
        <v>112</v>
      </c>
      <c r="B9" s="21" t="s">
        <v>173</v>
      </c>
      <c r="C9" s="14"/>
      <c r="D9" s="165">
        <v>11999785</v>
      </c>
      <c r="E9" s="14"/>
      <c r="F9" s="165">
        <v>10523433</v>
      </c>
      <c r="G9" s="22"/>
      <c r="H9" s="165">
        <v>8681580</v>
      </c>
      <c r="I9" s="22"/>
      <c r="J9" s="165">
        <v>9508748</v>
      </c>
      <c r="K9" s="11"/>
      <c r="L9" s="11"/>
      <c r="M9" s="11"/>
      <c r="N9" s="11"/>
      <c r="O9" s="60"/>
      <c r="P9" s="11"/>
    </row>
    <row r="10" spans="1:16" ht="21.75" customHeight="1">
      <c r="A10" s="20" t="s">
        <v>54</v>
      </c>
      <c r="B10" s="21">
        <v>13</v>
      </c>
      <c r="C10" s="14"/>
      <c r="D10" s="165">
        <v>278623</v>
      </c>
      <c r="E10" s="14"/>
      <c r="F10" s="165">
        <v>301061</v>
      </c>
      <c r="G10" s="22"/>
      <c r="H10" s="165">
        <v>278623</v>
      </c>
      <c r="I10" s="22"/>
      <c r="J10" s="165">
        <v>301061</v>
      </c>
      <c r="K10" s="11"/>
      <c r="L10" s="11"/>
      <c r="M10" s="11"/>
      <c r="N10" s="11"/>
      <c r="O10" s="60"/>
      <c r="P10" s="11"/>
    </row>
    <row r="11" spans="1:16" ht="21.75" customHeight="1">
      <c r="A11" s="20" t="s">
        <v>128</v>
      </c>
      <c r="B11" s="21">
        <v>3</v>
      </c>
      <c r="C11" s="14"/>
      <c r="D11" s="165">
        <v>-9644439</v>
      </c>
      <c r="E11" s="14"/>
      <c r="F11" s="165">
        <v>-9097877</v>
      </c>
      <c r="G11" s="22"/>
      <c r="H11" s="165">
        <v>-7203448</v>
      </c>
      <c r="I11" s="22"/>
      <c r="J11" s="165">
        <v>-8299750</v>
      </c>
      <c r="K11" s="11"/>
      <c r="L11" s="11"/>
      <c r="M11" s="11"/>
      <c r="N11" s="11"/>
      <c r="O11" s="60"/>
      <c r="P11" s="11"/>
    </row>
    <row r="12" spans="1:16" ht="21.75" customHeight="1">
      <c r="A12" s="12" t="s">
        <v>55</v>
      </c>
      <c r="B12" s="238"/>
      <c r="C12" s="14"/>
      <c r="D12" s="166">
        <f>SUM(D9:D11)</f>
        <v>2633969</v>
      </c>
      <c r="E12" s="14"/>
      <c r="F12" s="166">
        <f>SUM(F9:F11)</f>
        <v>1726617</v>
      </c>
      <c r="G12" s="23"/>
      <c r="H12" s="166">
        <f>SUM(H9:H11)</f>
        <v>1756755</v>
      </c>
      <c r="I12" s="23"/>
      <c r="J12" s="166">
        <f>SUM(J9:J11)</f>
        <v>1510059</v>
      </c>
      <c r="K12" s="11"/>
      <c r="L12" s="11"/>
      <c r="M12" s="11"/>
      <c r="N12" s="11"/>
      <c r="O12" s="60"/>
      <c r="P12" s="11"/>
    </row>
    <row r="13" spans="1:16" ht="12" customHeight="1">
      <c r="A13" s="12"/>
      <c r="B13" s="238"/>
      <c r="C13" s="14"/>
      <c r="D13" s="165"/>
      <c r="E13" s="14"/>
      <c r="F13" s="165"/>
      <c r="G13" s="22"/>
      <c r="H13" s="165"/>
      <c r="I13" s="22"/>
      <c r="J13" s="165"/>
      <c r="K13" s="11"/>
      <c r="L13" s="11"/>
      <c r="M13" s="11"/>
      <c r="N13" s="11"/>
      <c r="O13" s="60"/>
      <c r="P13" s="11"/>
    </row>
    <row r="14" spans="1:16" ht="21.75" customHeight="1">
      <c r="A14" s="6" t="s">
        <v>57</v>
      </c>
      <c r="B14" s="21">
        <v>3</v>
      </c>
      <c r="C14" s="14"/>
      <c r="D14" s="167">
        <v>50810</v>
      </c>
      <c r="E14" s="14"/>
      <c r="F14" s="167">
        <v>46783</v>
      </c>
      <c r="G14" s="22"/>
      <c r="H14" s="172">
        <v>50810</v>
      </c>
      <c r="I14" s="24"/>
      <c r="J14" s="172">
        <v>46783</v>
      </c>
      <c r="K14" s="11"/>
      <c r="L14" s="11"/>
      <c r="M14" s="11"/>
      <c r="N14" s="11"/>
      <c r="O14" s="60"/>
      <c r="P14" s="11"/>
    </row>
    <row r="15" spans="1:16" ht="21.75" customHeight="1">
      <c r="A15" s="6" t="s">
        <v>58</v>
      </c>
      <c r="B15" s="238"/>
      <c r="C15" s="14"/>
      <c r="D15" s="8">
        <v>-48116</v>
      </c>
      <c r="E15" s="14"/>
      <c r="F15" s="8">
        <v>-44337</v>
      </c>
      <c r="G15" s="22"/>
      <c r="H15" s="8">
        <v>-48116</v>
      </c>
      <c r="I15" s="25"/>
      <c r="J15" s="8">
        <v>-44337</v>
      </c>
      <c r="K15" s="11"/>
      <c r="L15" s="11"/>
      <c r="M15" s="11"/>
      <c r="N15" s="11"/>
      <c r="O15" s="62"/>
    </row>
    <row r="16" spans="1:16" ht="21.75" customHeight="1">
      <c r="A16" s="20" t="s">
        <v>170</v>
      </c>
      <c r="B16" s="238"/>
      <c r="C16" s="14"/>
      <c r="D16" s="168">
        <v>6296</v>
      </c>
      <c r="E16" s="14"/>
      <c r="F16" s="168">
        <v>-833</v>
      </c>
      <c r="G16" s="22"/>
      <c r="H16" s="168">
        <v>7623</v>
      </c>
      <c r="I16" s="22"/>
      <c r="J16" s="168">
        <v>-2033</v>
      </c>
      <c r="K16" s="11"/>
      <c r="L16" s="11"/>
      <c r="M16" s="11"/>
      <c r="N16" s="11"/>
      <c r="O16" s="60"/>
      <c r="P16" s="11"/>
    </row>
    <row r="17" spans="1:16" ht="21.75" customHeight="1">
      <c r="A17" s="20" t="s">
        <v>56</v>
      </c>
      <c r="B17" s="246"/>
      <c r="C17" s="14"/>
      <c r="D17" s="168">
        <v>5</v>
      </c>
      <c r="E17" s="14"/>
      <c r="F17" s="168">
        <v>120005</v>
      </c>
      <c r="G17" s="22"/>
      <c r="H17" s="168">
        <v>268530</v>
      </c>
      <c r="I17" s="22"/>
      <c r="J17" s="168">
        <v>301293</v>
      </c>
      <c r="K17" s="11"/>
      <c r="L17" s="11"/>
      <c r="M17" s="11"/>
      <c r="N17" s="11"/>
      <c r="O17" s="60"/>
      <c r="P17" s="11"/>
    </row>
    <row r="18" spans="1:16" ht="21.75" customHeight="1">
      <c r="A18" s="20" t="s">
        <v>59</v>
      </c>
      <c r="B18" s="21">
        <v>3</v>
      </c>
      <c r="C18" s="14"/>
      <c r="D18" s="165">
        <f>142502-D17</f>
        <v>142497</v>
      </c>
      <c r="E18" s="14"/>
      <c r="F18" s="165">
        <f>334964-F17</f>
        <v>214959</v>
      </c>
      <c r="G18" s="165"/>
      <c r="H18" s="165">
        <f>413652-H17</f>
        <v>145122</v>
      </c>
      <c r="I18" s="165"/>
      <c r="J18" s="165">
        <f>525606-J17</f>
        <v>224313</v>
      </c>
      <c r="K18" s="11"/>
      <c r="L18" s="11"/>
      <c r="M18" s="11"/>
      <c r="N18" s="11"/>
      <c r="O18" s="62"/>
    </row>
    <row r="19" spans="1:16" ht="21.75" customHeight="1">
      <c r="A19" s="26" t="s">
        <v>113</v>
      </c>
      <c r="B19" s="21">
        <v>3</v>
      </c>
      <c r="C19" s="14"/>
      <c r="D19" s="165">
        <v>-5534</v>
      </c>
      <c r="E19" s="14"/>
      <c r="F19" s="165">
        <v>-4713</v>
      </c>
      <c r="G19" s="22"/>
      <c r="H19" s="165">
        <v>-5534</v>
      </c>
      <c r="I19" s="22"/>
      <c r="J19" s="165">
        <v>-4713</v>
      </c>
      <c r="K19" s="11"/>
      <c r="L19" s="11"/>
      <c r="M19" s="11"/>
      <c r="N19" s="11"/>
      <c r="O19" s="62"/>
    </row>
    <row r="20" spans="1:16" ht="21.75" customHeight="1">
      <c r="A20" s="20" t="s">
        <v>60</v>
      </c>
      <c r="B20" s="21">
        <v>3</v>
      </c>
      <c r="C20" s="14"/>
      <c r="D20" s="165">
        <v>-382168</v>
      </c>
      <c r="E20" s="14"/>
      <c r="F20" s="165">
        <v>-350358</v>
      </c>
      <c r="G20" s="22"/>
      <c r="H20" s="165">
        <v>-352470</v>
      </c>
      <c r="I20" s="22"/>
      <c r="J20" s="165">
        <v>-306342</v>
      </c>
      <c r="K20" s="22"/>
      <c r="L20" s="87"/>
      <c r="M20" s="22"/>
      <c r="N20" s="87"/>
      <c r="O20" s="62"/>
    </row>
    <row r="21" spans="1:16" ht="21.75" customHeight="1">
      <c r="A21" s="27" t="s">
        <v>91</v>
      </c>
      <c r="B21" s="21">
        <v>6</v>
      </c>
      <c r="C21" s="14"/>
      <c r="D21" s="80">
        <v>306355</v>
      </c>
      <c r="E21" s="14"/>
      <c r="F21" s="80">
        <v>221282</v>
      </c>
      <c r="G21" s="22"/>
      <c r="H21" s="28">
        <v>0</v>
      </c>
      <c r="I21" s="22"/>
      <c r="J21" s="28">
        <v>0</v>
      </c>
      <c r="K21" s="11"/>
      <c r="L21" s="11"/>
      <c r="M21" s="11"/>
      <c r="N21" s="11"/>
      <c r="O21" s="62"/>
    </row>
    <row r="22" spans="1:16" ht="21.75" customHeight="1">
      <c r="A22" s="29" t="s">
        <v>61</v>
      </c>
      <c r="B22" s="238"/>
      <c r="C22" s="14"/>
      <c r="D22" s="161">
        <f>SUM(D12:D21)</f>
        <v>2704114</v>
      </c>
      <c r="E22" s="14"/>
      <c r="F22" s="161">
        <f>SUM(F12:F21)</f>
        <v>1929405</v>
      </c>
      <c r="G22" s="23"/>
      <c r="H22" s="161">
        <f>SUM(H12:H21)</f>
        <v>1822720</v>
      </c>
      <c r="I22" s="23"/>
      <c r="J22" s="161">
        <f>SUM(J12:J21)</f>
        <v>1725023</v>
      </c>
      <c r="K22" s="12"/>
      <c r="L22" s="12"/>
      <c r="M22" s="12"/>
      <c r="N22" s="12"/>
      <c r="O22" s="62"/>
    </row>
    <row r="23" spans="1:16" ht="21.75" customHeight="1">
      <c r="A23" s="27" t="s">
        <v>62</v>
      </c>
      <c r="B23" s="238"/>
      <c r="C23" s="14"/>
      <c r="D23" s="80">
        <v>-254062</v>
      </c>
      <c r="E23" s="14"/>
      <c r="F23" s="80">
        <v>-196581</v>
      </c>
      <c r="G23" s="22"/>
      <c r="H23" s="80">
        <v>-58035</v>
      </c>
      <c r="I23" s="22"/>
      <c r="J23" s="80">
        <v>-151024</v>
      </c>
      <c r="K23" s="11"/>
      <c r="L23" s="11"/>
      <c r="M23" s="11"/>
      <c r="N23" s="11"/>
      <c r="O23" s="62"/>
    </row>
    <row r="24" spans="1:16" ht="21.75" customHeight="1">
      <c r="A24" s="30" t="s">
        <v>63</v>
      </c>
      <c r="B24" s="21">
        <v>13</v>
      </c>
      <c r="C24" s="14"/>
      <c r="D24" s="161">
        <f>SUM(D22:D23)</f>
        <v>2450052</v>
      </c>
      <c r="E24" s="14"/>
      <c r="F24" s="161">
        <f>SUM(F22:F23)</f>
        <v>1732824</v>
      </c>
      <c r="G24" s="23"/>
      <c r="H24" s="161">
        <f>SUM(H22:H23)</f>
        <v>1764685</v>
      </c>
      <c r="I24" s="23"/>
      <c r="J24" s="161">
        <f>SUM(J22:J23)</f>
        <v>1573999</v>
      </c>
      <c r="K24" s="11"/>
      <c r="L24" s="11"/>
      <c r="M24" s="11"/>
      <c r="N24" s="11"/>
      <c r="O24" s="62"/>
    </row>
    <row r="25" spans="1:16" ht="21.75" customHeight="1">
      <c r="A25" s="20" t="s">
        <v>101</v>
      </c>
      <c r="B25" s="238">
        <v>14</v>
      </c>
      <c r="C25" s="14"/>
      <c r="D25" s="28">
        <v>-202230</v>
      </c>
      <c r="E25" s="14"/>
      <c r="F25" s="28">
        <v>-109876</v>
      </c>
      <c r="G25" s="25"/>
      <c r="H25" s="28">
        <v>-202888</v>
      </c>
      <c r="I25" s="25"/>
      <c r="J25" s="28">
        <v>-110012</v>
      </c>
      <c r="K25" s="11"/>
      <c r="L25" s="11"/>
      <c r="M25" s="11"/>
      <c r="N25" s="11"/>
      <c r="O25" s="62"/>
    </row>
    <row r="26" spans="1:16" ht="21.75" customHeight="1" thickBot="1">
      <c r="A26" s="30" t="s">
        <v>64</v>
      </c>
      <c r="B26" s="238"/>
      <c r="C26" s="14"/>
      <c r="D26" s="169">
        <f>SUM(D24:D25)</f>
        <v>2247822</v>
      </c>
      <c r="E26" s="14"/>
      <c r="F26" s="169">
        <f>SUM(F24:F25)</f>
        <v>1622948</v>
      </c>
      <c r="G26" s="23"/>
      <c r="H26" s="169">
        <f>SUM(H24:H25)</f>
        <v>1561797</v>
      </c>
      <c r="I26" s="23"/>
      <c r="J26" s="169">
        <f>SUM(J24:J25)</f>
        <v>1463987</v>
      </c>
      <c r="K26" s="11"/>
      <c r="L26" s="11"/>
      <c r="M26" s="11"/>
      <c r="N26" s="11"/>
      <c r="O26" s="62"/>
    </row>
    <row r="27" spans="1:16" ht="34.15" customHeight="1" thickTop="1">
      <c r="A27" s="12"/>
      <c r="B27" s="238"/>
      <c r="C27" s="14"/>
      <c r="D27" s="216"/>
      <c r="E27" s="217"/>
      <c r="F27" s="218"/>
      <c r="G27" s="218"/>
      <c r="H27" s="216"/>
      <c r="I27" s="23"/>
      <c r="J27" s="161"/>
      <c r="K27" s="11"/>
      <c r="L27" s="11"/>
      <c r="M27" s="11"/>
      <c r="N27" s="11"/>
      <c r="O27" s="62"/>
    </row>
    <row r="28" spans="1:16" ht="21.75" customHeight="1">
      <c r="A28" s="30" t="s">
        <v>133</v>
      </c>
      <c r="B28" s="238"/>
      <c r="C28" s="14"/>
      <c r="D28" s="165"/>
      <c r="E28" s="14"/>
      <c r="F28" s="165"/>
      <c r="G28" s="22"/>
      <c r="H28" s="165"/>
      <c r="I28" s="22"/>
      <c r="J28" s="165"/>
      <c r="K28" s="11"/>
      <c r="L28" s="11"/>
      <c r="M28" s="11"/>
      <c r="N28" s="11"/>
      <c r="O28" s="62"/>
    </row>
    <row r="29" spans="1:16" ht="21.75" customHeight="1">
      <c r="A29" s="31" t="s">
        <v>129</v>
      </c>
      <c r="B29" s="238"/>
      <c r="C29" s="14"/>
      <c r="D29" s="173">
        <f>D31-D30</f>
        <v>1973775</v>
      </c>
      <c r="E29" s="14"/>
      <c r="F29" s="173">
        <f>F31-F30</f>
        <v>1564620</v>
      </c>
      <c r="G29" s="18"/>
      <c r="H29" s="173">
        <f>H31-H30</f>
        <v>1561797</v>
      </c>
      <c r="I29" s="18"/>
      <c r="J29" s="173">
        <f>J31-J30</f>
        <v>1463987</v>
      </c>
      <c r="K29" s="11"/>
      <c r="L29" s="11"/>
      <c r="M29" s="11"/>
      <c r="N29" s="11"/>
      <c r="O29" s="62"/>
    </row>
    <row r="30" spans="1:16" ht="21.75" customHeight="1">
      <c r="A30" s="31" t="s">
        <v>182</v>
      </c>
      <c r="B30" s="21"/>
      <c r="C30" s="14"/>
      <c r="D30" s="80">
        <v>274047</v>
      </c>
      <c r="E30" s="14"/>
      <c r="F30" s="80">
        <v>58328</v>
      </c>
      <c r="G30" s="18"/>
      <c r="H30" s="28">
        <v>0</v>
      </c>
      <c r="I30" s="18"/>
      <c r="J30" s="28">
        <v>0</v>
      </c>
      <c r="K30" s="11"/>
      <c r="L30" s="11"/>
      <c r="M30" s="11"/>
      <c r="N30" s="11"/>
      <c r="O30" s="62"/>
    </row>
    <row r="31" spans="1:16" ht="21.75" customHeight="1" thickBot="1">
      <c r="A31" s="30" t="s">
        <v>64</v>
      </c>
      <c r="B31" s="238"/>
      <c r="C31" s="14"/>
      <c r="D31" s="169">
        <f>D26</f>
        <v>2247822</v>
      </c>
      <c r="E31" s="14"/>
      <c r="F31" s="169">
        <f>F26</f>
        <v>1622948</v>
      </c>
      <c r="G31" s="23"/>
      <c r="H31" s="169">
        <f>H26</f>
        <v>1561797</v>
      </c>
      <c r="I31" s="23"/>
      <c r="J31" s="169">
        <f>J26</f>
        <v>1463987</v>
      </c>
      <c r="K31" s="11"/>
      <c r="L31" s="11"/>
      <c r="M31" s="11"/>
      <c r="N31" s="11"/>
      <c r="O31" s="62"/>
    </row>
    <row r="32" spans="1:16" ht="12" customHeight="1" thickTop="1">
      <c r="A32" s="30"/>
      <c r="B32" s="238"/>
      <c r="C32" s="14"/>
      <c r="D32" s="161"/>
      <c r="E32" s="14"/>
      <c r="F32" s="161"/>
      <c r="G32" s="23"/>
      <c r="H32" s="161"/>
      <c r="I32" s="23"/>
      <c r="J32" s="161"/>
      <c r="K32" s="11"/>
      <c r="L32" s="11"/>
      <c r="M32" s="11"/>
      <c r="N32" s="11"/>
      <c r="O32" s="60"/>
      <c r="P32" s="11"/>
    </row>
    <row r="33" spans="1:16" ht="23.25" customHeight="1" thickBot="1">
      <c r="A33" s="30" t="s">
        <v>65</v>
      </c>
      <c r="B33" s="21">
        <v>15</v>
      </c>
      <c r="C33" s="14"/>
      <c r="D33" s="175">
        <f>D29/1498301</f>
        <v>1.3173421094960225</v>
      </c>
      <c r="E33" s="145"/>
      <c r="F33" s="175">
        <f>F29/1498301</f>
        <v>1.0442628016666877</v>
      </c>
      <c r="G33" s="176"/>
      <c r="H33" s="175">
        <f>H26/1498301</f>
        <v>1.0423786675708018</v>
      </c>
      <c r="I33" s="176"/>
      <c r="J33" s="175">
        <f>J26/1498301</f>
        <v>0.97709805973566055</v>
      </c>
      <c r="K33" s="11"/>
      <c r="L33" s="11"/>
      <c r="M33" s="11"/>
      <c r="N33" s="11"/>
      <c r="O33" s="60"/>
      <c r="P33" s="11"/>
    </row>
    <row r="34" spans="1:16" ht="12" customHeight="1" thickTop="1">
      <c r="A34" s="30"/>
      <c r="B34" s="238"/>
      <c r="C34" s="14"/>
      <c r="D34" s="161"/>
      <c r="E34" s="14"/>
      <c r="F34" s="161"/>
      <c r="G34" s="32"/>
      <c r="H34" s="161"/>
      <c r="I34" s="32"/>
      <c r="J34" s="161"/>
      <c r="K34" s="11"/>
      <c r="L34" s="11"/>
      <c r="M34" s="11"/>
      <c r="N34" s="11"/>
      <c r="O34" s="11"/>
      <c r="P34" s="11"/>
    </row>
    <row r="35" spans="1:16" ht="21.75" customHeight="1">
      <c r="A35" s="141" t="s">
        <v>0</v>
      </c>
      <c r="B35" s="12"/>
      <c r="C35" s="20"/>
      <c r="D35" s="162"/>
      <c r="E35" s="20"/>
      <c r="F35" s="162"/>
      <c r="G35" s="20"/>
      <c r="H35" s="162"/>
      <c r="I35" s="20"/>
      <c r="J35" s="162"/>
      <c r="K35" s="11"/>
      <c r="L35" s="11"/>
      <c r="M35" s="11"/>
      <c r="N35" s="11"/>
      <c r="O35" s="11"/>
      <c r="P35" s="11"/>
    </row>
    <row r="36" spans="1:16" ht="21.75" customHeight="1">
      <c r="A36" s="19" t="s">
        <v>66</v>
      </c>
      <c r="B36" s="83"/>
      <c r="C36" s="20"/>
      <c r="D36" s="162"/>
      <c r="E36" s="20"/>
      <c r="F36" s="162"/>
      <c r="G36" s="20"/>
      <c r="H36" s="162"/>
      <c r="I36" s="20"/>
      <c r="J36" s="162"/>
      <c r="K36" s="11"/>
      <c r="L36" s="11"/>
      <c r="M36" s="11"/>
      <c r="N36" s="11"/>
      <c r="O36" s="11"/>
      <c r="P36" s="84"/>
    </row>
    <row r="37" spans="1:16" ht="12" customHeight="1">
      <c r="A37" s="12"/>
      <c r="B37" s="238"/>
      <c r="C37" s="14"/>
      <c r="D37" s="165"/>
      <c r="E37" s="14"/>
      <c r="F37" s="165"/>
      <c r="G37" s="22"/>
      <c r="H37" s="165"/>
      <c r="I37" s="22"/>
      <c r="J37" s="165"/>
      <c r="K37" s="11"/>
      <c r="L37" s="11"/>
      <c r="M37" s="11"/>
      <c r="N37" s="11"/>
      <c r="O37" s="11"/>
      <c r="P37" s="11"/>
    </row>
    <row r="38" spans="1:16" ht="21.75" customHeight="1">
      <c r="A38" s="12"/>
      <c r="B38" s="238"/>
      <c r="C38" s="14"/>
      <c r="D38" s="251" t="s">
        <v>2</v>
      </c>
      <c r="E38" s="251"/>
      <c r="F38" s="251"/>
      <c r="G38" s="237"/>
      <c r="H38" s="251" t="s">
        <v>3</v>
      </c>
      <c r="I38" s="251"/>
      <c r="J38" s="251"/>
      <c r="K38" s="11"/>
      <c r="L38" s="11"/>
      <c r="M38" s="11"/>
      <c r="N38" s="11"/>
      <c r="O38" s="11"/>
      <c r="P38" s="11"/>
    </row>
    <row r="39" spans="1:16" ht="21.75" customHeight="1">
      <c r="A39" s="12"/>
      <c r="B39" s="238"/>
      <c r="C39" s="14"/>
      <c r="D39" s="252" t="str">
        <f>D5</f>
        <v>สำหรับงวดหกเดือน</v>
      </c>
      <c r="E39" s="252"/>
      <c r="F39" s="252"/>
      <c r="G39" s="14"/>
      <c r="H39" s="252" t="str">
        <f>H5</f>
        <v>สำหรับงวดหกเดือน</v>
      </c>
      <c r="I39" s="252"/>
      <c r="J39" s="252"/>
      <c r="K39" s="11"/>
      <c r="L39" s="11"/>
      <c r="M39" s="11"/>
      <c r="N39" s="11"/>
      <c r="O39" s="11"/>
      <c r="P39" s="11"/>
    </row>
    <row r="40" spans="1:16" ht="21.75" customHeight="1">
      <c r="A40" s="12"/>
      <c r="B40" s="238"/>
      <c r="C40" s="14"/>
      <c r="D40" s="252" t="str">
        <f>D6</f>
        <v>สิ้นสุดวันที่ 30 มิถุนายน</v>
      </c>
      <c r="E40" s="252"/>
      <c r="F40" s="252"/>
      <c r="G40" s="14"/>
      <c r="H40" s="252" t="str">
        <f>H6</f>
        <v>สิ้นสุดวันที่ 30 มิถุนายน</v>
      </c>
      <c r="I40" s="252"/>
      <c r="J40" s="252"/>
      <c r="K40" s="11"/>
      <c r="L40" s="11"/>
      <c r="M40" s="11"/>
      <c r="N40" s="11"/>
      <c r="O40" s="11"/>
      <c r="P40" s="11"/>
    </row>
    <row r="41" spans="1:16" ht="21.75" customHeight="1">
      <c r="A41" s="12"/>
      <c r="B41" s="239"/>
      <c r="C41" s="14"/>
      <c r="D41" s="164" t="s">
        <v>120</v>
      </c>
      <c r="E41" s="14"/>
      <c r="F41" s="164" t="s">
        <v>106</v>
      </c>
      <c r="G41" s="14"/>
      <c r="H41" s="164" t="s">
        <v>120</v>
      </c>
      <c r="I41" s="17"/>
      <c r="J41" s="164" t="s">
        <v>106</v>
      </c>
      <c r="K41" s="11"/>
      <c r="L41" s="11"/>
      <c r="M41" s="11"/>
      <c r="N41" s="11"/>
      <c r="O41" s="11"/>
      <c r="P41" s="11"/>
    </row>
    <row r="42" spans="1:16" ht="21.75" customHeight="1">
      <c r="A42" s="12"/>
      <c r="B42" s="238"/>
      <c r="C42" s="14"/>
      <c r="D42" s="253" t="s">
        <v>53</v>
      </c>
      <c r="E42" s="253"/>
      <c r="F42" s="253"/>
      <c r="G42" s="253"/>
      <c r="H42" s="253"/>
      <c r="I42" s="253"/>
      <c r="J42" s="253"/>
      <c r="K42" s="11"/>
      <c r="L42" s="11"/>
      <c r="M42" s="11"/>
      <c r="N42" s="11"/>
      <c r="O42" s="11"/>
      <c r="P42" s="11"/>
    </row>
    <row r="43" spans="1:16" ht="21.75" customHeight="1">
      <c r="A43" s="12" t="s">
        <v>64</v>
      </c>
      <c r="B43" s="238"/>
      <c r="C43" s="14"/>
      <c r="D43" s="161">
        <f>D26</f>
        <v>2247822</v>
      </c>
      <c r="E43" s="14"/>
      <c r="F43" s="161">
        <f>F26</f>
        <v>1622948</v>
      </c>
      <c r="G43" s="23"/>
      <c r="H43" s="161">
        <f>H26</f>
        <v>1561797</v>
      </c>
      <c r="I43" s="23"/>
      <c r="J43" s="161">
        <f>J26</f>
        <v>1463987</v>
      </c>
      <c r="K43" s="11"/>
      <c r="L43" s="11"/>
      <c r="M43" s="11"/>
      <c r="N43" s="11"/>
      <c r="O43" s="11"/>
      <c r="P43" s="11"/>
    </row>
    <row r="44" spans="1:16" ht="21.75" customHeight="1">
      <c r="A44" s="19" t="s">
        <v>67</v>
      </c>
      <c r="B44" s="238"/>
      <c r="C44" s="14"/>
      <c r="D44" s="161"/>
      <c r="E44" s="14"/>
      <c r="F44" s="161"/>
      <c r="G44" s="23"/>
      <c r="H44" s="161"/>
      <c r="I44" s="23"/>
      <c r="J44" s="161"/>
      <c r="K44" s="11"/>
      <c r="L44" s="11"/>
      <c r="M44" s="11"/>
      <c r="N44" s="11"/>
      <c r="O44" s="11"/>
      <c r="P44" s="11"/>
    </row>
    <row r="45" spans="1:16" ht="21.75" customHeight="1">
      <c r="A45" s="33" t="s">
        <v>130</v>
      </c>
      <c r="B45" s="238"/>
      <c r="C45" s="14"/>
      <c r="D45" s="165"/>
      <c r="E45" s="14"/>
      <c r="F45" s="165"/>
      <c r="G45" s="22"/>
      <c r="H45" s="165"/>
      <c r="I45" s="22"/>
      <c r="J45" s="165"/>
      <c r="K45" s="11"/>
      <c r="L45" s="11"/>
      <c r="M45" s="11"/>
      <c r="N45" s="11"/>
      <c r="O45" s="11"/>
      <c r="P45" s="11"/>
    </row>
    <row r="46" spans="1:16" ht="21.75" customHeight="1">
      <c r="A46" s="33" t="s">
        <v>131</v>
      </c>
      <c r="B46" s="238"/>
      <c r="C46" s="14"/>
      <c r="D46" s="165"/>
      <c r="E46" s="14"/>
      <c r="F46" s="165"/>
      <c r="G46" s="22"/>
      <c r="H46" s="165"/>
      <c r="I46" s="22"/>
      <c r="J46" s="165"/>
      <c r="K46" s="11"/>
      <c r="L46" s="11"/>
      <c r="M46" s="11"/>
      <c r="N46" s="11"/>
      <c r="O46" s="11"/>
      <c r="P46" s="11"/>
    </row>
    <row r="47" spans="1:16" ht="21.75" customHeight="1">
      <c r="A47" s="26" t="s">
        <v>114</v>
      </c>
      <c r="B47" s="21"/>
      <c r="C47" s="14"/>
      <c r="D47" s="80">
        <v>26615</v>
      </c>
      <c r="E47" s="14"/>
      <c r="F47" s="80">
        <v>-22062</v>
      </c>
      <c r="G47" s="22"/>
      <c r="H47" s="80">
        <v>0</v>
      </c>
      <c r="I47" s="22"/>
      <c r="J47" s="80">
        <v>0</v>
      </c>
      <c r="K47" s="11"/>
      <c r="L47" s="11"/>
      <c r="M47" s="11"/>
      <c r="N47" s="11"/>
      <c r="O47" s="11"/>
      <c r="P47" s="11"/>
    </row>
    <row r="48" spans="1:16" ht="21.75" customHeight="1">
      <c r="A48" s="29" t="s">
        <v>151</v>
      </c>
      <c r="B48" s="238"/>
      <c r="C48" s="14"/>
      <c r="D48" s="8"/>
      <c r="E48" s="14"/>
      <c r="F48" s="8"/>
      <c r="G48" s="22"/>
      <c r="H48" s="8"/>
      <c r="I48" s="22"/>
      <c r="J48" s="8"/>
      <c r="K48" s="11"/>
      <c r="L48" s="11"/>
      <c r="M48" s="11"/>
      <c r="N48" s="11"/>
    </row>
    <row r="49" spans="1:16" ht="21.75" customHeight="1">
      <c r="A49" s="29" t="s">
        <v>152</v>
      </c>
      <c r="B49" s="238"/>
      <c r="C49" s="14"/>
      <c r="D49" s="174">
        <f>SUM(D47)</f>
        <v>26615</v>
      </c>
      <c r="E49" s="237"/>
      <c r="F49" s="174">
        <f>SUM(F47)</f>
        <v>-22062</v>
      </c>
      <c r="G49" s="23"/>
      <c r="H49" s="174">
        <f>SUM(H47)</f>
        <v>0</v>
      </c>
      <c r="I49" s="23"/>
      <c r="J49" s="174">
        <f>SUM(J47)</f>
        <v>0</v>
      </c>
      <c r="K49" s="11"/>
      <c r="L49" s="11"/>
      <c r="M49" s="11"/>
      <c r="N49" s="11"/>
    </row>
    <row r="50" spans="1:16" ht="21.75" hidden="1" customHeight="1">
      <c r="A50" s="33" t="s">
        <v>156</v>
      </c>
      <c r="B50" s="238"/>
      <c r="C50" s="14"/>
      <c r="D50" s="165"/>
      <c r="E50" s="14"/>
      <c r="F50" s="165"/>
      <c r="G50" s="22"/>
      <c r="H50" s="165"/>
      <c r="I50" s="22"/>
      <c r="J50" s="165"/>
      <c r="K50" s="11"/>
      <c r="L50" s="11"/>
      <c r="M50" s="11"/>
      <c r="N50" s="11"/>
      <c r="O50" s="11"/>
      <c r="P50" s="11"/>
    </row>
    <row r="51" spans="1:16" ht="21.75" hidden="1" customHeight="1">
      <c r="A51" s="33" t="s">
        <v>131</v>
      </c>
      <c r="B51" s="238"/>
      <c r="C51" s="14"/>
      <c r="D51" s="165"/>
      <c r="E51" s="14"/>
      <c r="F51" s="165"/>
      <c r="G51" s="22"/>
      <c r="H51" s="165"/>
      <c r="I51" s="22"/>
      <c r="J51" s="165"/>
      <c r="K51" s="11"/>
      <c r="L51" s="11"/>
      <c r="M51" s="11"/>
      <c r="N51" s="11"/>
      <c r="O51" s="11"/>
      <c r="P51" s="11"/>
    </row>
    <row r="52" spans="1:16" ht="21.75" hidden="1" customHeight="1">
      <c r="A52" s="27" t="s">
        <v>153</v>
      </c>
      <c r="B52" s="238"/>
      <c r="C52" s="14"/>
      <c r="D52" s="8">
        <v>0</v>
      </c>
      <c r="E52" s="14"/>
      <c r="F52" s="8"/>
      <c r="G52" s="22"/>
      <c r="H52" s="8"/>
      <c r="I52" s="22"/>
      <c r="J52" s="8"/>
      <c r="K52" s="11"/>
      <c r="L52" s="11"/>
      <c r="M52" s="11"/>
      <c r="N52" s="11"/>
    </row>
    <row r="53" spans="1:16" ht="21.75" hidden="1" customHeight="1">
      <c r="A53" s="27" t="s">
        <v>154</v>
      </c>
      <c r="B53" s="238"/>
      <c r="C53" s="14"/>
      <c r="D53" s="8"/>
      <c r="E53" s="14"/>
      <c r="F53" s="8"/>
      <c r="G53" s="22"/>
      <c r="H53" s="8"/>
      <c r="I53" s="22"/>
      <c r="J53" s="8"/>
      <c r="K53" s="11"/>
      <c r="L53" s="11"/>
      <c r="M53" s="11"/>
      <c r="N53" s="11"/>
    </row>
    <row r="54" spans="1:16" ht="21.75" hidden="1" customHeight="1">
      <c r="A54" s="27" t="s">
        <v>155</v>
      </c>
      <c r="B54" s="238"/>
      <c r="C54" s="14"/>
      <c r="D54" s="28">
        <v>0</v>
      </c>
      <c r="E54" s="14"/>
      <c r="F54" s="28">
        <v>0</v>
      </c>
      <c r="G54" s="22"/>
      <c r="H54" s="28">
        <v>0</v>
      </c>
      <c r="I54" s="22"/>
      <c r="J54" s="28">
        <v>0</v>
      </c>
      <c r="K54" s="11"/>
      <c r="L54" s="11"/>
      <c r="M54" s="11"/>
      <c r="N54" s="11"/>
    </row>
    <row r="55" spans="1:16" ht="21.75" hidden="1" customHeight="1">
      <c r="A55" s="29" t="s">
        <v>157</v>
      </c>
      <c r="B55" s="238"/>
      <c r="C55" s="14"/>
      <c r="D55" s="8"/>
      <c r="E55" s="14"/>
      <c r="F55" s="8"/>
      <c r="G55" s="22"/>
      <c r="H55" s="8"/>
      <c r="I55" s="22"/>
      <c r="J55" s="8"/>
      <c r="K55" s="11"/>
      <c r="L55" s="11"/>
      <c r="M55" s="11"/>
      <c r="N55" s="11"/>
    </row>
    <row r="56" spans="1:16" ht="21.75" hidden="1" customHeight="1">
      <c r="A56" s="29" t="s">
        <v>152</v>
      </c>
      <c r="B56" s="238"/>
      <c r="C56" s="14"/>
      <c r="D56" s="28">
        <f>SUM(D52:D54)</f>
        <v>0</v>
      </c>
      <c r="E56" s="14"/>
      <c r="F56" s="28">
        <f>SUM(F52:F54)</f>
        <v>0</v>
      </c>
      <c r="G56" s="22"/>
      <c r="H56" s="28">
        <f>SUM(H52:H54)</f>
        <v>0</v>
      </c>
      <c r="I56" s="22"/>
      <c r="J56" s="28">
        <f>SUM(J52:J54)</f>
        <v>0</v>
      </c>
      <c r="K56" s="11"/>
      <c r="L56" s="11"/>
      <c r="M56" s="11"/>
      <c r="N56" s="11"/>
    </row>
    <row r="57" spans="1:16" ht="21.75" customHeight="1">
      <c r="A57" s="19" t="s">
        <v>180</v>
      </c>
      <c r="B57" s="238"/>
      <c r="C57" s="14"/>
      <c r="D57" s="79">
        <f>SUM(D49,D56)</f>
        <v>26615</v>
      </c>
      <c r="E57" s="14"/>
      <c r="F57" s="79">
        <f>SUM(F49,F56)</f>
        <v>-22062</v>
      </c>
      <c r="G57" s="23"/>
      <c r="H57" s="79">
        <f>SUM(H49,H56)</f>
        <v>0</v>
      </c>
      <c r="I57" s="23"/>
      <c r="J57" s="79">
        <f>SUM(J49,J56)</f>
        <v>0</v>
      </c>
      <c r="K57" s="11"/>
      <c r="L57" s="11"/>
      <c r="M57" s="11"/>
      <c r="N57" s="11"/>
    </row>
    <row r="58" spans="1:16" ht="21.75" customHeight="1" thickBot="1">
      <c r="A58" s="19" t="s">
        <v>68</v>
      </c>
      <c r="B58" s="238"/>
      <c r="C58" s="14"/>
      <c r="D58" s="170">
        <f>SUM(D43,D57)</f>
        <v>2274437</v>
      </c>
      <c r="E58" s="14"/>
      <c r="F58" s="170">
        <f>SUM(F43,F57)</f>
        <v>1600886</v>
      </c>
      <c r="G58" s="23"/>
      <c r="H58" s="170">
        <f>SUM(H43,H57)</f>
        <v>1561797</v>
      </c>
      <c r="I58" s="23"/>
      <c r="J58" s="170">
        <f>SUM(J43,J57)</f>
        <v>1463987</v>
      </c>
      <c r="K58" s="11"/>
      <c r="L58" s="11"/>
      <c r="M58" s="11"/>
      <c r="N58" s="11"/>
    </row>
    <row r="59" spans="1:16" ht="12" customHeight="1" thickTop="1">
      <c r="A59" s="12"/>
      <c r="B59" s="238"/>
      <c r="C59" s="14"/>
      <c r="D59" s="161"/>
      <c r="E59" s="14"/>
      <c r="F59" s="161"/>
      <c r="G59" s="23"/>
      <c r="H59" s="161"/>
      <c r="I59" s="23"/>
      <c r="J59" s="161"/>
      <c r="K59" s="11"/>
      <c r="L59" s="11"/>
      <c r="M59" s="11"/>
      <c r="N59" s="11"/>
    </row>
    <row r="60" spans="1:16" ht="21.75" customHeight="1">
      <c r="A60" s="19" t="s">
        <v>132</v>
      </c>
      <c r="B60" s="238"/>
      <c r="C60" s="14"/>
      <c r="D60" s="165"/>
      <c r="E60" s="14"/>
      <c r="F60" s="165"/>
      <c r="G60" s="22"/>
      <c r="H60" s="165"/>
      <c r="I60" s="22"/>
      <c r="J60" s="165"/>
      <c r="K60" s="11"/>
      <c r="L60" s="11"/>
      <c r="M60" s="11"/>
      <c r="N60" s="11"/>
    </row>
    <row r="61" spans="1:16" ht="21.75" customHeight="1">
      <c r="A61" s="31" t="s">
        <v>129</v>
      </c>
      <c r="B61" s="21"/>
      <c r="C61" s="14"/>
      <c r="D61" s="165">
        <f>D63-D62</f>
        <v>2000216</v>
      </c>
      <c r="E61" s="14"/>
      <c r="F61" s="165">
        <f>F63-F62</f>
        <v>1542626</v>
      </c>
      <c r="G61" s="22"/>
      <c r="H61" s="165">
        <f>H63-H62</f>
        <v>1561797</v>
      </c>
      <c r="I61" s="22"/>
      <c r="J61" s="165">
        <f>J63-J62</f>
        <v>1463987</v>
      </c>
      <c r="K61" s="11"/>
      <c r="L61" s="87"/>
      <c r="M61" s="11"/>
      <c r="N61" s="11"/>
    </row>
    <row r="62" spans="1:16" ht="21.75" customHeight="1">
      <c r="A62" s="31" t="s">
        <v>182</v>
      </c>
      <c r="B62" s="21"/>
      <c r="C62" s="14"/>
      <c r="D62" s="80">
        <v>274221</v>
      </c>
      <c r="E62" s="14"/>
      <c r="F62" s="80">
        <v>58260</v>
      </c>
      <c r="G62" s="22"/>
      <c r="H62" s="80">
        <v>0</v>
      </c>
      <c r="I62" s="22"/>
      <c r="J62" s="80">
        <v>0</v>
      </c>
      <c r="K62" s="11"/>
      <c r="L62" s="11"/>
      <c r="M62" s="11"/>
      <c r="N62" s="11"/>
    </row>
    <row r="63" spans="1:16" ht="21.75" customHeight="1" thickBot="1">
      <c r="A63" s="19" t="s">
        <v>68</v>
      </c>
      <c r="B63" s="238"/>
      <c r="C63" s="14"/>
      <c r="D63" s="169">
        <f>D58</f>
        <v>2274437</v>
      </c>
      <c r="E63" s="14"/>
      <c r="F63" s="169">
        <f>F58</f>
        <v>1600886</v>
      </c>
      <c r="G63" s="23"/>
      <c r="H63" s="169">
        <f>H58</f>
        <v>1561797</v>
      </c>
      <c r="I63" s="23"/>
      <c r="J63" s="169">
        <f>J58</f>
        <v>1463987</v>
      </c>
      <c r="K63" s="11"/>
      <c r="L63" s="11"/>
      <c r="M63" s="11"/>
      <c r="N63" s="11"/>
    </row>
    <row r="64" spans="1:16" ht="21.75" customHeight="1" thickTop="1">
      <c r="A64" s="30"/>
      <c r="B64" s="238"/>
      <c r="C64" s="14"/>
      <c r="D64" s="161"/>
      <c r="E64" s="14"/>
      <c r="F64" s="161"/>
      <c r="G64" s="23"/>
      <c r="H64" s="161"/>
      <c r="I64" s="23"/>
      <c r="J64" s="161"/>
      <c r="K64" s="11"/>
      <c r="L64" s="11"/>
      <c r="M64" s="11"/>
      <c r="N64" s="11"/>
    </row>
    <row r="65" spans="1:14" ht="21.75" customHeight="1">
      <c r="A65" s="11"/>
      <c r="B65" s="238"/>
      <c r="C65" s="14"/>
      <c r="D65" s="165"/>
      <c r="E65" s="14"/>
      <c r="F65" s="165"/>
      <c r="G65" s="22"/>
      <c r="H65" s="165"/>
      <c r="I65" s="22"/>
      <c r="J65" s="165"/>
      <c r="K65" s="11"/>
      <c r="L65" s="11"/>
      <c r="M65" s="11"/>
      <c r="N65" s="11"/>
    </row>
    <row r="66" spans="1:14" ht="21.75" customHeight="1">
      <c r="A66" s="11"/>
      <c r="B66" s="11"/>
      <c r="C66" s="11"/>
      <c r="D66" s="162"/>
      <c r="E66" s="11"/>
      <c r="F66" s="162"/>
      <c r="G66" s="11"/>
      <c r="H66" s="162"/>
      <c r="I66" s="11"/>
      <c r="J66" s="162"/>
      <c r="K66" s="11"/>
      <c r="L66" s="11"/>
      <c r="M66" s="11"/>
      <c r="N66" s="11"/>
    </row>
    <row r="67" spans="1:14" ht="21.75" customHeight="1">
      <c r="A67" s="11"/>
      <c r="B67" s="11"/>
      <c r="C67" s="11"/>
      <c r="D67" s="162"/>
      <c r="E67" s="11"/>
      <c r="F67" s="162"/>
      <c r="G67" s="11"/>
      <c r="H67" s="162"/>
      <c r="I67" s="11"/>
      <c r="J67" s="162"/>
      <c r="K67" s="11"/>
      <c r="L67" s="11"/>
      <c r="M67" s="11"/>
      <c r="N67" s="11"/>
    </row>
  </sheetData>
  <mergeCells count="14">
    <mergeCell ref="D4:F4"/>
    <mergeCell ref="H4:J4"/>
    <mergeCell ref="D5:F5"/>
    <mergeCell ref="H5:J5"/>
    <mergeCell ref="D6:F6"/>
    <mergeCell ref="H6:J6"/>
    <mergeCell ref="D42:J42"/>
    <mergeCell ref="D8:J8"/>
    <mergeCell ref="D38:F38"/>
    <mergeCell ref="H38:J38"/>
    <mergeCell ref="D39:F39"/>
    <mergeCell ref="H39:J39"/>
    <mergeCell ref="D40:F40"/>
    <mergeCell ref="H40:J40"/>
  </mergeCells>
  <pageMargins left="0.7" right="0.7" top="0.75" bottom="0.75" header="0.3" footer="0.3"/>
  <pageSetup scale="84" orientation="portrait" horizontalDpi="1200" verticalDpi="1200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view="pageBreakPreview" zoomScaleNormal="90" zoomScaleSheetLayoutView="100" workbookViewId="0">
      <selection activeCell="A15" sqref="A15"/>
    </sheetView>
  </sheetViews>
  <sheetFormatPr defaultColWidth="9.1796875" defaultRowHeight="21.75" customHeight="1"/>
  <cols>
    <col min="1" max="1" width="45.7265625" style="3" customWidth="1"/>
    <col min="2" max="2" width="9.7265625" style="3" customWidth="1"/>
    <col min="3" max="3" width="1.1796875" style="3" customWidth="1"/>
    <col min="4" max="4" width="11.7265625" style="171" customWidth="1"/>
    <col min="5" max="5" width="1.1796875" style="3" customWidth="1"/>
    <col min="6" max="6" width="11.7265625" style="171" customWidth="1"/>
    <col min="7" max="7" width="1.1796875" style="3" customWidth="1"/>
    <col min="8" max="8" width="11.7265625" style="171" customWidth="1"/>
    <col min="9" max="9" width="1.1796875" style="3" customWidth="1"/>
    <col min="10" max="10" width="11.7265625" style="171" customWidth="1"/>
    <col min="11" max="14" width="9.1796875" style="3"/>
    <col min="15" max="15" width="13" style="3" bestFit="1" customWidth="1"/>
    <col min="16" max="16384" width="9.1796875" style="3"/>
  </cols>
  <sheetData>
    <row r="1" spans="1:16" ht="21.75" customHeight="1">
      <c r="A1" s="141" t="s">
        <v>0</v>
      </c>
      <c r="B1" s="12"/>
      <c r="C1" s="20"/>
      <c r="D1" s="161"/>
      <c r="E1" s="20"/>
      <c r="F1" s="161"/>
      <c r="G1" s="82"/>
      <c r="H1" s="161"/>
      <c r="I1" s="82"/>
      <c r="J1" s="161"/>
      <c r="K1" s="11"/>
      <c r="L1" s="11"/>
      <c r="M1" s="11"/>
      <c r="N1" s="11"/>
      <c r="O1" s="11"/>
      <c r="P1" s="11"/>
    </row>
    <row r="2" spans="1:16" ht="21.75" customHeight="1">
      <c r="A2" s="19" t="s">
        <v>51</v>
      </c>
      <c r="B2" s="83"/>
      <c r="C2" s="20"/>
      <c r="D2" s="162"/>
      <c r="E2" s="20"/>
      <c r="F2" s="162"/>
      <c r="G2" s="20"/>
      <c r="H2" s="162"/>
      <c r="I2" s="20"/>
      <c r="J2" s="162"/>
      <c r="K2" s="11"/>
      <c r="L2" s="11"/>
      <c r="M2" s="11"/>
      <c r="N2" s="11"/>
      <c r="O2" s="11"/>
      <c r="P2" s="84"/>
    </row>
    <row r="3" spans="1:16" ht="21.75" customHeight="1">
      <c r="A3" s="104"/>
      <c r="B3" s="104"/>
      <c r="C3" s="104"/>
      <c r="D3" s="243"/>
      <c r="E3" s="243"/>
      <c r="F3" s="243"/>
      <c r="G3" s="243"/>
      <c r="H3" s="243"/>
      <c r="I3" s="243"/>
      <c r="J3" s="243"/>
    </row>
    <row r="4" spans="1:16" ht="21.75" customHeight="1">
      <c r="A4" s="12"/>
      <c r="B4" s="226"/>
      <c r="C4" s="14"/>
      <c r="D4" s="251" t="s">
        <v>2</v>
      </c>
      <c r="E4" s="251"/>
      <c r="F4" s="251"/>
      <c r="G4" s="225"/>
      <c r="H4" s="251" t="s">
        <v>3</v>
      </c>
      <c r="I4" s="251"/>
      <c r="J4" s="251"/>
      <c r="K4" s="11"/>
      <c r="L4" s="11"/>
      <c r="M4" s="11"/>
      <c r="N4" s="11"/>
      <c r="O4" s="11"/>
      <c r="P4" s="11"/>
    </row>
    <row r="5" spans="1:16" ht="21.75" customHeight="1">
      <c r="A5" s="12"/>
      <c r="B5" s="226"/>
      <c r="C5" s="14"/>
      <c r="D5" s="252" t="s">
        <v>186</v>
      </c>
      <c r="E5" s="252"/>
      <c r="F5" s="252"/>
      <c r="G5" s="14"/>
      <c r="H5" s="252" t="str">
        <f>D5</f>
        <v>สำหรับงวดเก้าเดือน</v>
      </c>
      <c r="I5" s="252"/>
      <c r="J5" s="252"/>
      <c r="K5" s="11"/>
      <c r="L5" s="11"/>
      <c r="M5" s="11"/>
      <c r="N5" s="11"/>
      <c r="O5" s="11"/>
      <c r="P5" s="11"/>
    </row>
    <row r="6" spans="1:16" ht="21.75" customHeight="1">
      <c r="A6" s="12"/>
      <c r="B6" s="226"/>
      <c r="C6" s="14"/>
      <c r="D6" s="252" t="s">
        <v>185</v>
      </c>
      <c r="E6" s="252"/>
      <c r="F6" s="252"/>
      <c r="G6" s="14"/>
      <c r="H6" s="252" t="str">
        <f>D6</f>
        <v>สิ้นสุดวันที่ 30 กันยายน</v>
      </c>
      <c r="I6" s="252"/>
      <c r="J6" s="252"/>
      <c r="K6" s="11"/>
      <c r="L6" s="11"/>
      <c r="M6" s="11"/>
      <c r="N6" s="11"/>
      <c r="O6" s="11"/>
      <c r="P6" s="11"/>
    </row>
    <row r="7" spans="1:16" ht="21.75" customHeight="1">
      <c r="A7" s="12"/>
      <c r="B7" s="227" t="s">
        <v>5</v>
      </c>
      <c r="C7" s="14"/>
      <c r="D7" s="164" t="s">
        <v>120</v>
      </c>
      <c r="E7" s="14"/>
      <c r="F7" s="164" t="s">
        <v>106</v>
      </c>
      <c r="G7" s="14"/>
      <c r="H7" s="164" t="s">
        <v>120</v>
      </c>
      <c r="I7" s="17"/>
      <c r="J7" s="164" t="s">
        <v>106</v>
      </c>
      <c r="K7" s="17"/>
      <c r="L7" s="11"/>
      <c r="M7" s="11"/>
      <c r="N7" s="11"/>
      <c r="O7" s="11"/>
      <c r="P7" s="11"/>
    </row>
    <row r="8" spans="1:16" ht="21.75" customHeight="1">
      <c r="A8" s="19"/>
      <c r="B8" s="226"/>
      <c r="C8" s="14"/>
      <c r="D8" s="253" t="s">
        <v>53</v>
      </c>
      <c r="E8" s="253"/>
      <c r="F8" s="253"/>
      <c r="G8" s="253"/>
      <c r="H8" s="253"/>
      <c r="I8" s="253"/>
      <c r="J8" s="253"/>
      <c r="K8" s="11"/>
      <c r="L8" s="11"/>
      <c r="M8" s="11"/>
      <c r="N8" s="11"/>
      <c r="O8" s="11"/>
      <c r="P8" s="11"/>
    </row>
    <row r="9" spans="1:16" ht="21.75" customHeight="1">
      <c r="A9" s="20" t="s">
        <v>112</v>
      </c>
      <c r="B9" s="21" t="s">
        <v>173</v>
      </c>
      <c r="C9" s="14"/>
      <c r="D9" s="165">
        <v>18527111</v>
      </c>
      <c r="E9" s="14"/>
      <c r="F9" s="165">
        <v>14619752</v>
      </c>
      <c r="G9" s="22"/>
      <c r="H9" s="165">
        <v>13417969</v>
      </c>
      <c r="I9" s="22"/>
      <c r="J9" s="165">
        <v>13302016</v>
      </c>
      <c r="K9" s="11"/>
      <c r="L9" s="11"/>
      <c r="M9" s="11"/>
      <c r="N9" s="11"/>
      <c r="O9" s="60"/>
      <c r="P9" s="11"/>
    </row>
    <row r="10" spans="1:16" ht="21.75" customHeight="1">
      <c r="A10" s="20" t="s">
        <v>54</v>
      </c>
      <c r="B10" s="21">
        <v>13</v>
      </c>
      <c r="C10" s="14"/>
      <c r="D10" s="165">
        <v>412601</v>
      </c>
      <c r="E10" s="14"/>
      <c r="F10" s="165">
        <v>447745</v>
      </c>
      <c r="G10" s="22"/>
      <c r="H10" s="165">
        <v>412601</v>
      </c>
      <c r="I10" s="22"/>
      <c r="J10" s="165">
        <v>447745</v>
      </c>
      <c r="K10" s="11"/>
      <c r="L10" s="11"/>
      <c r="M10" s="11"/>
      <c r="N10" s="11"/>
      <c r="O10" s="60"/>
      <c r="P10" s="11"/>
    </row>
    <row r="11" spans="1:16" ht="21.75" customHeight="1">
      <c r="A11" s="20" t="s">
        <v>128</v>
      </c>
      <c r="B11" s="21">
        <v>3</v>
      </c>
      <c r="C11" s="14"/>
      <c r="D11" s="165">
        <v>-15165215</v>
      </c>
      <c r="E11" s="14"/>
      <c r="F11" s="165">
        <v>-12464989</v>
      </c>
      <c r="G11" s="22"/>
      <c r="H11" s="165">
        <v>-11366869</v>
      </c>
      <c r="I11" s="22"/>
      <c r="J11" s="165">
        <v>-11394665</v>
      </c>
      <c r="K11" s="11"/>
      <c r="L11" s="11"/>
      <c r="M11" s="11"/>
      <c r="N11" s="11"/>
      <c r="O11" s="60"/>
      <c r="P11" s="11"/>
    </row>
    <row r="12" spans="1:16" ht="21.75" customHeight="1">
      <c r="A12" s="12" t="s">
        <v>55</v>
      </c>
      <c r="B12" s="226"/>
      <c r="C12" s="14"/>
      <c r="D12" s="166">
        <f>SUM(D9:D11)</f>
        <v>3774497</v>
      </c>
      <c r="E12" s="14"/>
      <c r="F12" s="166">
        <f>SUM(F9:F11)</f>
        <v>2602508</v>
      </c>
      <c r="G12" s="23"/>
      <c r="H12" s="166">
        <f>SUM(H9:H11)</f>
        <v>2463701</v>
      </c>
      <c r="I12" s="23"/>
      <c r="J12" s="166">
        <f>SUM(J9:J11)</f>
        <v>2355096</v>
      </c>
      <c r="K12" s="11"/>
      <c r="L12" s="11"/>
      <c r="M12" s="11"/>
      <c r="N12" s="11"/>
      <c r="O12" s="60"/>
      <c r="P12" s="11"/>
    </row>
    <row r="13" spans="1:16" ht="21.75" customHeight="1">
      <c r="A13" s="104"/>
      <c r="B13" s="104"/>
      <c r="C13" s="104"/>
      <c r="D13" s="243"/>
      <c r="E13" s="243"/>
      <c r="F13" s="243"/>
      <c r="G13" s="243"/>
      <c r="H13" s="243"/>
      <c r="I13" s="243"/>
      <c r="J13" s="243"/>
    </row>
    <row r="14" spans="1:16" ht="21.75" customHeight="1">
      <c r="A14" s="6" t="s">
        <v>57</v>
      </c>
      <c r="B14" s="21">
        <v>3</v>
      </c>
      <c r="C14" s="14"/>
      <c r="D14" s="167">
        <v>77185</v>
      </c>
      <c r="E14" s="14"/>
      <c r="F14" s="167">
        <v>80119</v>
      </c>
      <c r="G14" s="22"/>
      <c r="H14" s="172">
        <v>77185</v>
      </c>
      <c r="I14" s="24"/>
      <c r="J14" s="172">
        <v>80119</v>
      </c>
      <c r="K14" s="11"/>
      <c r="L14" s="11"/>
      <c r="M14" s="11"/>
      <c r="N14" s="11"/>
      <c r="O14" s="60"/>
      <c r="P14" s="11"/>
    </row>
    <row r="15" spans="1:16" ht="21.75" customHeight="1">
      <c r="A15" s="6" t="s">
        <v>58</v>
      </c>
      <c r="B15" s="226"/>
      <c r="C15" s="14"/>
      <c r="D15" s="8">
        <f>-73067+1</f>
        <v>-73066</v>
      </c>
      <c r="E15" s="14"/>
      <c r="F15" s="8">
        <v>-76142</v>
      </c>
      <c r="G15" s="22"/>
      <c r="H15" s="8">
        <f>-73067+1</f>
        <v>-73066</v>
      </c>
      <c r="I15" s="25"/>
      <c r="J15" s="8">
        <v>-76142</v>
      </c>
      <c r="K15" s="11"/>
      <c r="L15" s="11"/>
      <c r="M15" s="11"/>
      <c r="N15" s="11"/>
      <c r="O15" s="62"/>
    </row>
    <row r="16" spans="1:16" ht="21.75" customHeight="1">
      <c r="A16" s="20" t="s">
        <v>214</v>
      </c>
      <c r="B16" s="226"/>
      <c r="C16" s="14"/>
      <c r="D16" s="168">
        <v>-11746</v>
      </c>
      <c r="E16" s="14"/>
      <c r="F16" s="168">
        <v>-3830</v>
      </c>
      <c r="G16" s="22"/>
      <c r="H16" s="168">
        <f>-9465-1</f>
        <v>-9466</v>
      </c>
      <c r="I16" s="22"/>
      <c r="J16" s="168">
        <v>-5419</v>
      </c>
      <c r="K16" s="11"/>
      <c r="L16" s="11"/>
      <c r="M16" s="11"/>
      <c r="N16" s="11"/>
      <c r="O16" s="60"/>
      <c r="P16" s="11"/>
    </row>
    <row r="17" spans="1:16" ht="21.75" customHeight="1">
      <c r="A17" s="20" t="s">
        <v>56</v>
      </c>
      <c r="B17" s="21" t="s">
        <v>211</v>
      </c>
      <c r="C17" s="14"/>
      <c r="D17" s="168">
        <v>135005</v>
      </c>
      <c r="E17" s="14"/>
      <c r="F17" s="168">
        <v>270005</v>
      </c>
      <c r="G17" s="22"/>
      <c r="H17" s="168">
        <v>616755</v>
      </c>
      <c r="I17" s="22"/>
      <c r="J17" s="168">
        <v>511959</v>
      </c>
      <c r="K17" s="11"/>
      <c r="L17" s="11"/>
      <c r="M17" s="11"/>
      <c r="N17" s="11"/>
      <c r="O17" s="60"/>
      <c r="P17" s="11"/>
    </row>
    <row r="18" spans="1:16" ht="21.75" customHeight="1">
      <c r="A18" s="20" t="s">
        <v>59</v>
      </c>
      <c r="B18" s="21">
        <v>3</v>
      </c>
      <c r="C18" s="14"/>
      <c r="D18" s="165">
        <f>342780-D17</f>
        <v>207775</v>
      </c>
      <c r="E18" s="14"/>
      <c r="F18" s="165">
        <f>681175-F17</f>
        <v>411170</v>
      </c>
      <c r="G18" s="165"/>
      <c r="H18" s="165">
        <f>840175-H17</f>
        <v>223420</v>
      </c>
      <c r="I18" s="165"/>
      <c r="J18" s="165">
        <f>808589-J17</f>
        <v>296630</v>
      </c>
      <c r="K18" s="11"/>
      <c r="L18" s="11"/>
      <c r="M18" s="11"/>
      <c r="N18" s="11"/>
      <c r="O18" s="62"/>
    </row>
    <row r="19" spans="1:16" ht="21.75" customHeight="1">
      <c r="A19" s="26" t="s">
        <v>113</v>
      </c>
      <c r="B19" s="21">
        <v>3</v>
      </c>
      <c r="C19" s="14"/>
      <c r="D19" s="165">
        <v>-8925</v>
      </c>
      <c r="E19" s="14"/>
      <c r="F19" s="165">
        <v>-6623</v>
      </c>
      <c r="G19" s="22"/>
      <c r="H19" s="165">
        <v>-8925</v>
      </c>
      <c r="I19" s="22"/>
      <c r="J19" s="165">
        <v>-6623</v>
      </c>
      <c r="K19" s="11"/>
      <c r="L19" s="11"/>
      <c r="M19" s="11"/>
      <c r="N19" s="11"/>
      <c r="O19" s="62"/>
    </row>
    <row r="20" spans="1:16" ht="21.75" customHeight="1">
      <c r="A20" s="20" t="s">
        <v>60</v>
      </c>
      <c r="B20" s="21">
        <v>3</v>
      </c>
      <c r="C20" s="14"/>
      <c r="D20" s="165">
        <v>-623210</v>
      </c>
      <c r="E20" s="14"/>
      <c r="F20" s="165">
        <v>-627091</v>
      </c>
      <c r="G20" s="22"/>
      <c r="H20" s="165">
        <v>-576425</v>
      </c>
      <c r="I20" s="22"/>
      <c r="J20" s="165">
        <v>-568246</v>
      </c>
      <c r="K20" s="22"/>
      <c r="L20" s="87"/>
      <c r="M20" s="22"/>
      <c r="N20" s="87"/>
      <c r="O20" s="62"/>
    </row>
    <row r="21" spans="1:16" ht="21.75" customHeight="1">
      <c r="A21" s="27" t="s">
        <v>91</v>
      </c>
      <c r="B21" s="21">
        <v>6</v>
      </c>
      <c r="C21" s="14"/>
      <c r="D21" s="80">
        <f>437258-1</f>
        <v>437257</v>
      </c>
      <c r="E21" s="14"/>
      <c r="F21" s="80">
        <v>364876</v>
      </c>
      <c r="G21" s="22"/>
      <c r="H21" s="28">
        <v>0</v>
      </c>
      <c r="I21" s="22"/>
      <c r="J21" s="28">
        <v>0</v>
      </c>
      <c r="K21" s="11"/>
      <c r="L21" s="11"/>
      <c r="M21" s="11"/>
      <c r="N21" s="11"/>
      <c r="O21" s="62"/>
    </row>
    <row r="22" spans="1:16" ht="21.75" customHeight="1">
      <c r="A22" s="29" t="s">
        <v>61</v>
      </c>
      <c r="B22" s="226"/>
      <c r="C22" s="14"/>
      <c r="D22" s="161">
        <f>SUM(D12:D21)</f>
        <v>3914772</v>
      </c>
      <c r="E22" s="14"/>
      <c r="F22" s="161">
        <f>SUM(F12:F21)</f>
        <v>3014992</v>
      </c>
      <c r="G22" s="23"/>
      <c r="H22" s="161">
        <f>SUM(H12:H21)</f>
        <v>2713179</v>
      </c>
      <c r="I22" s="23"/>
      <c r="J22" s="161">
        <f>SUM(J12:J21)</f>
        <v>2587374</v>
      </c>
      <c r="K22" s="12"/>
      <c r="L22" s="12"/>
      <c r="M22" s="12"/>
      <c r="N22" s="12"/>
      <c r="O22" s="62"/>
    </row>
    <row r="23" spans="1:16" ht="21.75" customHeight="1">
      <c r="A23" s="27" t="s">
        <v>62</v>
      </c>
      <c r="B23" s="226"/>
      <c r="C23" s="14"/>
      <c r="D23" s="80">
        <v>-378407</v>
      </c>
      <c r="E23" s="14"/>
      <c r="F23" s="80">
        <v>-270985</v>
      </c>
      <c r="G23" s="22"/>
      <c r="H23" s="80">
        <v>-96438</v>
      </c>
      <c r="I23" s="22"/>
      <c r="J23" s="80">
        <v>-202465</v>
      </c>
      <c r="K23" s="11"/>
      <c r="L23" s="11"/>
      <c r="M23" s="11"/>
      <c r="N23" s="11"/>
      <c r="O23" s="62"/>
    </row>
    <row r="24" spans="1:16" ht="21.75" customHeight="1">
      <c r="A24" s="30" t="s">
        <v>63</v>
      </c>
      <c r="B24" s="21">
        <v>13</v>
      </c>
      <c r="C24" s="14"/>
      <c r="D24" s="161">
        <f>SUM(D22:D23)</f>
        <v>3536365</v>
      </c>
      <c r="E24" s="14"/>
      <c r="F24" s="161">
        <f>SUM(F22:F23)</f>
        <v>2744007</v>
      </c>
      <c r="G24" s="23"/>
      <c r="H24" s="161">
        <f>SUM(H22:H23)</f>
        <v>2616741</v>
      </c>
      <c r="I24" s="23"/>
      <c r="J24" s="161">
        <f>SUM(J22:J23)</f>
        <v>2384909</v>
      </c>
      <c r="K24" s="11"/>
      <c r="L24" s="11"/>
      <c r="M24" s="11"/>
      <c r="N24" s="11"/>
      <c r="O24" s="62"/>
    </row>
    <row r="25" spans="1:16" ht="21.75" customHeight="1">
      <c r="A25" s="20" t="s">
        <v>101</v>
      </c>
      <c r="B25" s="226">
        <v>14</v>
      </c>
      <c r="C25" s="14"/>
      <c r="D25" s="28">
        <v>-251175</v>
      </c>
      <c r="E25" s="14"/>
      <c r="F25" s="28">
        <v>-190839</v>
      </c>
      <c r="G25" s="25"/>
      <c r="H25" s="28">
        <v>-254964</v>
      </c>
      <c r="I25" s="25"/>
      <c r="J25" s="28">
        <v>-167069</v>
      </c>
      <c r="K25" s="11"/>
      <c r="L25" s="11"/>
      <c r="M25" s="11"/>
      <c r="N25" s="11"/>
      <c r="O25" s="62"/>
    </row>
    <row r="26" spans="1:16" ht="21.75" customHeight="1" thickBot="1">
      <c r="A26" s="30" t="s">
        <v>64</v>
      </c>
      <c r="B26" s="226"/>
      <c r="C26" s="14"/>
      <c r="D26" s="169">
        <f>SUM(D24:D25)</f>
        <v>3285190</v>
      </c>
      <c r="E26" s="14"/>
      <c r="F26" s="169">
        <f>SUM(F24:F25)</f>
        <v>2553168</v>
      </c>
      <c r="G26" s="23"/>
      <c r="H26" s="169">
        <f>SUM(H24:H25)</f>
        <v>2361777</v>
      </c>
      <c r="I26" s="23"/>
      <c r="J26" s="169">
        <f>SUM(J24:J25)</f>
        <v>2217840</v>
      </c>
      <c r="K26" s="11"/>
      <c r="L26" s="11"/>
      <c r="M26" s="11"/>
      <c r="N26" s="11"/>
      <c r="O26" s="62"/>
    </row>
    <row r="27" spans="1:16" ht="21.75" customHeight="1" thickTop="1">
      <c r="A27" s="104"/>
      <c r="B27" s="104"/>
      <c r="C27" s="104"/>
      <c r="D27" s="243"/>
      <c r="E27" s="243"/>
      <c r="F27" s="243"/>
      <c r="G27" s="243"/>
      <c r="H27" s="243"/>
      <c r="I27" s="243"/>
      <c r="J27" s="243"/>
    </row>
    <row r="28" spans="1:16" ht="21.75" customHeight="1">
      <c r="A28" s="30" t="s">
        <v>133</v>
      </c>
      <c r="B28" s="226"/>
      <c r="C28" s="14"/>
      <c r="D28" s="165"/>
      <c r="E28" s="14"/>
      <c r="F28" s="165"/>
      <c r="G28" s="22"/>
      <c r="H28" s="165"/>
      <c r="I28" s="22"/>
      <c r="J28" s="165"/>
      <c r="K28" s="11"/>
      <c r="L28" s="11"/>
      <c r="M28" s="11"/>
      <c r="N28" s="11"/>
      <c r="O28" s="62"/>
    </row>
    <row r="29" spans="1:16" ht="21.75" customHeight="1">
      <c r="A29" s="31" t="s">
        <v>129</v>
      </c>
      <c r="B29" s="226"/>
      <c r="C29" s="14"/>
      <c r="D29" s="173">
        <f>D31-D30</f>
        <v>2873182</v>
      </c>
      <c r="E29" s="14"/>
      <c r="F29" s="173">
        <f>F31-F30</f>
        <v>2452993</v>
      </c>
      <c r="G29" s="18"/>
      <c r="H29" s="173">
        <f>H31-H30</f>
        <v>2361777</v>
      </c>
      <c r="I29" s="18"/>
      <c r="J29" s="173">
        <f>J31-J30</f>
        <v>2217840</v>
      </c>
      <c r="K29" s="11"/>
      <c r="L29" s="11"/>
      <c r="M29" s="11"/>
      <c r="N29" s="11"/>
      <c r="O29" s="62"/>
    </row>
    <row r="30" spans="1:16" ht="21.75" customHeight="1">
      <c r="A30" s="31" t="s">
        <v>182</v>
      </c>
      <c r="B30" s="21"/>
      <c r="C30" s="14"/>
      <c r="D30" s="80">
        <f>412007+1</f>
        <v>412008</v>
      </c>
      <c r="E30" s="14"/>
      <c r="F30" s="80">
        <v>100175</v>
      </c>
      <c r="G30" s="18"/>
      <c r="H30" s="28">
        <v>0</v>
      </c>
      <c r="I30" s="18"/>
      <c r="J30" s="28">
        <v>0</v>
      </c>
      <c r="K30" s="11"/>
      <c r="L30" s="11"/>
      <c r="M30" s="11"/>
      <c r="N30" s="11"/>
      <c r="O30" s="62"/>
    </row>
    <row r="31" spans="1:16" ht="21.75" customHeight="1" thickBot="1">
      <c r="A31" s="30" t="s">
        <v>64</v>
      </c>
      <c r="B31" s="226"/>
      <c r="C31" s="14"/>
      <c r="D31" s="169">
        <f>D26</f>
        <v>3285190</v>
      </c>
      <c r="E31" s="14"/>
      <c r="F31" s="169">
        <f>F26</f>
        <v>2553168</v>
      </c>
      <c r="G31" s="23"/>
      <c r="H31" s="169">
        <f>H26</f>
        <v>2361777</v>
      </c>
      <c r="I31" s="23"/>
      <c r="J31" s="169">
        <f>J26</f>
        <v>2217840</v>
      </c>
      <c r="K31" s="11"/>
      <c r="L31" s="11"/>
      <c r="M31" s="11"/>
      <c r="N31" s="11"/>
      <c r="O31" s="62"/>
    </row>
    <row r="32" spans="1:16" ht="21.75" customHeight="1" thickTop="1">
      <c r="A32" s="104"/>
      <c r="B32" s="104"/>
      <c r="C32" s="104"/>
      <c r="D32" s="243"/>
      <c r="E32" s="243"/>
      <c r="F32" s="243"/>
      <c r="G32" s="243"/>
      <c r="H32" s="243"/>
      <c r="I32" s="243"/>
      <c r="J32" s="243"/>
    </row>
    <row r="33" spans="1:16" ht="23.25" customHeight="1" thickBot="1">
      <c r="A33" s="245" t="s">
        <v>65</v>
      </c>
      <c r="B33" s="21">
        <v>15</v>
      </c>
      <c r="C33" s="14"/>
      <c r="D33" s="175">
        <f>D29/1498301</f>
        <v>1.9176266985071757</v>
      </c>
      <c r="E33" s="145"/>
      <c r="F33" s="175">
        <f>F29/1498301</f>
        <v>1.6371830493338788</v>
      </c>
      <c r="G33" s="176"/>
      <c r="H33" s="175">
        <f>H26/1498301</f>
        <v>1.5763034263475764</v>
      </c>
      <c r="I33" s="176"/>
      <c r="J33" s="175">
        <f>J26/1498301</f>
        <v>1.4802366146722188</v>
      </c>
      <c r="K33" s="11"/>
      <c r="L33" s="11"/>
      <c r="M33" s="11"/>
      <c r="N33" s="11"/>
      <c r="O33" s="60"/>
      <c r="P33" s="11"/>
    </row>
    <row r="34" spans="1:16" ht="21.75" customHeight="1" thickTop="1">
      <c r="A34" s="141" t="s">
        <v>0</v>
      </c>
      <c r="B34" s="12"/>
      <c r="C34" s="20"/>
      <c r="D34" s="162"/>
      <c r="E34" s="20"/>
      <c r="F34" s="162"/>
      <c r="G34" s="20"/>
      <c r="H34" s="162"/>
      <c r="I34" s="20"/>
      <c r="J34" s="162"/>
      <c r="K34" s="11"/>
      <c r="L34" s="11"/>
      <c r="M34" s="11"/>
      <c r="N34" s="11"/>
      <c r="O34" s="11"/>
      <c r="P34" s="11"/>
    </row>
    <row r="35" spans="1:16" ht="21.75" customHeight="1">
      <c r="A35" s="19" t="s">
        <v>66</v>
      </c>
      <c r="B35" s="83"/>
      <c r="C35" s="20"/>
      <c r="D35" s="162"/>
      <c r="E35" s="20"/>
      <c r="F35" s="162"/>
      <c r="G35" s="20"/>
      <c r="H35" s="162"/>
      <c r="I35" s="20"/>
      <c r="J35" s="162"/>
      <c r="K35" s="11"/>
      <c r="L35" s="11"/>
      <c r="M35" s="11"/>
      <c r="N35" s="11"/>
      <c r="O35" s="11"/>
      <c r="P35" s="84"/>
    </row>
    <row r="36" spans="1:16" ht="21.75" customHeight="1">
      <c r="A36" s="104"/>
      <c r="B36" s="104"/>
      <c r="C36" s="104"/>
      <c r="D36" s="243"/>
      <c r="E36" s="243"/>
      <c r="F36" s="243"/>
      <c r="G36" s="243"/>
      <c r="H36" s="243"/>
      <c r="I36" s="243"/>
      <c r="J36" s="243"/>
    </row>
    <row r="37" spans="1:16" ht="21.75" customHeight="1">
      <c r="A37" s="12"/>
      <c r="B37" s="226"/>
      <c r="C37" s="14"/>
      <c r="D37" s="251" t="s">
        <v>2</v>
      </c>
      <c r="E37" s="251"/>
      <c r="F37" s="251"/>
      <c r="G37" s="225"/>
      <c r="H37" s="251" t="s">
        <v>3</v>
      </c>
      <c r="I37" s="251"/>
      <c r="J37" s="251"/>
      <c r="K37" s="11"/>
      <c r="L37" s="11"/>
      <c r="M37" s="11"/>
      <c r="N37" s="11"/>
      <c r="O37" s="11"/>
      <c r="P37" s="11"/>
    </row>
    <row r="38" spans="1:16" ht="21.75" customHeight="1">
      <c r="A38" s="12"/>
      <c r="B38" s="226"/>
      <c r="C38" s="14"/>
      <c r="D38" s="252" t="str">
        <f>D5</f>
        <v>สำหรับงวดเก้าเดือน</v>
      </c>
      <c r="E38" s="252"/>
      <c r="F38" s="252"/>
      <c r="G38" s="14"/>
      <c r="H38" s="252" t="str">
        <f>H5</f>
        <v>สำหรับงวดเก้าเดือน</v>
      </c>
      <c r="I38" s="252"/>
      <c r="J38" s="252"/>
      <c r="K38" s="11"/>
      <c r="L38" s="11"/>
      <c r="M38" s="11"/>
      <c r="N38" s="11"/>
      <c r="O38" s="11"/>
      <c r="P38" s="11"/>
    </row>
    <row r="39" spans="1:16" ht="21.75" customHeight="1">
      <c r="A39" s="12"/>
      <c r="B39" s="226"/>
      <c r="C39" s="14"/>
      <c r="D39" s="252" t="str">
        <f>D6</f>
        <v>สิ้นสุดวันที่ 30 กันยายน</v>
      </c>
      <c r="E39" s="252"/>
      <c r="F39" s="252"/>
      <c r="G39" s="14"/>
      <c r="H39" s="252" t="str">
        <f>H6</f>
        <v>สิ้นสุดวันที่ 30 กันยายน</v>
      </c>
      <c r="I39" s="252"/>
      <c r="J39" s="252"/>
      <c r="K39" s="11"/>
      <c r="L39" s="11"/>
      <c r="M39" s="11"/>
      <c r="N39" s="11"/>
      <c r="O39" s="11"/>
      <c r="P39" s="11"/>
    </row>
    <row r="40" spans="1:16" ht="21.75" customHeight="1">
      <c r="A40" s="12"/>
      <c r="B40" s="227"/>
      <c r="C40" s="14"/>
      <c r="D40" s="164" t="s">
        <v>120</v>
      </c>
      <c r="E40" s="14"/>
      <c r="F40" s="164" t="s">
        <v>106</v>
      </c>
      <c r="G40" s="14"/>
      <c r="H40" s="164" t="s">
        <v>120</v>
      </c>
      <c r="I40" s="17"/>
      <c r="J40" s="164" t="s">
        <v>106</v>
      </c>
      <c r="K40" s="11"/>
      <c r="L40" s="11"/>
      <c r="M40" s="11"/>
      <c r="N40" s="11"/>
      <c r="O40" s="11"/>
      <c r="P40" s="11"/>
    </row>
    <row r="41" spans="1:16" ht="21.75" customHeight="1">
      <c r="A41" s="12"/>
      <c r="B41" s="226"/>
      <c r="C41" s="14"/>
      <c r="D41" s="253" t="s">
        <v>53</v>
      </c>
      <c r="E41" s="253"/>
      <c r="F41" s="253"/>
      <c r="G41" s="253"/>
      <c r="H41" s="253"/>
      <c r="I41" s="253"/>
      <c r="J41" s="253"/>
      <c r="K41" s="11"/>
      <c r="L41" s="11"/>
      <c r="M41" s="11"/>
      <c r="N41" s="11"/>
      <c r="O41" s="11"/>
      <c r="P41" s="11"/>
    </row>
    <row r="42" spans="1:16" ht="21.75" customHeight="1">
      <c r="A42" s="12" t="s">
        <v>64</v>
      </c>
      <c r="B42" s="226"/>
      <c r="C42" s="14"/>
      <c r="D42" s="161">
        <f>D26</f>
        <v>3285190</v>
      </c>
      <c r="E42" s="14"/>
      <c r="F42" s="161">
        <f>F26</f>
        <v>2553168</v>
      </c>
      <c r="G42" s="23"/>
      <c r="H42" s="161">
        <f>H26</f>
        <v>2361777</v>
      </c>
      <c r="I42" s="23"/>
      <c r="J42" s="161">
        <f>J26</f>
        <v>2217840</v>
      </c>
      <c r="K42" s="11"/>
      <c r="L42" s="11"/>
      <c r="M42" s="11"/>
      <c r="N42" s="11"/>
      <c r="O42" s="11"/>
      <c r="P42" s="11"/>
    </row>
    <row r="43" spans="1:16" ht="21.75" customHeight="1">
      <c r="A43" s="12"/>
      <c r="B43" s="240"/>
      <c r="C43" s="14"/>
      <c r="D43" s="161"/>
      <c r="E43" s="14"/>
      <c r="F43" s="161"/>
      <c r="G43" s="23"/>
      <c r="H43" s="161"/>
      <c r="I43" s="23"/>
      <c r="J43" s="161"/>
      <c r="K43" s="11"/>
      <c r="L43" s="11"/>
      <c r="M43" s="11"/>
      <c r="N43" s="11"/>
      <c r="O43" s="11"/>
      <c r="P43" s="11"/>
    </row>
    <row r="44" spans="1:16" ht="21.75" customHeight="1">
      <c r="A44" s="19" t="s">
        <v>67</v>
      </c>
      <c r="B44" s="226"/>
      <c r="C44" s="14"/>
      <c r="D44" s="161"/>
      <c r="E44" s="14"/>
      <c r="F44" s="161"/>
      <c r="G44" s="23"/>
      <c r="H44" s="161"/>
      <c r="I44" s="23"/>
      <c r="J44" s="161"/>
      <c r="K44" s="11"/>
      <c r="L44" s="11"/>
      <c r="M44" s="11"/>
      <c r="N44" s="11"/>
      <c r="O44" s="11"/>
      <c r="P44" s="11"/>
    </row>
    <row r="45" spans="1:16" ht="21.75" customHeight="1">
      <c r="A45" s="33" t="s">
        <v>202</v>
      </c>
      <c r="B45" s="226"/>
      <c r="C45" s="14"/>
      <c r="D45" s="165"/>
      <c r="E45" s="14"/>
      <c r="F45" s="165"/>
      <c r="G45" s="22"/>
      <c r="H45" s="165"/>
      <c r="I45" s="22"/>
      <c r="J45" s="165"/>
      <c r="K45" s="11"/>
      <c r="L45" s="11"/>
      <c r="M45" s="11"/>
      <c r="N45" s="11"/>
      <c r="O45" s="11"/>
      <c r="P45" s="11"/>
    </row>
    <row r="46" spans="1:16" ht="21.75" customHeight="1">
      <c r="A46" s="26" t="s">
        <v>114</v>
      </c>
      <c r="B46" s="21"/>
      <c r="C46" s="14"/>
      <c r="D46" s="80">
        <f>-10193+1</f>
        <v>-10192</v>
      </c>
      <c r="E46" s="14"/>
      <c r="F46" s="80">
        <v>-38793</v>
      </c>
      <c r="G46" s="22"/>
      <c r="H46" s="80">
        <v>0</v>
      </c>
      <c r="I46" s="22"/>
      <c r="J46" s="80">
        <v>0</v>
      </c>
      <c r="K46" s="11"/>
      <c r="L46" s="11"/>
      <c r="M46" s="11"/>
      <c r="N46" s="11"/>
      <c r="O46" s="11"/>
      <c r="P46" s="11"/>
    </row>
    <row r="47" spans="1:16" ht="21.75" customHeight="1">
      <c r="A47" s="29" t="s">
        <v>203</v>
      </c>
      <c r="B47" s="226"/>
      <c r="C47" s="14"/>
      <c r="D47" s="174">
        <f>SUM(D46)</f>
        <v>-10192</v>
      </c>
      <c r="E47" s="225"/>
      <c r="F47" s="174">
        <f>SUM(F46)</f>
        <v>-38793</v>
      </c>
      <c r="G47" s="23"/>
      <c r="H47" s="174">
        <f>SUM(H46)</f>
        <v>0</v>
      </c>
      <c r="I47" s="23"/>
      <c r="J47" s="174">
        <f>SUM(J46)</f>
        <v>0</v>
      </c>
      <c r="K47" s="11"/>
      <c r="L47" s="11"/>
      <c r="M47" s="11"/>
      <c r="N47" s="11"/>
    </row>
    <row r="48" spans="1:16" ht="21.75" hidden="1" customHeight="1">
      <c r="A48" s="33" t="s">
        <v>156</v>
      </c>
      <c r="B48" s="226"/>
      <c r="C48" s="14"/>
      <c r="D48" s="165"/>
      <c r="E48" s="14"/>
      <c r="F48" s="165"/>
      <c r="G48" s="22"/>
      <c r="H48" s="165"/>
      <c r="I48" s="22"/>
      <c r="J48" s="165"/>
      <c r="K48" s="11"/>
      <c r="L48" s="11"/>
      <c r="M48" s="11"/>
      <c r="N48" s="11"/>
      <c r="O48" s="11"/>
      <c r="P48" s="11"/>
    </row>
    <row r="49" spans="1:16" ht="21.75" hidden="1" customHeight="1">
      <c r="A49" s="33" t="s">
        <v>131</v>
      </c>
      <c r="B49" s="226"/>
      <c r="C49" s="14"/>
      <c r="D49" s="165"/>
      <c r="E49" s="14"/>
      <c r="F49" s="165"/>
      <c r="G49" s="22"/>
      <c r="H49" s="165"/>
      <c r="I49" s="22"/>
      <c r="J49" s="165"/>
      <c r="K49" s="11"/>
      <c r="L49" s="11"/>
      <c r="M49" s="11"/>
      <c r="N49" s="11"/>
      <c r="O49" s="11"/>
      <c r="P49" s="11"/>
    </row>
    <row r="50" spans="1:16" ht="21.75" hidden="1" customHeight="1">
      <c r="A50" s="27" t="s">
        <v>153</v>
      </c>
      <c r="B50" s="226"/>
      <c r="C50" s="14"/>
      <c r="D50" s="8">
        <v>0</v>
      </c>
      <c r="E50" s="14"/>
      <c r="F50" s="8"/>
      <c r="G50" s="22"/>
      <c r="H50" s="8"/>
      <c r="I50" s="22"/>
      <c r="J50" s="8"/>
      <c r="K50" s="11"/>
      <c r="L50" s="11"/>
      <c r="M50" s="11"/>
      <c r="N50" s="11"/>
    </row>
    <row r="51" spans="1:16" ht="21.75" hidden="1" customHeight="1">
      <c r="A51" s="27" t="s">
        <v>154</v>
      </c>
      <c r="B51" s="226"/>
      <c r="C51" s="14"/>
      <c r="D51" s="8"/>
      <c r="E51" s="14"/>
      <c r="F51" s="8"/>
      <c r="G51" s="22"/>
      <c r="H51" s="8"/>
      <c r="I51" s="22"/>
      <c r="J51" s="8"/>
      <c r="K51" s="11"/>
      <c r="L51" s="11"/>
      <c r="M51" s="11"/>
      <c r="N51" s="11"/>
    </row>
    <row r="52" spans="1:16" ht="21.75" hidden="1" customHeight="1">
      <c r="A52" s="27" t="s">
        <v>155</v>
      </c>
      <c r="B52" s="226"/>
      <c r="C52" s="14"/>
      <c r="D52" s="28">
        <v>0</v>
      </c>
      <c r="E52" s="14"/>
      <c r="F52" s="28">
        <v>0</v>
      </c>
      <c r="G52" s="22"/>
      <c r="H52" s="28">
        <v>0</v>
      </c>
      <c r="I52" s="22"/>
      <c r="J52" s="28">
        <v>0</v>
      </c>
      <c r="K52" s="11"/>
      <c r="L52" s="11"/>
      <c r="M52" s="11"/>
      <c r="N52" s="11"/>
    </row>
    <row r="53" spans="1:16" ht="21.75" hidden="1" customHeight="1">
      <c r="A53" s="29" t="s">
        <v>157</v>
      </c>
      <c r="B53" s="226"/>
      <c r="C53" s="14"/>
      <c r="D53" s="8"/>
      <c r="E53" s="14"/>
      <c r="F53" s="8"/>
      <c r="G53" s="22"/>
      <c r="H53" s="8"/>
      <c r="I53" s="22"/>
      <c r="J53" s="8"/>
      <c r="K53" s="11"/>
      <c r="L53" s="11"/>
      <c r="M53" s="11"/>
      <c r="N53" s="11"/>
    </row>
    <row r="54" spans="1:16" ht="21.75" hidden="1" customHeight="1">
      <c r="A54" s="29" t="s">
        <v>152</v>
      </c>
      <c r="B54" s="226"/>
      <c r="C54" s="14"/>
      <c r="D54" s="28">
        <f>SUM(D50:D52)</f>
        <v>0</v>
      </c>
      <c r="E54" s="14"/>
      <c r="F54" s="28">
        <f>SUM(F50:F52)</f>
        <v>0</v>
      </c>
      <c r="G54" s="22"/>
      <c r="H54" s="28">
        <f>SUM(H50:H52)</f>
        <v>0</v>
      </c>
      <c r="I54" s="22"/>
      <c r="J54" s="28">
        <f>SUM(J50:J52)</f>
        <v>0</v>
      </c>
      <c r="K54" s="11"/>
      <c r="L54" s="11"/>
      <c r="M54" s="11"/>
      <c r="N54" s="11"/>
    </row>
    <row r="55" spans="1:16" ht="21.75" customHeight="1">
      <c r="A55" s="19" t="s">
        <v>180</v>
      </c>
      <c r="B55" s="235"/>
      <c r="C55" s="14"/>
      <c r="D55" s="79">
        <f>SUM(D47,D54)</f>
        <v>-10192</v>
      </c>
      <c r="E55" s="14"/>
      <c r="F55" s="79">
        <f>SUM(F47,F54)</f>
        <v>-38793</v>
      </c>
      <c r="G55" s="23"/>
      <c r="H55" s="79">
        <f>SUM(H47,H54)</f>
        <v>0</v>
      </c>
      <c r="I55" s="23"/>
      <c r="J55" s="79">
        <f>SUM(J47,J54)</f>
        <v>0</v>
      </c>
      <c r="K55" s="11"/>
      <c r="L55" s="11"/>
      <c r="M55" s="11"/>
      <c r="N55" s="11"/>
    </row>
    <row r="56" spans="1:16" ht="21.75" customHeight="1" thickBot="1">
      <c r="A56" s="19" t="s">
        <v>68</v>
      </c>
      <c r="B56" s="226"/>
      <c r="C56" s="14"/>
      <c r="D56" s="170">
        <f>SUM(D42,D55)</f>
        <v>3274998</v>
      </c>
      <c r="E56" s="14"/>
      <c r="F56" s="170">
        <f>SUM(F42,F55)</f>
        <v>2514375</v>
      </c>
      <c r="G56" s="23"/>
      <c r="H56" s="170">
        <f>SUM(H42,H55)</f>
        <v>2361777</v>
      </c>
      <c r="I56" s="23"/>
      <c r="J56" s="170">
        <f>SUM(J42,J55)</f>
        <v>2217840</v>
      </c>
      <c r="K56" s="11"/>
      <c r="L56" s="11"/>
      <c r="M56" s="11"/>
      <c r="N56" s="11"/>
    </row>
    <row r="57" spans="1:16" ht="21.75" customHeight="1" thickTop="1">
      <c r="A57" s="104"/>
      <c r="B57" s="104"/>
      <c r="C57" s="104"/>
      <c r="D57" s="243"/>
      <c r="E57" s="243"/>
      <c r="F57" s="243"/>
      <c r="G57" s="243"/>
      <c r="H57" s="243"/>
      <c r="I57" s="243"/>
      <c r="J57" s="243"/>
    </row>
    <row r="58" spans="1:16" ht="21.75" customHeight="1">
      <c r="A58" s="19" t="s">
        <v>132</v>
      </c>
      <c r="B58" s="226"/>
      <c r="C58" s="14"/>
      <c r="D58" s="165"/>
      <c r="E58" s="14"/>
      <c r="F58" s="165"/>
      <c r="G58" s="22"/>
      <c r="H58" s="165"/>
      <c r="I58" s="22"/>
      <c r="J58" s="165"/>
      <c r="K58" s="11"/>
      <c r="L58" s="11"/>
      <c r="M58" s="11"/>
      <c r="N58" s="11"/>
    </row>
    <row r="59" spans="1:16" ht="21.75" customHeight="1">
      <c r="A59" s="31" t="s">
        <v>129</v>
      </c>
      <c r="B59" s="21"/>
      <c r="C59" s="14"/>
      <c r="D59" s="165">
        <f>D61-D60</f>
        <v>2863085</v>
      </c>
      <c r="E59" s="14"/>
      <c r="F59" s="165">
        <f>F61-F60</f>
        <v>2414384</v>
      </c>
      <c r="G59" s="22"/>
      <c r="H59" s="165">
        <f>H61-H60</f>
        <v>2361777</v>
      </c>
      <c r="I59" s="22"/>
      <c r="J59" s="165">
        <f>J61-J60</f>
        <v>2217840</v>
      </c>
      <c r="K59" s="11"/>
      <c r="L59" s="87"/>
      <c r="M59" s="11"/>
      <c r="N59" s="11"/>
    </row>
    <row r="60" spans="1:16" ht="21.75" customHeight="1">
      <c r="A60" s="31" t="s">
        <v>182</v>
      </c>
      <c r="B60" s="21"/>
      <c r="C60" s="14"/>
      <c r="D60" s="80">
        <f>411912+1</f>
        <v>411913</v>
      </c>
      <c r="E60" s="14"/>
      <c r="F60" s="80">
        <v>99991</v>
      </c>
      <c r="G60" s="22"/>
      <c r="H60" s="80">
        <v>0</v>
      </c>
      <c r="I60" s="22"/>
      <c r="J60" s="80">
        <v>0</v>
      </c>
      <c r="K60" s="11"/>
      <c r="L60" s="11"/>
      <c r="M60" s="11"/>
      <c r="N60" s="11"/>
    </row>
    <row r="61" spans="1:16" ht="21.75" customHeight="1" thickBot="1">
      <c r="A61" s="19" t="s">
        <v>68</v>
      </c>
      <c r="B61" s="226"/>
      <c r="C61" s="14"/>
      <c r="D61" s="169">
        <f>D56</f>
        <v>3274998</v>
      </c>
      <c r="E61" s="14"/>
      <c r="F61" s="169">
        <f>F56</f>
        <v>2514375</v>
      </c>
      <c r="G61" s="23"/>
      <c r="H61" s="169">
        <f>H56</f>
        <v>2361777</v>
      </c>
      <c r="I61" s="23"/>
      <c r="J61" s="169">
        <f>J56</f>
        <v>2217840</v>
      </c>
      <c r="K61" s="11"/>
      <c r="L61" s="11"/>
      <c r="M61" s="11"/>
      <c r="N61" s="11"/>
    </row>
    <row r="62" spans="1:16" ht="21.75" customHeight="1" thickTop="1">
      <c r="A62" s="30"/>
      <c r="B62" s="226"/>
      <c r="C62" s="14"/>
      <c r="D62" s="161"/>
      <c r="E62" s="14"/>
      <c r="F62" s="161"/>
      <c r="G62" s="23"/>
      <c r="H62" s="161"/>
      <c r="I62" s="23"/>
      <c r="J62" s="161"/>
      <c r="K62" s="11"/>
      <c r="L62" s="11"/>
      <c r="M62" s="11"/>
      <c r="N62" s="11"/>
    </row>
    <row r="63" spans="1:16" ht="21.75" customHeight="1">
      <c r="A63" s="11"/>
      <c r="B63" s="226"/>
      <c r="C63" s="14"/>
      <c r="D63" s="165"/>
      <c r="E63" s="14"/>
      <c r="F63" s="165"/>
      <c r="G63" s="22"/>
      <c r="H63" s="165"/>
      <c r="I63" s="22"/>
      <c r="J63" s="165"/>
      <c r="K63" s="11"/>
      <c r="L63" s="11"/>
      <c r="M63" s="11"/>
      <c r="N63" s="11"/>
    </row>
    <row r="64" spans="1:16" ht="21.75" customHeight="1">
      <c r="A64" s="11"/>
      <c r="B64" s="11"/>
      <c r="C64" s="11"/>
      <c r="D64" s="162"/>
      <c r="E64" s="11"/>
      <c r="F64" s="162"/>
      <c r="G64" s="11"/>
      <c r="H64" s="162"/>
      <c r="I64" s="11"/>
      <c r="J64" s="162"/>
      <c r="K64" s="11"/>
      <c r="L64" s="11"/>
      <c r="M64" s="11"/>
      <c r="N64" s="11"/>
    </row>
    <row r="65" spans="1:14" ht="21.75" customHeight="1">
      <c r="A65" s="11"/>
      <c r="B65" s="11"/>
      <c r="C65" s="11"/>
      <c r="D65" s="162"/>
      <c r="E65" s="11"/>
      <c r="F65" s="162"/>
      <c r="G65" s="11"/>
      <c r="H65" s="162"/>
      <c r="I65" s="11"/>
      <c r="J65" s="162"/>
      <c r="K65" s="11"/>
      <c r="L65" s="11"/>
      <c r="M65" s="11"/>
      <c r="N65" s="11"/>
    </row>
  </sheetData>
  <mergeCells count="14">
    <mergeCell ref="D4:F4"/>
    <mergeCell ref="H4:J4"/>
    <mergeCell ref="D5:F5"/>
    <mergeCell ref="H5:J5"/>
    <mergeCell ref="D6:F6"/>
    <mergeCell ref="H6:J6"/>
    <mergeCell ref="D41:J41"/>
    <mergeCell ref="D8:J8"/>
    <mergeCell ref="D37:F37"/>
    <mergeCell ref="H37:J37"/>
    <mergeCell ref="D38:F38"/>
    <mergeCell ref="H38:J38"/>
    <mergeCell ref="D39:F39"/>
    <mergeCell ref="H39:J39"/>
  </mergeCells>
  <pageMargins left="0.7" right="0.7" top="0.48" bottom="0.5" header="0.5" footer="0.5"/>
  <pageSetup paperSize="9" scale="82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view="pageBreakPreview" zoomScaleNormal="80" zoomScaleSheetLayoutView="100" workbookViewId="0">
      <selection activeCell="B5" sqref="B5"/>
    </sheetView>
  </sheetViews>
  <sheetFormatPr defaultColWidth="8.81640625" defaultRowHeight="21.75" customHeight="1"/>
  <cols>
    <col min="1" max="1" width="52.7265625" style="37" customWidth="1"/>
    <col min="2" max="2" width="9.7265625" style="37" customWidth="1"/>
    <col min="3" max="3" width="14.54296875" style="196" customWidth="1"/>
    <col min="4" max="4" width="1.1796875" style="196" customWidth="1"/>
    <col min="5" max="5" width="14.54296875" style="196" customWidth="1"/>
    <col min="6" max="6" width="1.1796875" style="196" customWidth="1"/>
    <col min="7" max="7" width="14.54296875" style="196" customWidth="1"/>
    <col min="8" max="8" width="1.1796875" style="196" customWidth="1"/>
    <col min="9" max="9" width="14.54296875" style="208" customWidth="1"/>
    <col min="10" max="10" width="1.1796875" style="196" customWidth="1"/>
    <col min="11" max="11" width="14.54296875" style="196" customWidth="1"/>
    <col min="12" max="12" width="1.1796875" style="196" customWidth="1"/>
    <col min="13" max="13" width="14.54296875" style="196" customWidth="1"/>
    <col min="14" max="14" width="1.1796875" style="196" customWidth="1"/>
    <col min="15" max="15" width="14.54296875" style="196" customWidth="1"/>
    <col min="16" max="16" width="1.1796875" style="196" customWidth="1"/>
    <col min="17" max="17" width="14.54296875" style="54" customWidth="1"/>
    <col min="18" max="18" width="1.1796875" style="196" customWidth="1"/>
    <col min="19" max="19" width="14.54296875" style="196" customWidth="1"/>
    <col min="20" max="16384" width="8.81640625" style="37"/>
  </cols>
  <sheetData>
    <row r="1" spans="1:19" s="36" customFormat="1" ht="21.75" customHeight="1">
      <c r="A1" s="141" t="s">
        <v>0</v>
      </c>
      <c r="B1" s="35"/>
      <c r="C1" s="193"/>
      <c r="D1" s="193"/>
      <c r="E1" s="193"/>
      <c r="F1" s="193"/>
      <c r="G1" s="193"/>
      <c r="H1" s="193"/>
      <c r="I1" s="194"/>
      <c r="J1" s="195"/>
      <c r="K1" s="193"/>
      <c r="L1" s="195"/>
      <c r="M1" s="193"/>
      <c r="N1" s="195"/>
      <c r="O1" s="193"/>
      <c r="P1" s="195"/>
      <c r="Q1" s="180"/>
      <c r="R1" s="195"/>
      <c r="S1" s="193"/>
    </row>
    <row r="2" spans="1:19" s="36" customFormat="1" ht="21.75" customHeight="1">
      <c r="A2" s="36" t="s">
        <v>69</v>
      </c>
      <c r="B2" s="35"/>
      <c r="C2" s="193"/>
      <c r="D2" s="193"/>
      <c r="E2" s="193"/>
      <c r="F2" s="193"/>
      <c r="G2" s="193"/>
      <c r="H2" s="193"/>
      <c r="I2" s="194"/>
      <c r="J2" s="193"/>
      <c r="K2" s="193"/>
      <c r="L2" s="193"/>
      <c r="M2" s="193"/>
      <c r="N2" s="193"/>
      <c r="O2" s="193"/>
      <c r="P2" s="193"/>
      <c r="Q2" s="180"/>
      <c r="R2" s="193"/>
      <c r="S2" s="193"/>
    </row>
    <row r="3" spans="1:19" s="36" customFormat="1" ht="21.75" customHeight="1">
      <c r="A3" s="34"/>
      <c r="B3" s="35"/>
      <c r="C3" s="193"/>
      <c r="D3" s="193"/>
      <c r="E3" s="193"/>
      <c r="F3" s="193"/>
      <c r="G3" s="193"/>
      <c r="H3" s="193"/>
      <c r="I3" s="194"/>
      <c r="J3" s="193"/>
      <c r="K3" s="193"/>
      <c r="L3" s="193"/>
      <c r="M3" s="193"/>
      <c r="N3" s="193"/>
      <c r="O3" s="193"/>
      <c r="P3" s="193"/>
      <c r="Q3" s="180"/>
      <c r="R3" s="193"/>
      <c r="S3" s="193"/>
    </row>
    <row r="4" spans="1:19" s="36" customFormat="1" ht="21.75" customHeight="1">
      <c r="A4" s="34"/>
      <c r="B4" s="35"/>
      <c r="C4" s="254" t="s">
        <v>2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</row>
    <row r="5" spans="1:19" ht="21.75" customHeight="1">
      <c r="B5" s="38"/>
      <c r="G5" s="197"/>
      <c r="H5" s="197"/>
      <c r="I5" s="196"/>
      <c r="M5" s="198" t="s">
        <v>147</v>
      </c>
      <c r="N5" s="197"/>
      <c r="O5" s="199"/>
      <c r="S5" s="164"/>
    </row>
    <row r="6" spans="1:19" ht="21.75" customHeight="1">
      <c r="B6" s="38"/>
      <c r="I6" s="255" t="s">
        <v>46</v>
      </c>
      <c r="J6" s="255"/>
      <c r="K6" s="255"/>
      <c r="M6" s="200" t="s">
        <v>148</v>
      </c>
      <c r="Q6" s="196"/>
    </row>
    <row r="7" spans="1:19" s="36" customFormat="1" ht="21.75" customHeight="1">
      <c r="A7" s="42"/>
      <c r="B7" s="42"/>
      <c r="C7" s="193"/>
      <c r="D7" s="196"/>
      <c r="E7" s="196"/>
      <c r="F7" s="196"/>
      <c r="G7" s="201"/>
      <c r="H7" s="167"/>
      <c r="I7" s="202"/>
      <c r="J7" s="202"/>
      <c r="K7" s="202"/>
      <c r="L7" s="196"/>
      <c r="M7" s="203"/>
      <c r="N7" s="196"/>
      <c r="O7" s="164" t="s">
        <v>72</v>
      </c>
      <c r="P7" s="196"/>
      <c r="Q7" s="201" t="s">
        <v>149</v>
      </c>
      <c r="R7" s="196"/>
      <c r="S7" s="164"/>
    </row>
    <row r="8" spans="1:19" s="36" customFormat="1" ht="21.75" customHeight="1">
      <c r="A8" s="42"/>
      <c r="B8" s="4"/>
      <c r="C8" s="203" t="s">
        <v>85</v>
      </c>
      <c r="D8" s="167"/>
      <c r="E8" s="164" t="s">
        <v>71</v>
      </c>
      <c r="F8" s="167"/>
      <c r="G8" s="204" t="s">
        <v>145</v>
      </c>
      <c r="H8" s="167"/>
      <c r="I8" s="205" t="s">
        <v>73</v>
      </c>
      <c r="J8" s="164"/>
      <c r="K8" s="193"/>
      <c r="L8" s="164"/>
      <c r="M8" s="164" t="s">
        <v>134</v>
      </c>
      <c r="N8" s="164"/>
      <c r="O8" s="164" t="s">
        <v>74</v>
      </c>
      <c r="P8" s="164"/>
      <c r="Q8" s="164" t="s">
        <v>75</v>
      </c>
      <c r="R8" s="164"/>
      <c r="S8" s="164" t="s">
        <v>72</v>
      </c>
    </row>
    <row r="9" spans="1:19" s="36" customFormat="1" ht="21.75" customHeight="1">
      <c r="A9" s="42"/>
      <c r="B9" s="231" t="s">
        <v>5</v>
      </c>
      <c r="C9" s="164" t="s">
        <v>150</v>
      </c>
      <c r="D9" s="167"/>
      <c r="E9" s="164" t="s">
        <v>76</v>
      </c>
      <c r="F9" s="167"/>
      <c r="G9" s="201" t="s">
        <v>146</v>
      </c>
      <c r="H9" s="167"/>
      <c r="I9" s="205" t="s">
        <v>77</v>
      </c>
      <c r="J9" s="164"/>
      <c r="K9" s="164" t="s">
        <v>78</v>
      </c>
      <c r="L9" s="164"/>
      <c r="M9" s="164" t="s">
        <v>79</v>
      </c>
      <c r="N9" s="164"/>
      <c r="O9" s="164" t="s">
        <v>135</v>
      </c>
      <c r="P9" s="164"/>
      <c r="Q9" s="164" t="s">
        <v>80</v>
      </c>
      <c r="R9" s="164"/>
      <c r="S9" s="164" t="s">
        <v>74</v>
      </c>
    </row>
    <row r="10" spans="1:19" s="36" customFormat="1" ht="21.75" customHeight="1">
      <c r="A10" s="42"/>
      <c r="B10" s="2"/>
      <c r="C10" s="256" t="s">
        <v>6</v>
      </c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</row>
    <row r="11" spans="1:19" s="36" customFormat="1" ht="21.75" customHeight="1">
      <c r="A11" s="44" t="s">
        <v>198</v>
      </c>
      <c r="B11" s="2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</row>
    <row r="12" spans="1:19" s="36" customFormat="1" ht="21.75" customHeight="1">
      <c r="A12" s="45" t="s">
        <v>107</v>
      </c>
      <c r="B12" s="2"/>
      <c r="C12" s="179">
        <v>14983008</v>
      </c>
      <c r="D12" s="179"/>
      <c r="E12" s="179">
        <v>9485109</v>
      </c>
      <c r="F12" s="179"/>
      <c r="G12" s="89">
        <v>-1118214</v>
      </c>
      <c r="H12" s="179"/>
      <c r="I12" s="179">
        <v>566207</v>
      </c>
      <c r="J12" s="179"/>
      <c r="K12" s="179">
        <v>13185888</v>
      </c>
      <c r="L12" s="179"/>
      <c r="M12" s="89">
        <v>47910</v>
      </c>
      <c r="N12" s="179"/>
      <c r="O12" s="179">
        <f>SUM(C12:M12)</f>
        <v>37149908</v>
      </c>
      <c r="P12" s="179"/>
      <c r="Q12" s="179">
        <v>1604205</v>
      </c>
      <c r="R12" s="179"/>
      <c r="S12" s="179">
        <f>O12+Q12</f>
        <v>38754113</v>
      </c>
    </row>
    <row r="13" spans="1:19" s="36" customFormat="1" ht="21.75" customHeight="1">
      <c r="A13" s="45"/>
      <c r="B13" s="2"/>
      <c r="C13" s="179"/>
      <c r="D13" s="179"/>
      <c r="E13" s="179"/>
      <c r="F13" s="179"/>
      <c r="G13" s="89"/>
      <c r="H13" s="179"/>
      <c r="I13" s="179"/>
      <c r="J13" s="179"/>
      <c r="K13" s="179"/>
      <c r="L13" s="179"/>
      <c r="M13" s="89"/>
      <c r="N13" s="179"/>
      <c r="O13" s="179"/>
      <c r="P13" s="179"/>
      <c r="Q13" s="179"/>
      <c r="R13" s="179"/>
      <c r="S13" s="179"/>
    </row>
    <row r="14" spans="1:19" s="36" customFormat="1" ht="21.75" customHeight="1">
      <c r="A14" s="103" t="s">
        <v>158</v>
      </c>
      <c r="B14" s="2"/>
      <c r="C14" s="179"/>
      <c r="D14" s="179"/>
      <c r="E14" s="179"/>
      <c r="F14" s="179"/>
      <c r="G14" s="89"/>
      <c r="H14" s="179"/>
      <c r="I14" s="179"/>
      <c r="J14" s="179"/>
      <c r="K14" s="179"/>
      <c r="L14" s="179"/>
      <c r="M14" s="89"/>
      <c r="N14" s="179"/>
      <c r="O14" s="179"/>
      <c r="P14" s="179"/>
      <c r="Q14" s="179"/>
      <c r="R14" s="179"/>
      <c r="S14" s="179"/>
    </row>
    <row r="15" spans="1:19" s="36" customFormat="1" ht="21.75" customHeight="1">
      <c r="A15" s="190" t="s">
        <v>159</v>
      </c>
      <c r="B15" s="2"/>
      <c r="C15" s="179"/>
      <c r="D15" s="179"/>
      <c r="E15" s="179"/>
      <c r="F15" s="179"/>
      <c r="G15" s="89"/>
      <c r="H15" s="179"/>
      <c r="I15" s="179"/>
      <c r="J15" s="179"/>
      <c r="K15" s="179"/>
      <c r="L15" s="179"/>
      <c r="M15" s="89"/>
      <c r="N15" s="179"/>
      <c r="O15" s="179"/>
      <c r="P15" s="179"/>
      <c r="Q15" s="179"/>
      <c r="R15" s="179"/>
      <c r="S15" s="179"/>
    </row>
    <row r="16" spans="1:19" s="36" customFormat="1" ht="21.75" customHeight="1">
      <c r="A16" s="191" t="s">
        <v>160</v>
      </c>
      <c r="B16" s="232">
        <v>16</v>
      </c>
      <c r="C16" s="56">
        <v>0</v>
      </c>
      <c r="D16" s="90"/>
      <c r="E16" s="56">
        <v>0</v>
      </c>
      <c r="F16" s="90"/>
      <c r="G16" s="92">
        <v>0</v>
      </c>
      <c r="H16" s="90"/>
      <c r="I16" s="56">
        <v>0</v>
      </c>
      <c r="J16" s="90"/>
      <c r="K16" s="56">
        <v>-1723046</v>
      </c>
      <c r="L16" s="90"/>
      <c r="M16" s="92">
        <v>0</v>
      </c>
      <c r="N16" s="90"/>
      <c r="O16" s="56">
        <f>SUM(C16:N16)</f>
        <v>-1723046</v>
      </c>
      <c r="P16" s="90"/>
      <c r="Q16" s="56">
        <v>0</v>
      </c>
      <c r="R16" s="90"/>
      <c r="S16" s="56">
        <f>SUM(O16:R16)</f>
        <v>-1723046</v>
      </c>
    </row>
    <row r="17" spans="1:19" s="36" customFormat="1" ht="21.75" customHeight="1">
      <c r="A17" s="233" t="s">
        <v>161</v>
      </c>
      <c r="B17" s="2"/>
      <c r="C17" s="209">
        <f>SUM(C16)</f>
        <v>0</v>
      </c>
      <c r="D17" s="179"/>
      <c r="E17" s="209">
        <f>SUM(E16)</f>
        <v>0</v>
      </c>
      <c r="F17" s="179"/>
      <c r="G17" s="209">
        <f>SUM(G16)</f>
        <v>0</v>
      </c>
      <c r="H17" s="179"/>
      <c r="I17" s="209">
        <f>SUM(I16)</f>
        <v>0</v>
      </c>
      <c r="J17" s="179"/>
      <c r="K17" s="209">
        <f>SUM(K16)</f>
        <v>-1723046</v>
      </c>
      <c r="L17" s="179"/>
      <c r="M17" s="209">
        <f>SUM(M16)</f>
        <v>0</v>
      </c>
      <c r="N17" s="179"/>
      <c r="O17" s="209">
        <f>SUM(O16)</f>
        <v>-1723046</v>
      </c>
      <c r="P17" s="179"/>
      <c r="Q17" s="209">
        <f>SUM(Q16)</f>
        <v>0</v>
      </c>
      <c r="R17" s="179"/>
      <c r="S17" s="209">
        <f>SUM(S16)</f>
        <v>-1723046</v>
      </c>
    </row>
    <row r="18" spans="1:19" s="36" customFormat="1" ht="21.75" customHeight="1">
      <c r="A18" s="104"/>
      <c r="B18" s="2"/>
      <c r="C18" s="179"/>
      <c r="D18" s="179"/>
      <c r="E18" s="179"/>
      <c r="F18" s="179"/>
      <c r="G18" s="89"/>
      <c r="H18" s="179"/>
      <c r="I18" s="179"/>
      <c r="J18" s="179"/>
      <c r="K18" s="179"/>
      <c r="L18" s="179"/>
      <c r="M18" s="89"/>
      <c r="N18" s="179"/>
      <c r="O18" s="179"/>
      <c r="P18" s="179"/>
      <c r="Q18" s="179"/>
      <c r="R18" s="179"/>
      <c r="S18" s="179"/>
    </row>
    <row r="19" spans="1:19" s="36" customFormat="1" ht="21.75" customHeight="1">
      <c r="A19" s="190" t="s">
        <v>162</v>
      </c>
      <c r="B19" s="2"/>
      <c r="C19" s="179"/>
      <c r="D19" s="179"/>
      <c r="E19" s="179"/>
      <c r="F19" s="179"/>
      <c r="G19" s="89"/>
      <c r="H19" s="179"/>
      <c r="I19" s="179"/>
      <c r="J19" s="179"/>
      <c r="K19" s="179"/>
      <c r="L19" s="179"/>
      <c r="M19" s="89"/>
      <c r="N19" s="179"/>
      <c r="O19" s="179"/>
      <c r="P19" s="179"/>
      <c r="Q19" s="179"/>
      <c r="R19" s="179"/>
      <c r="S19" s="179"/>
    </row>
    <row r="20" spans="1:19" s="36" customFormat="1" ht="21.75" customHeight="1">
      <c r="A20" s="104" t="s">
        <v>163</v>
      </c>
      <c r="B20" s="2"/>
      <c r="C20" s="179"/>
      <c r="D20" s="179"/>
      <c r="E20" s="179"/>
      <c r="F20" s="179"/>
      <c r="G20" s="89"/>
      <c r="H20" s="179"/>
      <c r="I20" s="179"/>
      <c r="J20" s="179"/>
      <c r="K20" s="179"/>
      <c r="L20" s="179"/>
      <c r="M20" s="89"/>
      <c r="N20" s="179"/>
      <c r="O20" s="179"/>
      <c r="P20" s="179"/>
      <c r="Q20" s="179"/>
      <c r="R20" s="179"/>
      <c r="S20" s="179"/>
    </row>
    <row r="21" spans="1:19" s="36" customFormat="1" ht="21.75" customHeight="1">
      <c r="A21" s="104" t="s">
        <v>164</v>
      </c>
      <c r="B21" s="232">
        <v>7</v>
      </c>
      <c r="C21" s="56">
        <v>0</v>
      </c>
      <c r="D21" s="90"/>
      <c r="E21" s="56">
        <v>0</v>
      </c>
      <c r="F21" s="90"/>
      <c r="G21" s="56">
        <v>0</v>
      </c>
      <c r="H21" s="90"/>
      <c r="I21" s="56">
        <v>0</v>
      </c>
      <c r="J21" s="90"/>
      <c r="K21" s="56">
        <v>0</v>
      </c>
      <c r="L21" s="90"/>
      <c r="M21" s="56">
        <v>0</v>
      </c>
      <c r="N21" s="90"/>
      <c r="O21" s="56">
        <f>SUM(C21:N21)</f>
        <v>0</v>
      </c>
      <c r="P21" s="90"/>
      <c r="Q21" s="56">
        <v>29400</v>
      </c>
      <c r="R21" s="90"/>
      <c r="S21" s="56">
        <f>SUM(O21:R21)</f>
        <v>29400</v>
      </c>
    </row>
    <row r="22" spans="1:19" s="36" customFormat="1" ht="21.75" customHeight="1">
      <c r="A22" s="190" t="s">
        <v>165</v>
      </c>
      <c r="B22" s="2"/>
      <c r="C22" s="209">
        <f>SUM(C21)</f>
        <v>0</v>
      </c>
      <c r="D22" s="179"/>
      <c r="E22" s="209">
        <f>SUM(E21)</f>
        <v>0</v>
      </c>
      <c r="F22" s="179"/>
      <c r="G22" s="209">
        <f>SUM(G21)</f>
        <v>0</v>
      </c>
      <c r="H22" s="179"/>
      <c r="I22" s="209">
        <f>SUM(I21)</f>
        <v>0</v>
      </c>
      <c r="J22" s="179"/>
      <c r="K22" s="209">
        <f>SUM(K21)</f>
        <v>0</v>
      </c>
      <c r="L22" s="179"/>
      <c r="M22" s="209">
        <f>SUM(M21)</f>
        <v>0</v>
      </c>
      <c r="N22" s="179"/>
      <c r="O22" s="209">
        <f>SUM(O21)</f>
        <v>0</v>
      </c>
      <c r="P22" s="179"/>
      <c r="Q22" s="209">
        <f>SUM(Q21)</f>
        <v>29400</v>
      </c>
      <c r="R22" s="179"/>
      <c r="S22" s="209">
        <f>SUM(S21)</f>
        <v>29400</v>
      </c>
    </row>
    <row r="23" spans="1:19" s="36" customFormat="1" ht="21.75" customHeight="1">
      <c r="A23" s="104"/>
      <c r="B23" s="2"/>
      <c r="C23" s="179"/>
      <c r="D23" s="179"/>
      <c r="E23" s="179"/>
      <c r="F23" s="179"/>
      <c r="G23" s="89"/>
      <c r="H23" s="179"/>
      <c r="I23" s="179"/>
      <c r="J23" s="179"/>
      <c r="K23" s="179"/>
      <c r="L23" s="179"/>
      <c r="M23" s="89"/>
      <c r="N23" s="179"/>
      <c r="O23" s="179"/>
      <c r="P23" s="179"/>
      <c r="Q23" s="179"/>
      <c r="R23" s="179"/>
      <c r="S23" s="179"/>
    </row>
    <row r="24" spans="1:19" s="36" customFormat="1" ht="21.75" customHeight="1">
      <c r="A24" s="103" t="s">
        <v>166</v>
      </c>
      <c r="B24" s="2"/>
      <c r="C24" s="210">
        <f>SUM(C17,C22)</f>
        <v>0</v>
      </c>
      <c r="D24" s="179"/>
      <c r="E24" s="210">
        <f>SUM(E17,E22)</f>
        <v>0</v>
      </c>
      <c r="F24" s="179"/>
      <c r="G24" s="210">
        <f>SUM(G17,G22)</f>
        <v>0</v>
      </c>
      <c r="H24" s="179"/>
      <c r="I24" s="210">
        <f>SUM(I17,I22)</f>
        <v>0</v>
      </c>
      <c r="J24" s="179"/>
      <c r="K24" s="210">
        <f>SUM(K17,K22)</f>
        <v>-1723046</v>
      </c>
      <c r="L24" s="179"/>
      <c r="M24" s="210">
        <f>SUM(M17,M22)</f>
        <v>0</v>
      </c>
      <c r="N24" s="179"/>
      <c r="O24" s="210">
        <f>SUM(O17,O22)</f>
        <v>-1723046</v>
      </c>
      <c r="P24" s="179"/>
      <c r="Q24" s="210">
        <f>SUM(Q17,Q22)</f>
        <v>29400</v>
      </c>
      <c r="R24" s="179"/>
      <c r="S24" s="210">
        <f>SUM(S17,S22)</f>
        <v>-1693646</v>
      </c>
    </row>
    <row r="25" spans="1:19" s="36" customFormat="1" ht="21.75" customHeight="1">
      <c r="A25" s="45"/>
      <c r="B25" s="2"/>
      <c r="C25" s="179"/>
      <c r="D25" s="179"/>
      <c r="E25" s="179"/>
      <c r="F25" s="179"/>
      <c r="G25" s="89"/>
      <c r="H25" s="179"/>
      <c r="I25" s="179"/>
      <c r="J25" s="179"/>
      <c r="K25" s="179"/>
      <c r="L25" s="179"/>
      <c r="M25" s="89"/>
      <c r="N25" s="179"/>
      <c r="O25" s="179"/>
      <c r="P25" s="179"/>
      <c r="Q25" s="179"/>
      <c r="R25" s="179"/>
      <c r="S25" s="179"/>
    </row>
    <row r="26" spans="1:19" ht="21.75" customHeight="1">
      <c r="A26" s="42" t="s">
        <v>81</v>
      </c>
      <c r="B26" s="2"/>
      <c r="C26" s="49"/>
      <c r="D26" s="164"/>
      <c r="E26" s="164"/>
      <c r="F26" s="164"/>
      <c r="G26" s="164"/>
      <c r="H26" s="164"/>
      <c r="I26" s="181"/>
      <c r="J26" s="90"/>
      <c r="K26" s="90"/>
      <c r="L26" s="90"/>
      <c r="M26" s="90"/>
      <c r="N26" s="90"/>
      <c r="O26" s="90"/>
      <c r="P26" s="90"/>
      <c r="Q26" s="90"/>
      <c r="R26" s="90"/>
      <c r="S26" s="90"/>
    </row>
    <row r="27" spans="1:19" ht="21.75" customHeight="1">
      <c r="A27" s="53" t="s">
        <v>82</v>
      </c>
      <c r="B27" s="2"/>
      <c r="C27" s="54">
        <v>0</v>
      </c>
      <c r="D27" s="164"/>
      <c r="E27" s="54">
        <v>0</v>
      </c>
      <c r="F27" s="54"/>
      <c r="G27" s="54">
        <v>0</v>
      </c>
      <c r="H27" s="54"/>
      <c r="I27" s="54">
        <v>0</v>
      </c>
      <c r="J27" s="49"/>
      <c r="K27" s="49">
        <f>'PL 7-8'!F29</f>
        <v>2452993</v>
      </c>
      <c r="L27" s="49"/>
      <c r="M27" s="54">
        <v>0</v>
      </c>
      <c r="N27" s="49"/>
      <c r="O27" s="49">
        <f>SUM(C27:M27)</f>
        <v>2452993</v>
      </c>
      <c r="P27" s="49"/>
      <c r="Q27" s="49">
        <f>'PL 7-8'!F30</f>
        <v>100175</v>
      </c>
      <c r="R27" s="49"/>
      <c r="S27" s="49">
        <f>SUM(O27:Q27)</f>
        <v>2553168</v>
      </c>
    </row>
    <row r="28" spans="1:19" ht="21.75" customHeight="1">
      <c r="A28" s="55" t="s">
        <v>83</v>
      </c>
      <c r="B28" s="2"/>
      <c r="C28" s="54">
        <v>0</v>
      </c>
      <c r="D28" s="164"/>
      <c r="E28" s="54">
        <v>0</v>
      </c>
      <c r="F28" s="54"/>
      <c r="G28" s="54">
        <v>0</v>
      </c>
      <c r="H28" s="54"/>
      <c r="I28" s="54">
        <v>0</v>
      </c>
      <c r="J28" s="49"/>
      <c r="K28" s="56">
        <v>0</v>
      </c>
      <c r="L28" s="49"/>
      <c r="M28" s="5">
        <f>'PL 7-8'!F59-'PL 7-8'!F29</f>
        <v>-38609</v>
      </c>
      <c r="N28" s="49"/>
      <c r="O28" s="57">
        <f>SUM(C28:M28)</f>
        <v>-38609</v>
      </c>
      <c r="P28" s="49"/>
      <c r="Q28" s="56">
        <f>'PL 7-8'!F60-'PL 7-8'!F30</f>
        <v>-184</v>
      </c>
      <c r="R28" s="49"/>
      <c r="S28" s="57">
        <f>SUM(O28:Q28)</f>
        <v>-38793</v>
      </c>
    </row>
    <row r="29" spans="1:19" ht="21.75" customHeight="1">
      <c r="A29" s="42" t="s">
        <v>84</v>
      </c>
      <c r="B29" s="2"/>
      <c r="C29" s="47">
        <f>SUM(C27:C28)</f>
        <v>0</v>
      </c>
      <c r="D29" s="178"/>
      <c r="E29" s="47">
        <f>SUM(E27:E28)</f>
        <v>0</v>
      </c>
      <c r="F29" s="178"/>
      <c r="G29" s="47">
        <f>SUM(G27:G28)</f>
        <v>0</v>
      </c>
      <c r="H29" s="178"/>
      <c r="I29" s="47">
        <f>SUM(I27:I28)</f>
        <v>0</v>
      </c>
      <c r="J29" s="179"/>
      <c r="K29" s="46">
        <f>SUM(K27:K28)</f>
        <v>2452993</v>
      </c>
      <c r="L29" s="179"/>
      <c r="M29" s="47">
        <f>SUM(M27:M28)</f>
        <v>-38609</v>
      </c>
      <c r="N29" s="179"/>
      <c r="O29" s="46">
        <f>SUM(O27:O28)</f>
        <v>2414384</v>
      </c>
      <c r="P29" s="179"/>
      <c r="Q29" s="46">
        <f>SUM(Q27:Q28)</f>
        <v>99991</v>
      </c>
      <c r="R29" s="179"/>
      <c r="S29" s="46">
        <f>SUM(S27:S28)</f>
        <v>2514375</v>
      </c>
    </row>
    <row r="30" spans="1:19" ht="21.75" customHeight="1">
      <c r="A30" s="39"/>
      <c r="B30" s="2"/>
      <c r="C30" s="58"/>
      <c r="D30" s="201"/>
      <c r="E30" s="201"/>
      <c r="F30" s="201"/>
      <c r="G30" s="58"/>
      <c r="H30" s="201"/>
      <c r="I30" s="181"/>
      <c r="J30" s="90"/>
      <c r="K30" s="90"/>
      <c r="L30" s="90"/>
      <c r="M30" s="90"/>
      <c r="N30" s="90"/>
      <c r="O30" s="90"/>
      <c r="P30" s="90"/>
      <c r="Q30" s="90"/>
      <c r="R30" s="90"/>
      <c r="S30" s="90"/>
    </row>
    <row r="31" spans="1:19" ht="21.75" customHeight="1" thickBot="1">
      <c r="A31" s="42" t="s">
        <v>187</v>
      </c>
      <c r="B31" s="2"/>
      <c r="C31" s="59">
        <f>SUM(C12,C29,C24)</f>
        <v>14983008</v>
      </c>
      <c r="D31" s="207"/>
      <c r="E31" s="59">
        <f>SUM(E12,E29,E24)</f>
        <v>9485109</v>
      </c>
      <c r="F31" s="207"/>
      <c r="G31" s="59">
        <f>SUM(G12,G29,G24)</f>
        <v>-1118214</v>
      </c>
      <c r="H31" s="207"/>
      <c r="I31" s="59">
        <f>SUM(I12,I29,I24)</f>
        <v>566207</v>
      </c>
      <c r="J31" s="207"/>
      <c r="K31" s="59">
        <f>SUM(K12,K29,K24)</f>
        <v>13915835</v>
      </c>
      <c r="L31" s="207"/>
      <c r="M31" s="59">
        <f>SUM(M12,M29,M24)</f>
        <v>9301</v>
      </c>
      <c r="N31" s="207"/>
      <c r="O31" s="59">
        <f>SUM(O12,O29,O24)</f>
        <v>37841246</v>
      </c>
      <c r="P31" s="207"/>
      <c r="Q31" s="59">
        <f>SUM(Q12,Q29,Q24)</f>
        <v>1733596</v>
      </c>
      <c r="R31" s="207"/>
      <c r="S31" s="59">
        <f>SUM(S12,S29,S24)</f>
        <v>39574842</v>
      </c>
    </row>
    <row r="32" spans="1:19" ht="21.75" customHeight="1" thickTop="1"/>
  </sheetData>
  <mergeCells count="3">
    <mergeCell ref="C4:S4"/>
    <mergeCell ref="I6:K6"/>
    <mergeCell ref="C10:S10"/>
  </mergeCells>
  <pageMargins left="0.7" right="0.7" top="0.48" bottom="0.5" header="0.5" footer="0.5"/>
  <pageSetup paperSize="9" scale="6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view="pageBreakPreview" zoomScaleNormal="90" zoomScaleSheetLayoutView="100" workbookViewId="0">
      <selection activeCell="T1" sqref="T1:U1048576"/>
    </sheetView>
  </sheetViews>
  <sheetFormatPr defaultColWidth="8.81640625" defaultRowHeight="21.75" customHeight="1"/>
  <cols>
    <col min="1" max="1" width="52.7265625" style="37" customWidth="1"/>
    <col min="2" max="2" width="9.7265625" style="37" customWidth="1"/>
    <col min="3" max="3" width="14.54296875" style="37" customWidth="1"/>
    <col min="4" max="4" width="1.1796875" style="37" customWidth="1"/>
    <col min="5" max="5" width="14.54296875" style="37" customWidth="1"/>
    <col min="6" max="6" width="1.1796875" style="37" customWidth="1"/>
    <col min="7" max="7" width="14.54296875" style="37" customWidth="1"/>
    <col min="8" max="8" width="1.1796875" style="37" customWidth="1"/>
    <col min="9" max="9" width="14.54296875" style="61" customWidth="1"/>
    <col min="10" max="10" width="1.1796875" style="37" customWidth="1"/>
    <col min="11" max="11" width="14.54296875" style="37" customWidth="1"/>
    <col min="12" max="12" width="1.1796875" style="37" customWidth="1"/>
    <col min="13" max="13" width="14.54296875" style="37" customWidth="1"/>
    <col min="14" max="14" width="1.1796875" style="37" customWidth="1"/>
    <col min="15" max="15" width="14.54296875" style="37" customWidth="1"/>
    <col min="16" max="16" width="1.1796875" style="37" customWidth="1"/>
    <col min="17" max="17" width="14.54296875" style="39" customWidth="1"/>
    <col min="18" max="18" width="1.1796875" style="37" customWidth="1"/>
    <col min="19" max="19" width="14.54296875" style="37" customWidth="1"/>
    <col min="20" max="16384" width="8.81640625" style="37"/>
  </cols>
  <sheetData>
    <row r="1" spans="1:20" s="36" customFormat="1" ht="21.75" customHeight="1">
      <c r="A1" s="141" t="s">
        <v>0</v>
      </c>
      <c r="B1" s="35"/>
      <c r="I1" s="86"/>
      <c r="J1" s="85"/>
      <c r="L1" s="85"/>
      <c r="N1" s="85"/>
      <c r="P1" s="85"/>
      <c r="Q1" s="42"/>
      <c r="R1" s="85"/>
    </row>
    <row r="2" spans="1:20" s="36" customFormat="1" ht="21.75" customHeight="1">
      <c r="A2" s="36" t="s">
        <v>69</v>
      </c>
      <c r="B2" s="35"/>
      <c r="I2" s="86"/>
      <c r="Q2" s="42"/>
    </row>
    <row r="3" spans="1:20" s="36" customFormat="1" ht="21.75" customHeight="1">
      <c r="A3" s="34"/>
      <c r="B3" s="35"/>
      <c r="I3" s="86"/>
      <c r="Q3" s="42"/>
    </row>
    <row r="4" spans="1:20" s="36" customFormat="1" ht="21.75" customHeight="1">
      <c r="A4" s="34"/>
      <c r="B4" s="35"/>
      <c r="C4" s="257" t="s">
        <v>2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</row>
    <row r="5" spans="1:20" ht="21.75" customHeight="1">
      <c r="B5" s="38"/>
      <c r="G5" s="143"/>
      <c r="H5" s="143"/>
      <c r="I5" s="37"/>
      <c r="M5" s="41" t="s">
        <v>147</v>
      </c>
      <c r="N5" s="143"/>
      <c r="S5" s="40"/>
    </row>
    <row r="6" spans="1:20" ht="21.75" customHeight="1">
      <c r="B6" s="38"/>
      <c r="G6" s="41"/>
      <c r="H6" s="41"/>
      <c r="I6" s="258" t="s">
        <v>46</v>
      </c>
      <c r="J6" s="258"/>
      <c r="K6" s="258"/>
      <c r="M6" s="95" t="s">
        <v>148</v>
      </c>
      <c r="N6" s="143"/>
      <c r="S6" s="40"/>
    </row>
    <row r="7" spans="1:20" ht="21.75" customHeight="1">
      <c r="B7" s="38"/>
      <c r="C7" s="38"/>
      <c r="G7" s="7"/>
      <c r="I7" s="41"/>
      <c r="J7" s="41"/>
      <c r="K7" s="41"/>
      <c r="M7" s="38"/>
      <c r="O7" s="40" t="s">
        <v>72</v>
      </c>
      <c r="Q7" s="7" t="s">
        <v>149</v>
      </c>
      <c r="S7" s="40"/>
    </row>
    <row r="8" spans="1:20" s="36" customFormat="1" ht="21.75" customHeight="1">
      <c r="A8" s="42"/>
      <c r="B8" s="42"/>
      <c r="C8" s="38" t="s">
        <v>85</v>
      </c>
      <c r="D8" s="9"/>
      <c r="E8" s="40" t="s">
        <v>71</v>
      </c>
      <c r="F8" s="9"/>
      <c r="G8" s="129" t="s">
        <v>145</v>
      </c>
      <c r="H8" s="9"/>
      <c r="I8" s="43" t="s">
        <v>73</v>
      </c>
      <c r="J8" s="40"/>
      <c r="L8" s="40"/>
      <c r="M8" s="40" t="s">
        <v>134</v>
      </c>
      <c r="N8" s="40"/>
      <c r="O8" s="40" t="s">
        <v>74</v>
      </c>
      <c r="P8" s="40"/>
      <c r="Q8" s="40" t="s">
        <v>75</v>
      </c>
      <c r="R8" s="40"/>
      <c r="S8" s="40" t="s">
        <v>72</v>
      </c>
    </row>
    <row r="9" spans="1:20" s="36" customFormat="1" ht="21.75" customHeight="1">
      <c r="A9" s="42"/>
      <c r="B9" s="231" t="s">
        <v>5</v>
      </c>
      <c r="C9" s="40" t="s">
        <v>150</v>
      </c>
      <c r="D9" s="9"/>
      <c r="E9" s="40" t="s">
        <v>76</v>
      </c>
      <c r="F9" s="9"/>
      <c r="G9" s="142" t="s">
        <v>146</v>
      </c>
      <c r="H9" s="9"/>
      <c r="I9" s="43" t="s">
        <v>77</v>
      </c>
      <c r="J9" s="40"/>
      <c r="K9" s="40" t="s">
        <v>78</v>
      </c>
      <c r="L9" s="40"/>
      <c r="M9" s="40" t="s">
        <v>79</v>
      </c>
      <c r="N9" s="40"/>
      <c r="O9" s="40" t="s">
        <v>135</v>
      </c>
      <c r="P9" s="40"/>
      <c r="Q9" s="40" t="s">
        <v>80</v>
      </c>
      <c r="R9" s="40"/>
      <c r="S9" s="40" t="s">
        <v>74</v>
      </c>
    </row>
    <row r="10" spans="1:20" s="36" customFormat="1" ht="21.75" customHeight="1">
      <c r="A10" s="42"/>
      <c r="B10" s="2"/>
      <c r="C10" s="259" t="s">
        <v>6</v>
      </c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</row>
    <row r="11" spans="1:20" s="36" customFormat="1" ht="21.75" customHeight="1">
      <c r="A11" s="44" t="s">
        <v>199</v>
      </c>
      <c r="B11" s="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20" s="36" customFormat="1" ht="21.75" customHeight="1">
      <c r="A12" s="45" t="s">
        <v>121</v>
      </c>
      <c r="B12" s="2"/>
      <c r="C12" s="48">
        <f>'SH Conso 9'!C12</f>
        <v>14983008</v>
      </c>
      <c r="D12" s="48"/>
      <c r="E12" s="48">
        <f>'SH Conso 9'!E12</f>
        <v>9485109</v>
      </c>
      <c r="F12" s="48"/>
      <c r="G12" s="48">
        <f>'SH Conso 9'!G12</f>
        <v>-1118214</v>
      </c>
      <c r="H12" s="48"/>
      <c r="I12" s="48">
        <v>707996</v>
      </c>
      <c r="J12" s="48"/>
      <c r="K12" s="48">
        <v>14496215</v>
      </c>
      <c r="L12" s="48"/>
      <c r="M12" s="48">
        <v>-7234</v>
      </c>
      <c r="N12" s="48"/>
      <c r="O12" s="48">
        <f>SUM(C12:M12)</f>
        <v>38546880</v>
      </c>
      <c r="P12" s="48"/>
      <c r="Q12" s="48">
        <v>1827040</v>
      </c>
      <c r="R12" s="48"/>
      <c r="S12" s="48">
        <f>O12+Q12</f>
        <v>40373920</v>
      </c>
      <c r="T12" s="177"/>
    </row>
    <row r="13" spans="1:20" s="36" customFormat="1" ht="21.75" customHeight="1">
      <c r="A13" s="45"/>
      <c r="B13" s="2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</row>
    <row r="14" spans="1:20" ht="21.75" customHeight="1">
      <c r="A14" s="103" t="s">
        <v>158</v>
      </c>
      <c r="B14" s="2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20" ht="21.75" customHeight="1">
      <c r="A15" s="190" t="s">
        <v>159</v>
      </c>
      <c r="B15" s="2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</row>
    <row r="16" spans="1:20" ht="21.75" customHeight="1">
      <c r="A16" s="191" t="s">
        <v>160</v>
      </c>
      <c r="B16" s="232">
        <v>16</v>
      </c>
      <c r="C16" s="56">
        <v>0</v>
      </c>
      <c r="D16" s="90"/>
      <c r="E16" s="56">
        <v>0</v>
      </c>
      <c r="F16" s="90"/>
      <c r="G16" s="92">
        <v>0</v>
      </c>
      <c r="H16" s="90"/>
      <c r="I16" s="56">
        <v>0</v>
      </c>
      <c r="J16" s="90"/>
      <c r="K16" s="56">
        <v>-1872876</v>
      </c>
      <c r="L16" s="90"/>
      <c r="M16" s="92">
        <v>0</v>
      </c>
      <c r="N16" s="90"/>
      <c r="O16" s="56">
        <f>SUM(C16:N16)</f>
        <v>-1872876</v>
      </c>
      <c r="P16" s="90"/>
      <c r="Q16" s="56">
        <v>0</v>
      </c>
      <c r="R16" s="90"/>
      <c r="S16" s="56">
        <f>SUM(O16:R16)</f>
        <v>-1872876</v>
      </c>
    </row>
    <row r="17" spans="1:19" ht="21.75" customHeight="1">
      <c r="A17" s="233" t="s">
        <v>161</v>
      </c>
      <c r="B17" s="2"/>
      <c r="C17" s="209">
        <f>SUM(C16)</f>
        <v>0</v>
      </c>
      <c r="D17" s="179"/>
      <c r="E17" s="209">
        <f>SUM(E16)</f>
        <v>0</v>
      </c>
      <c r="F17" s="179"/>
      <c r="G17" s="209">
        <f>SUM(G16)</f>
        <v>0</v>
      </c>
      <c r="H17" s="179"/>
      <c r="I17" s="209">
        <f>SUM(I16)</f>
        <v>0</v>
      </c>
      <c r="J17" s="179"/>
      <c r="K17" s="209">
        <f>SUM(K16)</f>
        <v>-1872876</v>
      </c>
      <c r="L17" s="179"/>
      <c r="M17" s="209">
        <f>SUM(M16)</f>
        <v>0</v>
      </c>
      <c r="N17" s="179"/>
      <c r="O17" s="209">
        <f>SUM(O16)</f>
        <v>-1872876</v>
      </c>
      <c r="P17" s="179"/>
      <c r="Q17" s="209">
        <f>SUM(Q16)</f>
        <v>0</v>
      </c>
      <c r="R17" s="179"/>
      <c r="S17" s="209">
        <f>SUM(S16)</f>
        <v>-1872876</v>
      </c>
    </row>
    <row r="18" spans="1:19" ht="21.75" customHeight="1">
      <c r="A18" s="104"/>
      <c r="B18" s="2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</row>
    <row r="19" spans="1:19" ht="21.75" hidden="1" customHeight="1">
      <c r="A19" s="190" t="s">
        <v>162</v>
      </c>
      <c r="B19" s="2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</row>
    <row r="20" spans="1:19" s="185" customFormat="1" ht="21.75" hidden="1" customHeight="1">
      <c r="A20" s="104" t="s">
        <v>163</v>
      </c>
      <c r="B20" s="2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</row>
    <row r="21" spans="1:19" ht="21.75" hidden="1" customHeight="1">
      <c r="A21" s="104" t="s">
        <v>164</v>
      </c>
      <c r="B21" s="232">
        <v>7</v>
      </c>
      <c r="C21" s="56">
        <f>SUM(C17)</f>
        <v>0</v>
      </c>
      <c r="D21" s="90"/>
      <c r="E21" s="56">
        <f>SUM(E17)</f>
        <v>0</v>
      </c>
      <c r="F21" s="90"/>
      <c r="G21" s="56">
        <f>SUM(G17)</f>
        <v>0</v>
      </c>
      <c r="H21" s="90"/>
      <c r="I21" s="56">
        <f>SUM(I17)</f>
        <v>0</v>
      </c>
      <c r="J21" s="90"/>
      <c r="K21" s="56"/>
      <c r="L21" s="90"/>
      <c r="M21" s="56">
        <f>SUM(M17)</f>
        <v>0</v>
      </c>
      <c r="N21" s="90"/>
      <c r="O21" s="56">
        <f>SUM(C21:N21)</f>
        <v>0</v>
      </c>
      <c r="P21" s="90"/>
      <c r="Q21" s="56"/>
      <c r="R21" s="90"/>
      <c r="S21" s="56">
        <f>SUM(O21:R21)</f>
        <v>0</v>
      </c>
    </row>
    <row r="22" spans="1:19" ht="21.75" hidden="1" customHeight="1">
      <c r="A22" s="190" t="s">
        <v>165</v>
      </c>
      <c r="B22" s="2"/>
      <c r="C22" s="209">
        <f>SUM(C21)</f>
        <v>0</v>
      </c>
      <c r="D22" s="179"/>
      <c r="E22" s="209">
        <f>SUM(E21)</f>
        <v>0</v>
      </c>
      <c r="F22" s="179"/>
      <c r="G22" s="209">
        <f>SUM(G21)</f>
        <v>0</v>
      </c>
      <c r="H22" s="179"/>
      <c r="I22" s="209">
        <f>SUM(I21)</f>
        <v>0</v>
      </c>
      <c r="J22" s="179"/>
      <c r="K22" s="209">
        <f>SUM(K21)</f>
        <v>0</v>
      </c>
      <c r="L22" s="179"/>
      <c r="M22" s="209">
        <f>SUM(M21)</f>
        <v>0</v>
      </c>
      <c r="N22" s="179"/>
      <c r="O22" s="209">
        <f>SUM(O21)</f>
        <v>0</v>
      </c>
      <c r="P22" s="179"/>
      <c r="Q22" s="209">
        <f>SUM(Q21)</f>
        <v>0</v>
      </c>
      <c r="R22" s="179"/>
      <c r="S22" s="209">
        <f>SUM(S21)</f>
        <v>0</v>
      </c>
    </row>
    <row r="23" spans="1:19" ht="21.75" hidden="1" customHeight="1">
      <c r="A23" s="104"/>
      <c r="B23" s="2"/>
      <c r="C23" s="179"/>
      <c r="D23" s="179"/>
      <c r="E23" s="179"/>
      <c r="F23" s="179"/>
      <c r="G23" s="89"/>
      <c r="H23" s="179"/>
      <c r="I23" s="179"/>
      <c r="J23" s="179"/>
      <c r="K23" s="179"/>
      <c r="L23" s="179"/>
      <c r="M23" s="89"/>
      <c r="N23" s="179"/>
      <c r="O23" s="179"/>
      <c r="P23" s="179"/>
      <c r="Q23" s="179"/>
      <c r="R23" s="179"/>
      <c r="S23" s="179"/>
    </row>
    <row r="24" spans="1:19" ht="21.75" hidden="1" customHeight="1">
      <c r="A24" s="103" t="s">
        <v>166</v>
      </c>
      <c r="B24" s="2"/>
      <c r="C24" s="210">
        <f>SUM(C17,C22)</f>
        <v>0</v>
      </c>
      <c r="D24" s="179"/>
      <c r="E24" s="210">
        <f>SUM(E17,E22)</f>
        <v>0</v>
      </c>
      <c r="F24" s="179"/>
      <c r="G24" s="210">
        <f>SUM(G17,G22)</f>
        <v>0</v>
      </c>
      <c r="H24" s="179"/>
      <c r="I24" s="210">
        <f>SUM(I17,I22)</f>
        <v>0</v>
      </c>
      <c r="J24" s="179"/>
      <c r="K24" s="210">
        <f>SUM(K17,K22)</f>
        <v>-1872876</v>
      </c>
      <c r="L24" s="179"/>
      <c r="M24" s="210">
        <f>SUM(M17,M22)</f>
        <v>0</v>
      </c>
      <c r="N24" s="179"/>
      <c r="O24" s="210">
        <f>SUM(O17,O22)</f>
        <v>-1872876</v>
      </c>
      <c r="P24" s="179"/>
      <c r="Q24" s="210">
        <f>SUM(Q17,Q22)</f>
        <v>0</v>
      </c>
      <c r="R24" s="179"/>
      <c r="S24" s="210">
        <f>SUM(S17,S22)</f>
        <v>-1872876</v>
      </c>
    </row>
    <row r="25" spans="1:19" ht="21.75" hidden="1" customHeight="1">
      <c r="A25" s="45"/>
      <c r="B25" s="2"/>
      <c r="C25" s="54"/>
      <c r="D25" s="164"/>
      <c r="E25" s="54"/>
      <c r="F25" s="54"/>
      <c r="G25" s="54"/>
      <c r="H25" s="54"/>
      <c r="I25" s="54"/>
      <c r="J25" s="49"/>
      <c r="K25" s="49"/>
      <c r="L25" s="49"/>
      <c r="M25" s="54"/>
      <c r="N25" s="49"/>
      <c r="O25" s="49"/>
      <c r="P25" s="49"/>
      <c r="Q25" s="49"/>
      <c r="R25" s="49"/>
      <c r="S25" s="49"/>
    </row>
    <row r="26" spans="1:19" ht="21.75" customHeight="1">
      <c r="A26" s="42" t="s">
        <v>81</v>
      </c>
      <c r="B26" s="2"/>
      <c r="C26" s="54"/>
      <c r="D26" s="164"/>
      <c r="E26" s="54"/>
      <c r="F26" s="54"/>
      <c r="G26" s="54"/>
      <c r="H26" s="54"/>
      <c r="I26" s="54"/>
      <c r="J26" s="49"/>
      <c r="K26" s="49"/>
      <c r="L26" s="49"/>
      <c r="M26" s="54"/>
      <c r="N26" s="49"/>
      <c r="O26" s="49"/>
      <c r="P26" s="49"/>
      <c r="Q26" s="49"/>
      <c r="R26" s="49"/>
      <c r="S26" s="49"/>
    </row>
    <row r="27" spans="1:19" ht="21.75" customHeight="1">
      <c r="A27" s="53" t="s">
        <v>82</v>
      </c>
      <c r="B27" s="2"/>
      <c r="C27" s="91">
        <v>0</v>
      </c>
      <c r="D27" s="91">
        <v>0</v>
      </c>
      <c r="E27" s="91">
        <v>0</v>
      </c>
      <c r="F27" s="91">
        <v>0</v>
      </c>
      <c r="G27" s="91">
        <v>0</v>
      </c>
      <c r="H27" s="91">
        <v>0</v>
      </c>
      <c r="I27" s="91">
        <v>0</v>
      </c>
      <c r="J27" s="49"/>
      <c r="K27" s="90">
        <f>'PL 7-8'!D29</f>
        <v>2873182</v>
      </c>
      <c r="L27" s="49"/>
      <c r="M27" s="91">
        <v>0</v>
      </c>
      <c r="N27" s="49"/>
      <c r="O27" s="49">
        <f>SUM(C27:M27)</f>
        <v>2873182</v>
      </c>
      <c r="P27" s="49"/>
      <c r="Q27" s="90">
        <f>'PL 7-8'!D30</f>
        <v>412008</v>
      </c>
      <c r="R27" s="49"/>
      <c r="S27" s="49">
        <f>SUM(O27:Q27)</f>
        <v>3285190</v>
      </c>
    </row>
    <row r="28" spans="1:19" ht="21.75" customHeight="1">
      <c r="A28" s="55" t="s">
        <v>83</v>
      </c>
      <c r="B28" s="2"/>
      <c r="C28" s="91">
        <v>0</v>
      </c>
      <c r="D28" s="91">
        <v>0</v>
      </c>
      <c r="E28" s="91">
        <v>0</v>
      </c>
      <c r="F28" s="91">
        <v>0</v>
      </c>
      <c r="G28" s="91">
        <v>0</v>
      </c>
      <c r="H28" s="91">
        <v>0</v>
      </c>
      <c r="I28" s="91">
        <v>0</v>
      </c>
      <c r="J28" s="49"/>
      <c r="K28" s="91">
        <v>0</v>
      </c>
      <c r="L28" s="49"/>
      <c r="M28" s="5">
        <f>'PL 7-8'!D59-'PL 7-8'!D29</f>
        <v>-10097</v>
      </c>
      <c r="N28" s="49"/>
      <c r="O28" s="57">
        <f>SUM(C28:M28)</f>
        <v>-10097</v>
      </c>
      <c r="P28" s="49"/>
      <c r="Q28" s="56">
        <f>'PL 7-8'!D60-'PL 7-8'!D30</f>
        <v>-95</v>
      </c>
      <c r="R28" s="49"/>
      <c r="S28" s="57">
        <f>SUM(O28:Q28)</f>
        <v>-10192</v>
      </c>
    </row>
    <row r="29" spans="1:19" ht="21.75" customHeight="1">
      <c r="A29" s="42" t="s">
        <v>84</v>
      </c>
      <c r="B29" s="2"/>
      <c r="C29" s="47">
        <f>SUM(C27:C28)</f>
        <v>0</v>
      </c>
      <c r="D29" s="178"/>
      <c r="E29" s="47">
        <f>SUM(E27:E28)</f>
        <v>0</v>
      </c>
      <c r="F29" s="178"/>
      <c r="G29" s="47">
        <f>SUM(G27:G28)</f>
        <v>0</v>
      </c>
      <c r="H29" s="178"/>
      <c r="I29" s="47">
        <f>SUM(I27:I28)</f>
        <v>0</v>
      </c>
      <c r="J29" s="179"/>
      <c r="K29" s="47">
        <f>SUM(K27:K28)</f>
        <v>2873182</v>
      </c>
      <c r="L29" s="179"/>
      <c r="M29" s="47">
        <f>SUM(M27:M28)</f>
        <v>-10097</v>
      </c>
      <c r="N29" s="179"/>
      <c r="O29" s="47">
        <f>SUM(O27:O28)</f>
        <v>2863085</v>
      </c>
      <c r="P29" s="179"/>
      <c r="Q29" s="47">
        <f>SUM(Q27:Q28)</f>
        <v>411913</v>
      </c>
      <c r="R29" s="179"/>
      <c r="S29" s="47">
        <f>SUM(S27:S28)</f>
        <v>3274998</v>
      </c>
    </row>
    <row r="30" spans="1:19" ht="21.75" customHeight="1">
      <c r="A30" s="39"/>
      <c r="B30" s="2"/>
      <c r="C30" s="58"/>
      <c r="D30" s="7"/>
      <c r="E30" s="7"/>
      <c r="F30" s="7"/>
      <c r="G30" s="58"/>
      <c r="H30" s="7"/>
      <c r="I30" s="50"/>
      <c r="J30" s="51"/>
      <c r="K30" s="52"/>
      <c r="L30" s="51"/>
      <c r="M30" s="52"/>
      <c r="N30" s="51"/>
      <c r="O30" s="52"/>
      <c r="P30" s="51"/>
      <c r="Q30" s="52"/>
      <c r="R30" s="51"/>
      <c r="S30" s="52"/>
    </row>
    <row r="31" spans="1:19" ht="21.75" customHeight="1" thickBot="1">
      <c r="A31" s="42" t="s">
        <v>188</v>
      </c>
      <c r="B31" s="2"/>
      <c r="C31" s="59">
        <f>SUM(C12,C29,C24)</f>
        <v>14983008</v>
      </c>
      <c r="D31" s="207"/>
      <c r="E31" s="59">
        <f>SUM(E12,E29,E24)</f>
        <v>9485109</v>
      </c>
      <c r="F31" s="207"/>
      <c r="G31" s="59">
        <f>SUM(G12,G29,G24)</f>
        <v>-1118214</v>
      </c>
      <c r="H31" s="207"/>
      <c r="I31" s="59">
        <f>SUM(I12,I29,I24)</f>
        <v>707996</v>
      </c>
      <c r="J31" s="207"/>
      <c r="K31" s="59">
        <f>SUM(K12,K29,K24)</f>
        <v>15496521</v>
      </c>
      <c r="L31" s="207"/>
      <c r="M31" s="59">
        <f>SUM(M12,M29,M24)</f>
        <v>-17331</v>
      </c>
      <c r="N31" s="207"/>
      <c r="O31" s="59">
        <f>SUM(O12,O29,O24)</f>
        <v>39537089</v>
      </c>
      <c r="P31" s="207"/>
      <c r="Q31" s="59">
        <f>SUM(Q12,Q29,Q24)</f>
        <v>2238953</v>
      </c>
      <c r="R31" s="207"/>
      <c r="S31" s="59">
        <f>SUM(S12,S29,S24)</f>
        <v>41776042</v>
      </c>
    </row>
    <row r="32" spans="1:19" ht="21.75" customHeight="1" thickTop="1">
      <c r="A32" s="185"/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60"/>
      <c r="R32" s="185"/>
      <c r="S32" s="185"/>
    </row>
  </sheetData>
  <mergeCells count="3">
    <mergeCell ref="C4:S4"/>
    <mergeCell ref="I6:K6"/>
    <mergeCell ref="C10:S10"/>
  </mergeCells>
  <pageMargins left="0.7" right="0.7" top="0.48" bottom="0.5" header="0.5" footer="0.5"/>
  <pageSetup paperSize="9" scale="6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view="pageBreakPreview" zoomScaleNormal="80" zoomScaleSheetLayoutView="100" workbookViewId="0">
      <selection activeCell="A23" sqref="A23:XFD26"/>
    </sheetView>
  </sheetViews>
  <sheetFormatPr defaultColWidth="8.81640625" defaultRowHeight="21.75" customHeight="1"/>
  <cols>
    <col min="1" max="1" width="52.7265625" style="37" customWidth="1"/>
    <col min="2" max="2" width="9.7265625" style="37" customWidth="1"/>
    <col min="3" max="3" width="14.54296875" style="196" customWidth="1"/>
    <col min="4" max="4" width="1.1796875" style="196" customWidth="1"/>
    <col min="5" max="5" width="14.54296875" style="196" customWidth="1"/>
    <col min="6" max="6" width="1.1796875" style="196" customWidth="1"/>
    <col min="7" max="7" width="14.54296875" style="196" customWidth="1"/>
    <col min="8" max="8" width="1.1796875" style="196" customWidth="1"/>
    <col min="9" max="9" width="14.54296875" style="208" customWidth="1"/>
    <col min="10" max="10" width="1.1796875" style="196" customWidth="1"/>
    <col min="11" max="11" width="14.54296875" style="196" customWidth="1"/>
    <col min="12" max="12" width="1.1796875" style="196" customWidth="1"/>
    <col min="13" max="13" width="14.54296875" style="196" customWidth="1"/>
    <col min="14" max="14" width="16.1796875" style="37" bestFit="1" customWidth="1"/>
    <col min="15" max="18" width="15.81640625" style="37" customWidth="1"/>
    <col min="19" max="16384" width="8.81640625" style="37"/>
  </cols>
  <sheetData>
    <row r="1" spans="1:13" ht="21.75" customHeight="1">
      <c r="A1" s="141" t="s">
        <v>0</v>
      </c>
      <c r="B1" s="141"/>
      <c r="C1" s="193"/>
      <c r="D1" s="193"/>
      <c r="E1" s="193"/>
      <c r="F1" s="193"/>
      <c r="G1" s="193"/>
      <c r="H1" s="193"/>
      <c r="I1" s="194"/>
      <c r="J1" s="195"/>
      <c r="K1" s="193"/>
      <c r="L1" s="195"/>
      <c r="M1" s="193"/>
    </row>
    <row r="2" spans="1:13" ht="21.75" customHeight="1">
      <c r="A2" s="36" t="s">
        <v>69</v>
      </c>
      <c r="B2" s="36"/>
      <c r="C2" s="193"/>
      <c r="D2" s="193"/>
      <c r="E2" s="193"/>
      <c r="F2" s="193"/>
      <c r="G2" s="193"/>
      <c r="H2" s="193"/>
      <c r="I2" s="194"/>
      <c r="J2" s="193"/>
      <c r="K2" s="193"/>
      <c r="L2" s="193"/>
      <c r="M2" s="193"/>
    </row>
    <row r="3" spans="1:13" ht="21.75" customHeight="1">
      <c r="A3" s="34"/>
      <c r="B3" s="34"/>
      <c r="C3" s="193"/>
      <c r="D3" s="193"/>
      <c r="E3" s="193"/>
      <c r="F3" s="193"/>
      <c r="G3" s="193"/>
      <c r="H3" s="193"/>
      <c r="I3" s="194"/>
      <c r="J3" s="193"/>
      <c r="K3" s="193"/>
      <c r="L3" s="193"/>
      <c r="M3" s="193"/>
    </row>
    <row r="4" spans="1:13" ht="21.75" customHeight="1">
      <c r="A4" s="34"/>
      <c r="B4" s="34"/>
      <c r="C4" s="254" t="s">
        <v>3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3" ht="21.75" customHeight="1">
      <c r="A5" s="34"/>
      <c r="B5" s="34"/>
      <c r="C5" s="230"/>
      <c r="D5" s="230"/>
      <c r="E5" s="230"/>
      <c r="F5" s="230"/>
      <c r="G5" s="202"/>
      <c r="H5" s="230"/>
      <c r="I5" s="255" t="s">
        <v>46</v>
      </c>
      <c r="J5" s="255"/>
      <c r="K5" s="255"/>
      <c r="L5" s="230"/>
      <c r="M5" s="230"/>
    </row>
    <row r="6" spans="1:13" ht="21.75" customHeight="1">
      <c r="A6" s="42"/>
      <c r="B6" s="42"/>
      <c r="C6" s="164" t="s">
        <v>85</v>
      </c>
      <c r="D6" s="164"/>
      <c r="E6" s="164" t="s">
        <v>71</v>
      </c>
      <c r="F6" s="167"/>
      <c r="G6" s="144" t="s">
        <v>145</v>
      </c>
      <c r="H6" s="164"/>
      <c r="I6" s="205" t="s">
        <v>73</v>
      </c>
      <c r="J6" s="164"/>
      <c r="K6" s="193"/>
      <c r="L6" s="164"/>
      <c r="M6" s="164" t="s">
        <v>72</v>
      </c>
    </row>
    <row r="7" spans="1:13" ht="21.75" customHeight="1">
      <c r="A7" s="42"/>
      <c r="B7" s="231" t="s">
        <v>5</v>
      </c>
      <c r="C7" s="164" t="s">
        <v>86</v>
      </c>
      <c r="D7" s="164"/>
      <c r="E7" s="164" t="s">
        <v>76</v>
      </c>
      <c r="F7" s="167"/>
      <c r="G7" s="144" t="s">
        <v>146</v>
      </c>
      <c r="H7" s="164"/>
      <c r="I7" s="205" t="s">
        <v>77</v>
      </c>
      <c r="J7" s="164"/>
      <c r="K7" s="164" t="s">
        <v>78</v>
      </c>
      <c r="L7" s="164"/>
      <c r="M7" s="164" t="s">
        <v>74</v>
      </c>
    </row>
    <row r="8" spans="1:13" ht="21.75" customHeight="1">
      <c r="A8" s="42"/>
      <c r="B8" s="42"/>
      <c r="C8" s="256" t="s">
        <v>6</v>
      </c>
      <c r="D8" s="256"/>
      <c r="E8" s="256"/>
      <c r="F8" s="256"/>
      <c r="G8" s="256"/>
      <c r="H8" s="256"/>
      <c r="I8" s="256"/>
      <c r="J8" s="256"/>
      <c r="K8" s="256"/>
      <c r="L8" s="256"/>
      <c r="M8" s="256"/>
    </row>
    <row r="9" spans="1:13" ht="21.75" customHeight="1">
      <c r="A9" s="44" t="s">
        <v>198</v>
      </c>
      <c r="B9" s="44"/>
      <c r="C9" s="179"/>
      <c r="D9" s="179"/>
      <c r="E9" s="179"/>
      <c r="F9" s="179"/>
      <c r="G9" s="89"/>
      <c r="H9" s="91"/>
      <c r="I9" s="179"/>
      <c r="J9" s="179"/>
      <c r="K9" s="179"/>
      <c r="L9" s="179"/>
      <c r="M9" s="179"/>
    </row>
    <row r="10" spans="1:13" ht="21.75" customHeight="1">
      <c r="A10" s="45" t="s">
        <v>107</v>
      </c>
      <c r="B10" s="45"/>
      <c r="C10" s="179">
        <v>14983008</v>
      </c>
      <c r="D10" s="179"/>
      <c r="E10" s="179">
        <v>9485109</v>
      </c>
      <c r="F10" s="179"/>
      <c r="G10" s="89">
        <v>78467</v>
      </c>
      <c r="H10" s="91"/>
      <c r="I10" s="179">
        <v>566207</v>
      </c>
      <c r="J10" s="179"/>
      <c r="K10" s="179">
        <v>12838477</v>
      </c>
      <c r="L10" s="179"/>
      <c r="M10" s="179">
        <f>SUM(C10:K10)</f>
        <v>37951268</v>
      </c>
    </row>
    <row r="11" spans="1:13" ht="21.75" customHeight="1">
      <c r="A11" s="45"/>
      <c r="B11" s="45"/>
      <c r="C11" s="179"/>
      <c r="D11" s="180"/>
      <c r="E11" s="179"/>
      <c r="F11" s="180"/>
      <c r="G11" s="179"/>
      <c r="H11" s="179"/>
      <c r="I11" s="179"/>
      <c r="J11" s="180"/>
      <c r="K11" s="179"/>
      <c r="L11" s="180"/>
      <c r="M11" s="179"/>
    </row>
    <row r="12" spans="1:13" ht="21.75" customHeight="1">
      <c r="A12" s="103" t="s">
        <v>158</v>
      </c>
      <c r="B12" s="103"/>
      <c r="C12" s="179"/>
      <c r="D12" s="180"/>
      <c r="E12" s="179"/>
      <c r="F12" s="180"/>
      <c r="G12" s="179"/>
      <c r="H12" s="179"/>
      <c r="I12" s="179"/>
      <c r="J12" s="180"/>
      <c r="K12" s="179"/>
      <c r="L12" s="180"/>
      <c r="M12" s="179"/>
    </row>
    <row r="13" spans="1:13" ht="21.75" customHeight="1">
      <c r="A13" s="190" t="s">
        <v>159</v>
      </c>
      <c r="B13" s="190"/>
      <c r="C13" s="179"/>
      <c r="D13" s="180"/>
      <c r="E13" s="179"/>
      <c r="F13" s="180"/>
      <c r="G13" s="179"/>
      <c r="H13" s="179"/>
      <c r="I13" s="179"/>
      <c r="J13" s="180"/>
      <c r="K13" s="179"/>
      <c r="L13" s="180"/>
      <c r="M13" s="179"/>
    </row>
    <row r="14" spans="1:13" ht="21.75" customHeight="1">
      <c r="A14" s="191" t="s">
        <v>160</v>
      </c>
      <c r="B14" s="232">
        <v>16</v>
      </c>
      <c r="C14" s="56">
        <v>0</v>
      </c>
      <c r="D14" s="54"/>
      <c r="E14" s="56">
        <v>0</v>
      </c>
      <c r="F14" s="54"/>
      <c r="G14" s="56">
        <v>0</v>
      </c>
      <c r="H14" s="90"/>
      <c r="I14" s="56">
        <v>0</v>
      </c>
      <c r="J14" s="54"/>
      <c r="K14" s="56">
        <f>'SH Conso 9'!K16</f>
        <v>-1723046</v>
      </c>
      <c r="L14" s="54"/>
      <c r="M14" s="56">
        <f>SUM(C14:K14)</f>
        <v>-1723046</v>
      </c>
    </row>
    <row r="15" spans="1:13" ht="21.75" customHeight="1">
      <c r="A15" s="233" t="s">
        <v>161</v>
      </c>
      <c r="B15" s="192"/>
      <c r="C15" s="209">
        <f>SUM(C14)</f>
        <v>0</v>
      </c>
      <c r="D15" s="180"/>
      <c r="E15" s="209">
        <f>SUM(E14)</f>
        <v>0</v>
      </c>
      <c r="F15" s="180"/>
      <c r="G15" s="209">
        <f>SUM(G14)</f>
        <v>0</v>
      </c>
      <c r="H15" s="179"/>
      <c r="I15" s="209">
        <f>SUM(I14)</f>
        <v>0</v>
      </c>
      <c r="J15" s="180"/>
      <c r="K15" s="209">
        <f>SUM(K14)</f>
        <v>-1723046</v>
      </c>
      <c r="L15" s="180"/>
      <c r="M15" s="209">
        <f>SUM(M14)</f>
        <v>-1723046</v>
      </c>
    </row>
    <row r="16" spans="1:13" ht="21.75" customHeight="1">
      <c r="A16" s="191"/>
      <c r="B16" s="191"/>
      <c r="C16" s="90"/>
      <c r="D16" s="54"/>
      <c r="E16" s="90"/>
      <c r="F16" s="54"/>
      <c r="G16" s="90"/>
      <c r="H16" s="90"/>
      <c r="I16" s="90"/>
      <c r="J16" s="54"/>
      <c r="K16" s="90"/>
      <c r="L16" s="54"/>
      <c r="M16" s="90"/>
    </row>
    <row r="17" spans="1:13" ht="21.75" customHeight="1">
      <c r="A17" s="42" t="s">
        <v>81</v>
      </c>
      <c r="B17" s="42"/>
      <c r="C17" s="49"/>
      <c r="D17" s="49"/>
      <c r="E17" s="164"/>
      <c r="F17" s="164"/>
      <c r="G17" s="164"/>
      <c r="H17" s="164"/>
      <c r="I17" s="181"/>
      <c r="J17" s="90"/>
      <c r="K17" s="90"/>
      <c r="L17" s="90"/>
      <c r="M17" s="90"/>
    </row>
    <row r="18" spans="1:13" ht="21.75" customHeight="1">
      <c r="A18" s="53" t="s">
        <v>82</v>
      </c>
      <c r="B18" s="53"/>
      <c r="C18" s="90">
        <v>0</v>
      </c>
      <c r="D18" s="90"/>
      <c r="E18" s="90">
        <v>0</v>
      </c>
      <c r="F18" s="90"/>
      <c r="G18" s="90">
        <v>0</v>
      </c>
      <c r="H18" s="90"/>
      <c r="I18" s="90">
        <v>0</v>
      </c>
      <c r="J18" s="90"/>
      <c r="K18" s="182">
        <f>'PL 7-8'!J29</f>
        <v>2217840</v>
      </c>
      <c r="L18" s="90"/>
      <c r="M18" s="182">
        <f>SUM(C18:K18)</f>
        <v>2217840</v>
      </c>
    </row>
    <row r="19" spans="1:13" ht="21.75" customHeight="1">
      <c r="A19" s="55" t="s">
        <v>83</v>
      </c>
      <c r="B19" s="55"/>
      <c r="C19" s="56">
        <v>0</v>
      </c>
      <c r="D19" s="90"/>
      <c r="E19" s="56">
        <v>0</v>
      </c>
      <c r="F19" s="90"/>
      <c r="G19" s="56">
        <v>0</v>
      </c>
      <c r="H19" s="90"/>
      <c r="I19" s="56">
        <v>0</v>
      </c>
      <c r="J19" s="90"/>
      <c r="K19" s="92">
        <f>'PL 7-8'!J59-'PL 7-8'!J29</f>
        <v>0</v>
      </c>
      <c r="L19" s="90"/>
      <c r="M19" s="92">
        <v>0</v>
      </c>
    </row>
    <row r="20" spans="1:13" ht="21.75" customHeight="1">
      <c r="A20" s="42" t="s">
        <v>84</v>
      </c>
      <c r="B20" s="42"/>
      <c r="C20" s="46">
        <f>SUM(C18:C19)</f>
        <v>0</v>
      </c>
      <c r="D20" s="183"/>
      <c r="E20" s="46">
        <f>SUM(E18:E19)</f>
        <v>0</v>
      </c>
      <c r="F20" s="178"/>
      <c r="G20" s="46">
        <f>SUM(G18:G19)</f>
        <v>0</v>
      </c>
      <c r="H20" s="89"/>
      <c r="I20" s="46">
        <f>SUM(I18:I19)</f>
        <v>0</v>
      </c>
      <c r="J20" s="90"/>
      <c r="K20" s="46">
        <f>SUM(K18:K19)</f>
        <v>2217840</v>
      </c>
      <c r="L20" s="90"/>
      <c r="M20" s="46">
        <f>SUM(M18:M19)</f>
        <v>2217840</v>
      </c>
    </row>
    <row r="21" spans="1:13" ht="21.75" customHeight="1">
      <c r="A21" s="39"/>
      <c r="B21" s="39"/>
      <c r="C21" s="49"/>
      <c r="D21" s="49"/>
      <c r="E21" s="49"/>
      <c r="F21" s="164"/>
      <c r="G21" s="49"/>
      <c r="H21" s="49"/>
      <c r="I21" s="181"/>
      <c r="J21" s="90"/>
      <c r="K21" s="90"/>
      <c r="L21" s="90"/>
      <c r="M21" s="90"/>
    </row>
    <row r="22" spans="1:13" ht="21.75" customHeight="1" thickBot="1">
      <c r="A22" s="42" t="s">
        <v>187</v>
      </c>
      <c r="B22" s="42"/>
      <c r="C22" s="59">
        <f>SUM(C10,C15,C20)</f>
        <v>14983008</v>
      </c>
      <c r="D22" s="183"/>
      <c r="E22" s="59">
        <f>SUM(E10,E15,E20)</f>
        <v>9485109</v>
      </c>
      <c r="F22" s="207"/>
      <c r="G22" s="59">
        <f>SUM(G10,G15,G20)</f>
        <v>78467</v>
      </c>
      <c r="H22" s="91"/>
      <c r="I22" s="59">
        <f>SUM(I10,I15,I20)</f>
        <v>566207</v>
      </c>
      <c r="J22" s="207"/>
      <c r="K22" s="59">
        <f>SUM(K10,K15,K20)</f>
        <v>13333271</v>
      </c>
      <c r="L22" s="207"/>
      <c r="M22" s="59">
        <f>SUM(M10,M15,M20)</f>
        <v>38446062</v>
      </c>
    </row>
    <row r="23" spans="1:13" ht="21.75" customHeight="1" thickTop="1"/>
  </sheetData>
  <mergeCells count="3">
    <mergeCell ref="I5:K5"/>
    <mergeCell ref="C8:M8"/>
    <mergeCell ref="C4:M4"/>
  </mergeCells>
  <printOptions horizontalCentered="1"/>
  <pageMargins left="0.7" right="0.7" top="0.48" bottom="0.5" header="0.5" footer="0.5"/>
  <pageSetup paperSize="9" scale="84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view="pageBreakPreview" zoomScaleNormal="100" zoomScaleSheetLayoutView="100" workbookViewId="0">
      <selection activeCell="N1" sqref="N1:P1048576"/>
    </sheetView>
  </sheetViews>
  <sheetFormatPr defaultColWidth="8.81640625" defaultRowHeight="21.75" customHeight="1"/>
  <cols>
    <col min="1" max="1" width="52.7265625" style="37" customWidth="1"/>
    <col min="2" max="2" width="9.7265625" style="37" customWidth="1"/>
    <col min="3" max="3" width="14.54296875" style="196" customWidth="1"/>
    <col min="4" max="4" width="1.1796875" style="196" customWidth="1"/>
    <col min="5" max="5" width="14.54296875" style="196" customWidth="1"/>
    <col min="6" max="6" width="1.1796875" style="196" customWidth="1"/>
    <col min="7" max="7" width="14.54296875" style="196" customWidth="1"/>
    <col min="8" max="8" width="1.1796875" style="196" customWidth="1"/>
    <col min="9" max="9" width="14.54296875" style="208" customWidth="1"/>
    <col min="10" max="10" width="1.1796875" style="196" customWidth="1"/>
    <col min="11" max="11" width="14.54296875" style="196" customWidth="1"/>
    <col min="12" max="12" width="1.1796875" style="196" customWidth="1"/>
    <col min="13" max="13" width="14.54296875" style="196" customWidth="1"/>
    <col min="14" max="14" width="16.1796875" style="37" bestFit="1" customWidth="1"/>
    <col min="15" max="18" width="15.81640625" style="37" customWidth="1"/>
    <col min="19" max="16384" width="8.81640625" style="37"/>
  </cols>
  <sheetData>
    <row r="1" spans="1:13" ht="21.75" customHeight="1">
      <c r="A1" s="141" t="s">
        <v>0</v>
      </c>
      <c r="B1" s="141"/>
      <c r="C1" s="193"/>
      <c r="D1" s="193"/>
      <c r="E1" s="193"/>
      <c r="F1" s="193"/>
      <c r="G1" s="193"/>
      <c r="H1" s="193"/>
      <c r="I1" s="194"/>
      <c r="J1" s="195"/>
      <c r="K1" s="193"/>
      <c r="L1" s="195"/>
      <c r="M1" s="193"/>
    </row>
    <row r="2" spans="1:13" ht="21.75" customHeight="1">
      <c r="A2" s="36" t="s">
        <v>69</v>
      </c>
      <c r="B2" s="36"/>
      <c r="C2" s="193"/>
      <c r="D2" s="193"/>
      <c r="E2" s="193"/>
      <c r="F2" s="193"/>
      <c r="G2" s="193"/>
      <c r="H2" s="193"/>
      <c r="I2" s="194"/>
      <c r="J2" s="193"/>
      <c r="K2" s="193"/>
      <c r="L2" s="193"/>
      <c r="M2" s="193"/>
    </row>
    <row r="3" spans="1:13" ht="21.75" customHeight="1">
      <c r="A3" s="34"/>
      <c r="B3" s="34"/>
      <c r="C3" s="193"/>
      <c r="D3" s="193"/>
      <c r="E3" s="193"/>
      <c r="F3" s="193"/>
      <c r="G3" s="193"/>
      <c r="H3" s="193"/>
      <c r="I3" s="194"/>
      <c r="J3" s="193"/>
      <c r="K3" s="193"/>
      <c r="L3" s="193"/>
      <c r="M3" s="193"/>
    </row>
    <row r="4" spans="1:13" ht="21.75" customHeight="1">
      <c r="A4" s="34"/>
      <c r="B4" s="34"/>
      <c r="C4" s="254" t="s">
        <v>3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3" ht="21.75" customHeight="1">
      <c r="A5" s="34"/>
      <c r="B5" s="34"/>
      <c r="C5" s="230"/>
      <c r="D5" s="230"/>
      <c r="E5" s="230"/>
      <c r="F5" s="230"/>
      <c r="G5" s="202"/>
      <c r="H5" s="230"/>
      <c r="I5" s="255" t="s">
        <v>46</v>
      </c>
      <c r="J5" s="255"/>
      <c r="K5" s="255"/>
      <c r="L5" s="230"/>
      <c r="M5" s="230"/>
    </row>
    <row r="6" spans="1:13" ht="21.75" customHeight="1">
      <c r="A6" s="42"/>
      <c r="B6" s="42"/>
      <c r="C6" s="164" t="s">
        <v>85</v>
      </c>
      <c r="D6" s="164"/>
      <c r="E6" s="164" t="s">
        <v>71</v>
      </c>
      <c r="F6" s="167"/>
      <c r="G6" s="144" t="s">
        <v>145</v>
      </c>
      <c r="H6" s="164"/>
      <c r="I6" s="205" t="s">
        <v>73</v>
      </c>
      <c r="J6" s="164"/>
      <c r="K6" s="193"/>
      <c r="L6" s="164"/>
      <c r="M6" s="164" t="s">
        <v>72</v>
      </c>
    </row>
    <row r="7" spans="1:13" ht="21.75" customHeight="1">
      <c r="A7" s="42"/>
      <c r="B7" s="231" t="s">
        <v>5</v>
      </c>
      <c r="C7" s="164" t="s">
        <v>86</v>
      </c>
      <c r="D7" s="164"/>
      <c r="E7" s="164" t="s">
        <v>76</v>
      </c>
      <c r="F7" s="167"/>
      <c r="G7" s="144" t="s">
        <v>146</v>
      </c>
      <c r="H7" s="164"/>
      <c r="I7" s="205" t="s">
        <v>77</v>
      </c>
      <c r="J7" s="164"/>
      <c r="K7" s="164" t="s">
        <v>78</v>
      </c>
      <c r="L7" s="164"/>
      <c r="M7" s="164" t="s">
        <v>74</v>
      </c>
    </row>
    <row r="8" spans="1:13" ht="21.75" customHeight="1">
      <c r="A8" s="42"/>
      <c r="B8" s="42"/>
      <c r="C8" s="256" t="s">
        <v>6</v>
      </c>
      <c r="D8" s="256"/>
      <c r="E8" s="256"/>
      <c r="F8" s="256"/>
      <c r="G8" s="256"/>
      <c r="H8" s="256"/>
      <c r="I8" s="256"/>
      <c r="J8" s="256"/>
      <c r="K8" s="256"/>
      <c r="L8" s="256"/>
      <c r="M8" s="256"/>
    </row>
    <row r="9" spans="1:13" ht="21.75" customHeight="1">
      <c r="A9" s="44" t="s">
        <v>199</v>
      </c>
      <c r="B9" s="44"/>
      <c r="C9" s="179"/>
      <c r="D9" s="179"/>
      <c r="E9" s="179"/>
      <c r="F9" s="179"/>
      <c r="G9" s="89"/>
      <c r="H9" s="91"/>
      <c r="I9" s="179"/>
      <c r="J9" s="179"/>
      <c r="K9" s="179"/>
      <c r="L9" s="179"/>
      <c r="M9" s="179"/>
    </row>
    <row r="10" spans="1:13" ht="21.75" customHeight="1">
      <c r="A10" s="45" t="s">
        <v>121</v>
      </c>
      <c r="B10" s="45"/>
      <c r="C10" s="179">
        <v>14983008</v>
      </c>
      <c r="D10" s="179"/>
      <c r="E10" s="179">
        <v>9485109</v>
      </c>
      <c r="F10" s="179"/>
      <c r="G10" s="179">
        <v>78467</v>
      </c>
      <c r="H10" s="179"/>
      <c r="I10" s="179">
        <v>707996</v>
      </c>
      <c r="J10" s="179"/>
      <c r="K10" s="179">
        <v>13809411</v>
      </c>
      <c r="L10" s="179"/>
      <c r="M10" s="179">
        <f>SUM(C10:K10)</f>
        <v>39063991</v>
      </c>
    </row>
    <row r="11" spans="1:13" ht="21.75" customHeight="1">
      <c r="A11" s="45"/>
      <c r="B11" s="45"/>
      <c r="C11" s="179"/>
      <c r="D11" s="180"/>
      <c r="E11" s="179"/>
      <c r="F11" s="180"/>
      <c r="G11" s="179"/>
      <c r="H11" s="179"/>
      <c r="I11" s="179"/>
      <c r="J11" s="180"/>
      <c r="K11" s="179"/>
      <c r="L11" s="180"/>
      <c r="M11" s="179"/>
    </row>
    <row r="12" spans="1:13" ht="21.75" customHeight="1">
      <c r="A12" s="103" t="s">
        <v>158</v>
      </c>
      <c r="B12" s="103"/>
      <c r="C12" s="179"/>
      <c r="D12" s="180"/>
      <c r="E12" s="179"/>
      <c r="F12" s="180"/>
      <c r="G12" s="179"/>
      <c r="H12" s="179"/>
      <c r="I12" s="179"/>
      <c r="J12" s="180"/>
      <c r="K12" s="179"/>
      <c r="L12" s="180"/>
      <c r="M12" s="179"/>
    </row>
    <row r="13" spans="1:13" ht="21.75" customHeight="1">
      <c r="A13" s="190" t="s">
        <v>159</v>
      </c>
      <c r="B13" s="190"/>
      <c r="C13" s="179"/>
      <c r="D13" s="180"/>
      <c r="E13" s="179"/>
      <c r="F13" s="180"/>
      <c r="G13" s="179"/>
      <c r="H13" s="179"/>
      <c r="I13" s="179"/>
      <c r="J13" s="180"/>
      <c r="K13" s="179"/>
      <c r="L13" s="180"/>
      <c r="M13" s="179"/>
    </row>
    <row r="14" spans="1:13" ht="21.75" customHeight="1">
      <c r="A14" s="191" t="s">
        <v>160</v>
      </c>
      <c r="B14" s="232">
        <v>16</v>
      </c>
      <c r="C14" s="56">
        <v>0</v>
      </c>
      <c r="D14" s="54"/>
      <c r="E14" s="56">
        <v>0</v>
      </c>
      <c r="F14" s="54"/>
      <c r="G14" s="56">
        <v>0</v>
      </c>
      <c r="H14" s="90"/>
      <c r="I14" s="56">
        <v>0</v>
      </c>
      <c r="J14" s="54"/>
      <c r="K14" s="56">
        <v>-1872876</v>
      </c>
      <c r="L14" s="54"/>
      <c r="M14" s="56">
        <f>SUM(C14:K14)</f>
        <v>-1872876</v>
      </c>
    </row>
    <row r="15" spans="1:13" ht="21.75" customHeight="1">
      <c r="A15" s="233" t="s">
        <v>161</v>
      </c>
      <c r="B15" s="192"/>
      <c r="C15" s="209">
        <f>SUM(C14)</f>
        <v>0</v>
      </c>
      <c r="D15" s="180"/>
      <c r="E15" s="209">
        <f>SUM(E14)</f>
        <v>0</v>
      </c>
      <c r="F15" s="180"/>
      <c r="G15" s="209">
        <f>SUM(G14)</f>
        <v>0</v>
      </c>
      <c r="H15" s="179"/>
      <c r="I15" s="209">
        <f>SUM(I14)</f>
        <v>0</v>
      </c>
      <c r="J15" s="180"/>
      <c r="K15" s="209">
        <f>SUM(K14)</f>
        <v>-1872876</v>
      </c>
      <c r="L15" s="180"/>
      <c r="M15" s="209">
        <f>SUM(M14)</f>
        <v>-1872876</v>
      </c>
    </row>
    <row r="16" spans="1:13" ht="21.75" customHeight="1">
      <c r="A16" s="191"/>
      <c r="B16" s="191"/>
      <c r="C16" s="90"/>
      <c r="D16" s="54"/>
      <c r="E16" s="90"/>
      <c r="F16" s="54"/>
      <c r="G16" s="90"/>
      <c r="H16" s="90"/>
      <c r="I16" s="90"/>
      <c r="J16" s="54"/>
      <c r="K16" s="90"/>
      <c r="L16" s="54"/>
      <c r="M16" s="90"/>
    </row>
    <row r="17" spans="1:13" ht="21.75" customHeight="1">
      <c r="A17" s="42" t="s">
        <v>81</v>
      </c>
      <c r="B17" s="42"/>
      <c r="C17" s="49"/>
      <c r="D17" s="49"/>
      <c r="E17" s="164"/>
      <c r="F17" s="164"/>
      <c r="G17" s="164"/>
      <c r="H17" s="164"/>
      <c r="I17" s="181"/>
      <c r="J17" s="90"/>
      <c r="K17" s="90"/>
      <c r="L17" s="90"/>
      <c r="M17" s="90"/>
    </row>
    <row r="18" spans="1:13" ht="21.75" customHeight="1">
      <c r="A18" s="53" t="s">
        <v>82</v>
      </c>
      <c r="B18" s="53"/>
      <c r="C18" s="5">
        <v>0</v>
      </c>
      <c r="D18" s="5"/>
      <c r="E18" s="5">
        <v>0</v>
      </c>
      <c r="F18" s="5"/>
      <c r="G18" s="5">
        <v>0</v>
      </c>
      <c r="H18" s="5"/>
      <c r="I18" s="5">
        <v>0</v>
      </c>
      <c r="J18" s="90"/>
      <c r="K18" s="182">
        <f>'PL 7-8'!H29</f>
        <v>2361777</v>
      </c>
      <c r="L18" s="90"/>
      <c r="M18" s="182">
        <f>SUM(C18:K18)</f>
        <v>2361777</v>
      </c>
    </row>
    <row r="19" spans="1:13" ht="21.75" customHeight="1">
      <c r="A19" s="55" t="s">
        <v>83</v>
      </c>
      <c r="B19" s="55"/>
      <c r="C19" s="92">
        <v>0</v>
      </c>
      <c r="D19" s="93"/>
      <c r="E19" s="92">
        <v>0</v>
      </c>
      <c r="F19" s="94"/>
      <c r="G19" s="92">
        <v>0</v>
      </c>
      <c r="H19" s="91"/>
      <c r="I19" s="92">
        <v>0</v>
      </c>
      <c r="J19" s="90"/>
      <c r="K19" s="92">
        <f>'PL 7-8'!H59-'PL 7-8'!H29</f>
        <v>0</v>
      </c>
      <c r="L19" s="90"/>
      <c r="M19" s="92">
        <v>0</v>
      </c>
    </row>
    <row r="20" spans="1:13" ht="21.75" customHeight="1">
      <c r="A20" s="42" t="s">
        <v>84</v>
      </c>
      <c r="B20" s="42"/>
      <c r="C20" s="46" t="s">
        <v>38</v>
      </c>
      <c r="D20" s="183"/>
      <c r="E20" s="46" t="s">
        <v>38</v>
      </c>
      <c r="F20" s="178"/>
      <c r="G20" s="46" t="s">
        <v>38</v>
      </c>
      <c r="H20" s="89"/>
      <c r="I20" s="46" t="s">
        <v>38</v>
      </c>
      <c r="J20" s="90"/>
      <c r="K20" s="184">
        <f>SUM(K18:K19)</f>
        <v>2361777</v>
      </c>
      <c r="L20" s="90"/>
      <c r="M20" s="184">
        <f>SUM(M18:M19)</f>
        <v>2361777</v>
      </c>
    </row>
    <row r="21" spans="1:13" ht="21.75" customHeight="1">
      <c r="A21" s="39"/>
      <c r="B21" s="39"/>
      <c r="C21" s="49"/>
      <c r="D21" s="49"/>
      <c r="E21" s="49"/>
      <c r="F21" s="164"/>
      <c r="G21" s="49"/>
      <c r="H21" s="49"/>
      <c r="I21" s="181"/>
      <c r="J21" s="90"/>
      <c r="K21" s="90"/>
      <c r="L21" s="90"/>
      <c r="M21" s="90"/>
    </row>
    <row r="22" spans="1:13" ht="21.75" customHeight="1" thickBot="1">
      <c r="A22" s="42" t="s">
        <v>188</v>
      </c>
      <c r="B22" s="42"/>
      <c r="C22" s="59">
        <f>SUM(C10,C20)</f>
        <v>14983008</v>
      </c>
      <c r="D22" s="183"/>
      <c r="E22" s="59">
        <f>SUM(E10,E20)</f>
        <v>9485109</v>
      </c>
      <c r="F22" s="207"/>
      <c r="G22" s="59">
        <f>SUM(G10,G20)</f>
        <v>78467</v>
      </c>
      <c r="H22" s="91"/>
      <c r="I22" s="59">
        <f>SUM(I10,I20)</f>
        <v>707996</v>
      </c>
      <c r="J22" s="207"/>
      <c r="K22" s="59">
        <f>SUM(K10,K20,K15)</f>
        <v>14298312</v>
      </c>
      <c r="L22" s="207"/>
      <c r="M22" s="59">
        <f>SUM(M10,M20,M15)</f>
        <v>39552892</v>
      </c>
    </row>
    <row r="23" spans="1:13" s="219" customFormat="1" ht="21.75" customHeight="1" thickTop="1"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</row>
  </sheetData>
  <mergeCells count="3">
    <mergeCell ref="C4:M4"/>
    <mergeCell ref="I5:K5"/>
    <mergeCell ref="C8:M8"/>
  </mergeCells>
  <printOptions horizontalCentered="1"/>
  <pageMargins left="0.7" right="0.7" top="0.48" bottom="0.5" header="0.5" footer="0.5"/>
  <pageSetup paperSize="9" scale="84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1"/>
  <sheetViews>
    <sheetView view="pageBreakPreview" zoomScaleNormal="90" zoomScaleSheetLayoutView="100" workbookViewId="0">
      <selection activeCell="D5" sqref="D5:F5"/>
    </sheetView>
  </sheetViews>
  <sheetFormatPr defaultColWidth="9.1796875" defaultRowHeight="21.75" customHeight="1"/>
  <cols>
    <col min="1" max="1" width="50.7265625" style="3" customWidth="1"/>
    <col min="2" max="2" width="9.7265625" style="3" customWidth="1"/>
    <col min="3" max="3" width="1.1796875" style="220" customWidth="1"/>
    <col min="4" max="4" width="11.7265625" style="171" customWidth="1"/>
    <col min="5" max="5" width="1.1796875" style="220" customWidth="1"/>
    <col min="6" max="6" width="11.7265625" style="171" customWidth="1"/>
    <col min="7" max="7" width="1.1796875" style="3" customWidth="1"/>
    <col min="8" max="8" width="11.7265625" style="171" customWidth="1"/>
    <col min="9" max="9" width="1.1796875" style="3" customWidth="1"/>
    <col min="10" max="10" width="11.7265625" style="171" customWidth="1"/>
    <col min="11" max="12" width="10" style="10" customWidth="1"/>
    <col min="13" max="13" width="13.54296875" style="16" bestFit="1" customWidth="1"/>
    <col min="14" max="15" width="9.1796875" style="16"/>
    <col min="16" max="16" width="10.54296875" style="10" bestFit="1" customWidth="1"/>
    <col min="17" max="17" width="9.1796875" style="10"/>
    <col min="18" max="16384" width="9.1796875" style="16"/>
  </cols>
  <sheetData>
    <row r="1" spans="1:17" ht="21.75" customHeight="1">
      <c r="A1" s="1" t="s">
        <v>0</v>
      </c>
    </row>
    <row r="2" spans="1:17" ht="21.75" customHeight="1">
      <c r="A2" s="63" t="s">
        <v>87</v>
      </c>
    </row>
    <row r="3" spans="1:17" ht="21.75" customHeight="1">
      <c r="A3" s="63"/>
    </row>
    <row r="4" spans="1:17" ht="21.75" customHeight="1">
      <c r="D4" s="261" t="s">
        <v>2</v>
      </c>
      <c r="E4" s="261"/>
      <c r="F4" s="261"/>
      <c r="G4" s="81"/>
      <c r="H4" s="261" t="s">
        <v>3</v>
      </c>
      <c r="I4" s="261"/>
      <c r="J4" s="261"/>
    </row>
    <row r="5" spans="1:17" ht="21.75" customHeight="1">
      <c r="D5" s="252" t="str">
        <f>'PL 7-8'!D5:F5</f>
        <v>สำหรับงวดเก้าเดือน</v>
      </c>
      <c r="E5" s="252"/>
      <c r="F5" s="252"/>
      <c r="G5" s="64"/>
      <c r="H5" s="252" t="str">
        <f>D5</f>
        <v>สำหรับงวดเก้าเดือน</v>
      </c>
      <c r="I5" s="252"/>
      <c r="J5" s="252"/>
    </row>
    <row r="6" spans="1:17" ht="21.75" customHeight="1">
      <c r="B6" s="4"/>
      <c r="C6" s="4"/>
      <c r="D6" s="252" t="str">
        <f>'PL 7-8'!D6:F6</f>
        <v>สิ้นสุดวันที่ 30 กันยายน</v>
      </c>
      <c r="E6" s="252"/>
      <c r="F6" s="252"/>
      <c r="G6" s="64"/>
      <c r="H6" s="252" t="str">
        <f>D6</f>
        <v>สิ้นสุดวันที่ 30 กันยายน</v>
      </c>
      <c r="I6" s="252"/>
      <c r="J6" s="252"/>
    </row>
    <row r="7" spans="1:17" ht="21.75" customHeight="1">
      <c r="B7" s="4" t="s">
        <v>5</v>
      </c>
      <c r="C7" s="221"/>
      <c r="D7" s="164" t="s">
        <v>120</v>
      </c>
      <c r="E7" s="221"/>
      <c r="F7" s="164" t="s">
        <v>106</v>
      </c>
      <c r="G7" s="64"/>
      <c r="H7" s="164" t="s">
        <v>120</v>
      </c>
      <c r="I7" s="64"/>
      <c r="J7" s="164" t="s">
        <v>106</v>
      </c>
    </row>
    <row r="8" spans="1:17" ht="21.75" customHeight="1">
      <c r="D8" s="260" t="s">
        <v>6</v>
      </c>
      <c r="E8" s="260"/>
      <c r="F8" s="260"/>
      <c r="G8" s="260"/>
      <c r="H8" s="260"/>
      <c r="I8" s="260"/>
      <c r="J8" s="260"/>
    </row>
    <row r="9" spans="1:17" ht="21.75" customHeight="1">
      <c r="A9" s="65" t="s">
        <v>88</v>
      </c>
    </row>
    <row r="10" spans="1:17" ht="21.75" customHeight="1">
      <c r="A10" s="3" t="s">
        <v>64</v>
      </c>
      <c r="B10" s="66"/>
      <c r="C10" s="71"/>
      <c r="D10" s="69">
        <f>'PL 7-8'!D26</f>
        <v>3285190</v>
      </c>
      <c r="E10" s="69"/>
      <c r="F10" s="69">
        <f>'PL 7-8'!F26</f>
        <v>2553168</v>
      </c>
      <c r="G10" s="69"/>
      <c r="H10" s="69">
        <f>'PL 7-8'!H26</f>
        <v>2361777</v>
      </c>
      <c r="I10" s="69"/>
      <c r="J10" s="69">
        <f>'PL 7-8'!J26</f>
        <v>2217840</v>
      </c>
    </row>
    <row r="11" spans="1:17" ht="21.75" customHeight="1">
      <c r="A11" s="96" t="s">
        <v>136</v>
      </c>
      <c r="B11" s="66"/>
    </row>
    <row r="12" spans="1:17" s="3" customFormat="1" ht="21.75" customHeight="1">
      <c r="A12" s="3" t="s">
        <v>108</v>
      </c>
      <c r="B12" s="68"/>
      <c r="C12" s="71"/>
      <c r="D12" s="69">
        <v>251175</v>
      </c>
      <c r="E12" s="71"/>
      <c r="F12" s="69">
        <v>190839</v>
      </c>
      <c r="G12" s="62"/>
      <c r="H12" s="69">
        <v>254964</v>
      </c>
      <c r="I12" s="62"/>
      <c r="J12" s="69">
        <v>167069</v>
      </c>
      <c r="K12" s="62"/>
      <c r="L12" s="62"/>
      <c r="P12" s="62"/>
      <c r="Q12" s="10"/>
    </row>
    <row r="13" spans="1:17" s="3" customFormat="1" ht="21.75" customHeight="1">
      <c r="A13" s="3" t="s">
        <v>62</v>
      </c>
      <c r="B13" s="68"/>
      <c r="C13" s="71"/>
      <c r="D13" s="69">
        <v>378407</v>
      </c>
      <c r="E13" s="71"/>
      <c r="F13" s="69">
        <v>270985</v>
      </c>
      <c r="G13" s="62"/>
      <c r="H13" s="69">
        <v>96438</v>
      </c>
      <c r="I13" s="62"/>
      <c r="J13" s="69">
        <v>202465</v>
      </c>
      <c r="K13" s="62"/>
      <c r="L13" s="62"/>
      <c r="M13" s="70"/>
      <c r="P13" s="62"/>
      <c r="Q13" s="10"/>
    </row>
    <row r="14" spans="1:17" ht="21.75" customHeight="1">
      <c r="A14" s="3" t="s">
        <v>89</v>
      </c>
      <c r="B14" s="68"/>
      <c r="C14" s="71"/>
      <c r="D14" s="69">
        <f>1332522+2</f>
        <v>1332524</v>
      </c>
      <c r="E14" s="71"/>
      <c r="F14" s="69">
        <f>967939-1</f>
        <v>967938</v>
      </c>
      <c r="G14" s="62"/>
      <c r="H14" s="69">
        <f>833452+3</f>
        <v>833455</v>
      </c>
      <c r="I14" s="62"/>
      <c r="J14" s="69">
        <v>813958</v>
      </c>
    </row>
    <row r="15" spans="1:17" ht="21.75" customHeight="1">
      <c r="A15" s="3" t="s">
        <v>212</v>
      </c>
      <c r="B15" s="68"/>
      <c r="C15" s="71"/>
      <c r="D15" s="69">
        <v>14942</v>
      </c>
      <c r="E15" s="71"/>
      <c r="F15" s="69">
        <v>5688</v>
      </c>
      <c r="G15" s="62"/>
      <c r="H15" s="69">
        <v>13873</v>
      </c>
      <c r="I15" s="62"/>
      <c r="J15" s="69">
        <v>8691</v>
      </c>
    </row>
    <row r="16" spans="1:17" s="3" customFormat="1" ht="21.75" customHeight="1">
      <c r="A16" s="3" t="s">
        <v>91</v>
      </c>
      <c r="B16" s="68">
        <v>6</v>
      </c>
      <c r="C16" s="71"/>
      <c r="D16" s="97">
        <f>-437259+2</f>
        <v>-437257</v>
      </c>
      <c r="E16" s="71"/>
      <c r="F16" s="97">
        <v>-364876</v>
      </c>
      <c r="G16" s="71"/>
      <c r="H16" s="97">
        <v>0</v>
      </c>
      <c r="I16" s="71"/>
      <c r="J16" s="97">
        <v>0</v>
      </c>
      <c r="K16" s="62"/>
      <c r="L16" s="62"/>
      <c r="P16" s="62"/>
      <c r="Q16" s="10"/>
    </row>
    <row r="17" spans="1:17" s="3" customFormat="1" ht="21.75" customHeight="1">
      <c r="A17" s="3" t="s">
        <v>213</v>
      </c>
      <c r="B17" s="66"/>
      <c r="C17" s="71"/>
      <c r="D17" s="69">
        <v>9192</v>
      </c>
      <c r="E17" s="71"/>
      <c r="F17" s="69">
        <v>2499</v>
      </c>
      <c r="G17" s="62"/>
      <c r="H17" s="69">
        <v>9192</v>
      </c>
      <c r="I17" s="62"/>
      <c r="J17" s="69">
        <v>2498</v>
      </c>
      <c r="K17" s="62"/>
      <c r="L17" s="62"/>
      <c r="P17" s="62"/>
      <c r="Q17" s="10"/>
    </row>
    <row r="18" spans="1:17" s="3" customFormat="1" ht="21.75" customHeight="1">
      <c r="A18" s="3" t="s">
        <v>190</v>
      </c>
      <c r="B18" s="66"/>
      <c r="C18" s="71"/>
      <c r="D18" s="69">
        <v>0</v>
      </c>
      <c r="E18" s="71"/>
      <c r="F18" s="69">
        <v>-130474</v>
      </c>
      <c r="G18" s="62"/>
      <c r="H18" s="69">
        <v>0</v>
      </c>
      <c r="I18" s="62"/>
      <c r="J18" s="69">
        <v>0</v>
      </c>
      <c r="K18" s="62"/>
      <c r="L18" s="62"/>
      <c r="P18" s="62"/>
      <c r="Q18" s="10"/>
    </row>
    <row r="19" spans="1:17" s="3" customFormat="1" ht="21.75" customHeight="1">
      <c r="A19" s="3" t="s">
        <v>189</v>
      </c>
      <c r="B19" s="66"/>
      <c r="C19" s="71"/>
      <c r="D19" s="69">
        <v>0</v>
      </c>
      <c r="E19" s="71"/>
      <c r="F19" s="69">
        <v>101171</v>
      </c>
      <c r="G19" s="62"/>
      <c r="H19" s="69">
        <v>0</v>
      </c>
      <c r="I19" s="62"/>
      <c r="J19" s="69">
        <v>101171</v>
      </c>
      <c r="K19" s="62"/>
      <c r="L19" s="62"/>
      <c r="P19" s="62"/>
      <c r="Q19" s="10"/>
    </row>
    <row r="20" spans="1:17" s="3" customFormat="1" ht="21.75" customHeight="1">
      <c r="A20" s="3" t="s">
        <v>111</v>
      </c>
      <c r="B20" s="68"/>
      <c r="C20" s="71"/>
      <c r="D20" s="69">
        <v>8484</v>
      </c>
      <c r="E20" s="71"/>
      <c r="F20" s="69">
        <v>7960</v>
      </c>
      <c r="G20" s="62"/>
      <c r="H20" s="69">
        <v>6538</v>
      </c>
      <c r="I20" s="62"/>
      <c r="J20" s="69">
        <v>6132</v>
      </c>
      <c r="K20" s="62"/>
      <c r="L20" s="62"/>
      <c r="P20" s="62"/>
      <c r="Q20" s="10"/>
    </row>
    <row r="21" spans="1:17" ht="21.75" customHeight="1">
      <c r="A21" s="3" t="s">
        <v>56</v>
      </c>
      <c r="B21" s="68" t="s">
        <v>211</v>
      </c>
      <c r="C21" s="71"/>
      <c r="D21" s="69">
        <v>-135005</v>
      </c>
      <c r="E21" s="71"/>
      <c r="F21" s="69">
        <v>-270005</v>
      </c>
      <c r="G21" s="62"/>
      <c r="H21" s="69">
        <v>-616755</v>
      </c>
      <c r="I21" s="62"/>
      <c r="J21" s="69">
        <v>-511959</v>
      </c>
    </row>
    <row r="22" spans="1:17" ht="21.75" customHeight="1">
      <c r="A22" s="3" t="s">
        <v>172</v>
      </c>
      <c r="B22" s="68"/>
      <c r="C22" s="71"/>
      <c r="D22" s="72">
        <v>-182046</v>
      </c>
      <c r="E22" s="71"/>
      <c r="F22" s="72">
        <v>-186787</v>
      </c>
      <c r="G22" s="71"/>
      <c r="H22" s="72">
        <v>-185123</v>
      </c>
      <c r="I22" s="71"/>
      <c r="J22" s="72">
        <v>-193694</v>
      </c>
    </row>
    <row r="23" spans="1:17" s="3" customFormat="1" ht="21.75" customHeight="1">
      <c r="B23" s="66"/>
      <c r="C23" s="71"/>
      <c r="D23" s="69">
        <f>SUM(D10:D22)</f>
        <v>4525606</v>
      </c>
      <c r="E23" s="71"/>
      <c r="F23" s="69">
        <f>SUM(F10:F22)</f>
        <v>3148106</v>
      </c>
      <c r="G23" s="62"/>
      <c r="H23" s="69">
        <f>SUM(H10:H22)</f>
        <v>2774359</v>
      </c>
      <c r="I23" s="62"/>
      <c r="J23" s="69">
        <f>SUM(J10:J22)</f>
        <v>2814171</v>
      </c>
      <c r="K23" s="62"/>
      <c r="L23" s="62"/>
      <c r="P23" s="62"/>
      <c r="Q23" s="10"/>
    </row>
    <row r="24" spans="1:17" s="3" customFormat="1" ht="21.75" customHeight="1">
      <c r="A24" s="88" t="s">
        <v>92</v>
      </c>
      <c r="B24" s="66"/>
      <c r="C24" s="71"/>
      <c r="D24" s="69"/>
      <c r="E24" s="71"/>
      <c r="F24" s="69"/>
      <c r="G24" s="62"/>
      <c r="H24" s="69"/>
      <c r="I24" s="62"/>
      <c r="J24" s="69"/>
      <c r="K24" s="62"/>
      <c r="L24" s="62"/>
      <c r="P24" s="62"/>
      <c r="Q24" s="10"/>
    </row>
    <row r="25" spans="1:17" s="3" customFormat="1" ht="21.75" customHeight="1">
      <c r="A25" s="3" t="s">
        <v>93</v>
      </c>
      <c r="B25" s="66"/>
      <c r="C25" s="71"/>
      <c r="D25" s="69">
        <v>-1205890</v>
      </c>
      <c r="E25" s="71"/>
      <c r="F25" s="69">
        <v>-995716</v>
      </c>
      <c r="G25" s="62"/>
      <c r="H25" s="69">
        <v>-872696</v>
      </c>
      <c r="I25" s="62"/>
      <c r="J25" s="69">
        <v>-1244205</v>
      </c>
      <c r="K25" s="62"/>
      <c r="L25" s="62"/>
      <c r="P25" s="62"/>
      <c r="Q25" s="10"/>
    </row>
    <row r="26" spans="1:17" s="3" customFormat="1" ht="21.75" customHeight="1">
      <c r="A26" s="3" t="s">
        <v>12</v>
      </c>
      <c r="B26" s="66"/>
      <c r="C26" s="71"/>
      <c r="D26" s="69">
        <f>445837-1</f>
        <v>445836</v>
      </c>
      <c r="E26" s="71"/>
      <c r="F26" s="69">
        <f>321257+1</f>
        <v>321258</v>
      </c>
      <c r="G26" s="62"/>
      <c r="H26" s="69">
        <f>445837-1</f>
        <v>445836</v>
      </c>
      <c r="I26" s="62"/>
      <c r="J26" s="69">
        <v>321258</v>
      </c>
      <c r="K26" s="10"/>
      <c r="L26" s="10"/>
      <c r="M26" s="67"/>
      <c r="N26" s="67"/>
      <c r="O26" s="67"/>
      <c r="P26" s="67"/>
      <c r="Q26" s="10"/>
    </row>
    <row r="27" spans="1:17" s="3" customFormat="1" ht="21.75" customHeight="1">
      <c r="A27" s="3" t="s">
        <v>13</v>
      </c>
      <c r="B27" s="66"/>
      <c r="C27" s="71"/>
      <c r="D27" s="69">
        <v>11937</v>
      </c>
      <c r="E27" s="71"/>
      <c r="F27" s="69">
        <v>200962</v>
      </c>
      <c r="G27" s="62"/>
      <c r="H27" s="69">
        <v>-169377</v>
      </c>
      <c r="I27" s="62"/>
      <c r="J27" s="69">
        <v>119682</v>
      </c>
      <c r="K27" s="62"/>
      <c r="L27" s="62"/>
      <c r="P27" s="62"/>
      <c r="Q27" s="10"/>
    </row>
    <row r="28" spans="1:17" s="3" customFormat="1" ht="21.75" customHeight="1">
      <c r="A28" s="3" t="s">
        <v>94</v>
      </c>
      <c r="B28" s="66"/>
      <c r="C28" s="71"/>
      <c r="D28" s="69">
        <f>-119607-1</f>
        <v>-119608</v>
      </c>
      <c r="E28" s="71"/>
      <c r="F28" s="69">
        <v>-24230</v>
      </c>
      <c r="G28" s="62"/>
      <c r="H28" s="69">
        <v>-41461</v>
      </c>
      <c r="I28" s="62"/>
      <c r="J28" s="69">
        <v>-15960</v>
      </c>
      <c r="K28" s="62"/>
      <c r="L28" s="62"/>
      <c r="M28" s="73"/>
      <c r="P28" s="62"/>
      <c r="Q28" s="10"/>
    </row>
    <row r="29" spans="1:17" ht="21.75" customHeight="1">
      <c r="A29" s="3" t="s">
        <v>17</v>
      </c>
      <c r="B29" s="66"/>
      <c r="C29" s="71"/>
      <c r="D29" s="69">
        <v>50994</v>
      </c>
      <c r="E29" s="71"/>
      <c r="F29" s="69">
        <v>-19294</v>
      </c>
      <c r="G29" s="62"/>
      <c r="H29" s="69">
        <f>-62414+6</f>
        <v>-62408</v>
      </c>
      <c r="I29" s="62"/>
      <c r="J29" s="69">
        <v>-826</v>
      </c>
    </row>
    <row r="30" spans="1:17" ht="21.75" customHeight="1">
      <c r="A30" s="3" t="s">
        <v>95</v>
      </c>
      <c r="B30" s="66"/>
      <c r="C30" s="71"/>
      <c r="D30" s="69">
        <v>19566</v>
      </c>
      <c r="E30" s="71"/>
      <c r="F30" s="69">
        <v>-29959</v>
      </c>
      <c r="G30" s="62"/>
      <c r="H30" s="69">
        <v>-13555</v>
      </c>
      <c r="I30" s="62"/>
      <c r="J30" s="69">
        <v>-91</v>
      </c>
    </row>
    <row r="31" spans="1:17" ht="21.75" customHeight="1">
      <c r="A31" s="3" t="s">
        <v>30</v>
      </c>
      <c r="B31" s="66"/>
      <c r="C31" s="71"/>
      <c r="D31" s="69">
        <v>766542</v>
      </c>
      <c r="E31" s="71"/>
      <c r="F31" s="69">
        <v>30983</v>
      </c>
      <c r="G31" s="62"/>
      <c r="H31" s="69">
        <v>649584</v>
      </c>
      <c r="I31" s="62"/>
      <c r="J31" s="69">
        <v>64686</v>
      </c>
    </row>
    <row r="32" spans="1:17" ht="21.75" customHeight="1">
      <c r="A32" s="3" t="s">
        <v>31</v>
      </c>
      <c r="B32" s="66"/>
      <c r="C32" s="71"/>
      <c r="D32" s="69">
        <v>11814</v>
      </c>
      <c r="E32" s="71"/>
      <c r="F32" s="69">
        <v>-65236</v>
      </c>
      <c r="G32" s="62"/>
      <c r="H32" s="69">
        <v>18530</v>
      </c>
      <c r="I32" s="62"/>
      <c r="J32" s="69">
        <v>-106650</v>
      </c>
      <c r="K32" s="62"/>
      <c r="L32" s="62"/>
      <c r="M32" s="67"/>
      <c r="N32" s="67"/>
    </row>
    <row r="33" spans="1:12" ht="21.75" customHeight="1">
      <c r="A33" s="3" t="s">
        <v>33</v>
      </c>
      <c r="B33" s="66"/>
      <c r="C33" s="71"/>
      <c r="D33" s="69">
        <v>76867</v>
      </c>
      <c r="E33" s="71"/>
      <c r="F33" s="69">
        <v>-2187</v>
      </c>
      <c r="G33" s="62"/>
      <c r="H33" s="69">
        <v>52925</v>
      </c>
      <c r="I33" s="62"/>
      <c r="J33" s="69">
        <v>2199</v>
      </c>
    </row>
    <row r="34" spans="1:12" ht="21.75" customHeight="1">
      <c r="A34" s="3" t="s">
        <v>137</v>
      </c>
      <c r="B34" s="68"/>
      <c r="C34" s="71"/>
      <c r="D34" s="97">
        <v>-3949</v>
      </c>
      <c r="E34" s="71"/>
      <c r="F34" s="97">
        <v>-79</v>
      </c>
      <c r="G34" s="71"/>
      <c r="H34" s="97">
        <v>-3886</v>
      </c>
      <c r="I34" s="71"/>
      <c r="J34" s="97">
        <v>-13</v>
      </c>
    </row>
    <row r="35" spans="1:12" ht="21.75" customHeight="1">
      <c r="A35" s="3" t="s">
        <v>37</v>
      </c>
      <c r="B35" s="66"/>
      <c r="C35" s="71"/>
      <c r="D35" s="72">
        <v>105280</v>
      </c>
      <c r="E35" s="71"/>
      <c r="F35" s="72">
        <v>12724</v>
      </c>
      <c r="G35" s="71"/>
      <c r="H35" s="72">
        <v>193232</v>
      </c>
      <c r="I35" s="71"/>
      <c r="J35" s="72">
        <v>12724</v>
      </c>
    </row>
    <row r="36" spans="1:12" ht="21.75" customHeight="1">
      <c r="A36" s="3" t="s">
        <v>138</v>
      </c>
      <c r="B36" s="66"/>
      <c r="C36" s="97">
        <f>SUM(C23:C35)</f>
        <v>0</v>
      </c>
      <c r="D36" s="69">
        <f>SUM(D23:D35)</f>
        <v>4684995</v>
      </c>
      <c r="E36" s="97">
        <f>SUM(E23:E35)</f>
        <v>0</v>
      </c>
      <c r="F36" s="69">
        <f>SUM(F23:F35)</f>
        <v>2577332</v>
      </c>
      <c r="G36" s="69"/>
      <c r="H36" s="69">
        <f>SUM(H23:H35)</f>
        <v>2971083</v>
      </c>
      <c r="I36" s="69"/>
      <c r="J36" s="69">
        <f>SUM(J23:J35)</f>
        <v>1966975</v>
      </c>
    </row>
    <row r="37" spans="1:12" ht="21.75" customHeight="1">
      <c r="A37" s="3" t="s">
        <v>139</v>
      </c>
      <c r="C37" s="71"/>
      <c r="D37" s="69">
        <v>-345818</v>
      </c>
      <c r="E37" s="71"/>
      <c r="F37" s="69">
        <v>-103878</v>
      </c>
      <c r="G37" s="62"/>
      <c r="H37" s="69">
        <v>-324057</v>
      </c>
      <c r="I37" s="62"/>
      <c r="J37" s="69">
        <v>-103819</v>
      </c>
    </row>
    <row r="38" spans="1:12" ht="21.75" customHeight="1">
      <c r="A38" s="74" t="s">
        <v>118</v>
      </c>
      <c r="B38" s="75"/>
      <c r="C38" s="76">
        <f>SUM(C36:C37)</f>
        <v>0</v>
      </c>
      <c r="D38" s="186">
        <f>SUM(D36:D37)</f>
        <v>4339177</v>
      </c>
      <c r="E38" s="76">
        <f>SUM(E36:E37)</f>
        <v>0</v>
      </c>
      <c r="F38" s="186">
        <f>SUM(F36:F37)</f>
        <v>2473454</v>
      </c>
      <c r="G38" s="76"/>
      <c r="H38" s="186">
        <f>SUM(H36:H37)</f>
        <v>2647026</v>
      </c>
      <c r="I38" s="76"/>
      <c r="J38" s="186">
        <f>SUM(J36:J37)</f>
        <v>1863156</v>
      </c>
    </row>
    <row r="39" spans="1:12" ht="21.75" customHeight="1">
      <c r="A39" s="1" t="s">
        <v>0</v>
      </c>
    </row>
    <row r="40" spans="1:12" ht="21.75" customHeight="1">
      <c r="A40" s="63" t="s">
        <v>87</v>
      </c>
    </row>
    <row r="41" spans="1:12" ht="21.75" customHeight="1">
      <c r="A41" s="63"/>
    </row>
    <row r="42" spans="1:12" ht="21.75" customHeight="1">
      <c r="D42" s="261" t="s">
        <v>2</v>
      </c>
      <c r="E42" s="261"/>
      <c r="F42" s="261"/>
      <c r="G42" s="81"/>
      <c r="H42" s="261" t="s">
        <v>3</v>
      </c>
      <c r="I42" s="261"/>
      <c r="J42" s="261"/>
    </row>
    <row r="43" spans="1:12" ht="21.75" customHeight="1">
      <c r="D43" s="252" t="str">
        <f>D5</f>
        <v>สำหรับงวดเก้าเดือน</v>
      </c>
      <c r="E43" s="252"/>
      <c r="F43" s="252"/>
      <c r="G43" s="64"/>
      <c r="H43" s="252" t="str">
        <f>D43</f>
        <v>สำหรับงวดเก้าเดือน</v>
      </c>
      <c r="I43" s="252"/>
      <c r="J43" s="252"/>
    </row>
    <row r="44" spans="1:12" ht="21.75" customHeight="1">
      <c r="D44" s="252" t="str">
        <f>D6</f>
        <v>สิ้นสุดวันที่ 30 กันยายน</v>
      </c>
      <c r="E44" s="252"/>
      <c r="F44" s="252"/>
      <c r="G44" s="64"/>
      <c r="H44" s="252" t="str">
        <f>D44</f>
        <v>สิ้นสุดวันที่ 30 กันยายน</v>
      </c>
      <c r="I44" s="252"/>
      <c r="J44" s="252"/>
    </row>
    <row r="45" spans="1:12" ht="21.75" customHeight="1">
      <c r="B45" s="4" t="s">
        <v>5</v>
      </c>
      <c r="C45" s="221"/>
      <c r="D45" s="164" t="s">
        <v>120</v>
      </c>
      <c r="E45" s="221"/>
      <c r="F45" s="164" t="s">
        <v>106</v>
      </c>
      <c r="G45" s="64"/>
      <c r="H45" s="164" t="s">
        <v>120</v>
      </c>
      <c r="I45" s="64"/>
      <c r="J45" s="164" t="s">
        <v>106</v>
      </c>
    </row>
    <row r="46" spans="1:12" ht="21.75" customHeight="1">
      <c r="D46" s="260" t="s">
        <v>6</v>
      </c>
      <c r="E46" s="260"/>
      <c r="F46" s="260"/>
      <c r="G46" s="260"/>
      <c r="H46" s="260"/>
      <c r="I46" s="260"/>
      <c r="J46" s="260"/>
    </row>
    <row r="47" spans="1:12" ht="21.75" customHeight="1">
      <c r="A47" s="65" t="s">
        <v>96</v>
      </c>
      <c r="B47" s="66"/>
      <c r="C47" s="71"/>
      <c r="D47" s="69"/>
      <c r="E47" s="71"/>
      <c r="F47" s="69"/>
      <c r="G47" s="62"/>
      <c r="H47" s="69"/>
      <c r="I47" s="62"/>
      <c r="J47" s="69"/>
    </row>
    <row r="48" spans="1:12" s="3" customFormat="1" ht="21.75" customHeight="1">
      <c r="A48" s="3" t="s">
        <v>216</v>
      </c>
      <c r="B48" s="66"/>
      <c r="C48" s="71"/>
      <c r="D48" s="69">
        <v>-996503</v>
      </c>
      <c r="E48" s="71"/>
      <c r="F48" s="69">
        <v>-574517</v>
      </c>
      <c r="G48" s="62"/>
      <c r="H48" s="69">
        <v>0</v>
      </c>
      <c r="I48" s="62"/>
      <c r="J48" s="69">
        <v>0</v>
      </c>
      <c r="K48" s="62"/>
      <c r="L48" s="62"/>
    </row>
    <row r="49" spans="1:14" s="3" customFormat="1" ht="21.75" customHeight="1">
      <c r="A49" s="3" t="s">
        <v>110</v>
      </c>
      <c r="B49" s="66"/>
      <c r="C49" s="71"/>
      <c r="D49" s="69">
        <v>0</v>
      </c>
      <c r="E49" s="71"/>
      <c r="F49" s="69">
        <v>-126628</v>
      </c>
      <c r="G49" s="69"/>
      <c r="H49" s="69">
        <v>0</v>
      </c>
      <c r="I49" s="69"/>
      <c r="J49" s="69">
        <v>-61432</v>
      </c>
      <c r="K49" s="62"/>
      <c r="L49" s="62"/>
    </row>
    <row r="50" spans="1:14" s="3" customFormat="1" ht="21.75" customHeight="1">
      <c r="A50" s="3" t="s">
        <v>207</v>
      </c>
      <c r="B50" s="66"/>
      <c r="C50" s="71">
        <v>-147918891</v>
      </c>
      <c r="D50" s="69">
        <v>-13214</v>
      </c>
      <c r="E50" s="71"/>
      <c r="F50" s="69">
        <v>-124120</v>
      </c>
      <c r="G50" s="62"/>
      <c r="H50" s="69">
        <v>-10552</v>
      </c>
      <c r="I50" s="62"/>
      <c r="J50" s="69">
        <v>0</v>
      </c>
      <c r="K50" s="62"/>
      <c r="L50" s="62"/>
    </row>
    <row r="51" spans="1:14" ht="21.75" customHeight="1">
      <c r="A51" s="3" t="s">
        <v>140</v>
      </c>
      <c r="B51" s="66"/>
      <c r="C51" s="71"/>
      <c r="D51" s="171">
        <v>0</v>
      </c>
      <c r="E51" s="71"/>
      <c r="F51" s="97">
        <v>1918573</v>
      </c>
      <c r="G51" s="71"/>
      <c r="H51" s="97">
        <v>0</v>
      </c>
      <c r="I51" s="71"/>
      <c r="J51" s="97">
        <v>1924573</v>
      </c>
    </row>
    <row r="52" spans="1:14" ht="21.75" customHeight="1">
      <c r="A52" s="3" t="s">
        <v>181</v>
      </c>
      <c r="B52" s="66"/>
      <c r="C52" s="71"/>
      <c r="D52" s="97">
        <v>-54</v>
      </c>
      <c r="E52" s="71"/>
      <c r="F52" s="171">
        <v>0</v>
      </c>
      <c r="H52" s="171">
        <v>0</v>
      </c>
      <c r="J52" s="171">
        <v>0</v>
      </c>
    </row>
    <row r="53" spans="1:14" ht="21.75" customHeight="1">
      <c r="A53" s="3" t="s">
        <v>167</v>
      </c>
      <c r="B53" s="68">
        <v>6</v>
      </c>
      <c r="C53" s="71"/>
      <c r="D53" s="69">
        <f>-77221+1</f>
        <v>-77220</v>
      </c>
      <c r="E53" s="71"/>
      <c r="F53" s="171">
        <v>0</v>
      </c>
      <c r="H53" s="171">
        <f>-77221+1</f>
        <v>-77220</v>
      </c>
      <c r="J53" s="171">
        <v>0</v>
      </c>
    </row>
    <row r="54" spans="1:14" ht="21.75" customHeight="1">
      <c r="A54" s="3" t="s">
        <v>98</v>
      </c>
      <c r="B54" s="68">
        <v>6</v>
      </c>
      <c r="C54" s="71"/>
      <c r="D54" s="69">
        <f>-665840-1</f>
        <v>-665841</v>
      </c>
      <c r="E54" s="71"/>
      <c r="F54" s="69">
        <v>-1393648</v>
      </c>
      <c r="G54" s="62"/>
      <c r="H54" s="69">
        <v>0</v>
      </c>
      <c r="I54" s="62"/>
      <c r="J54" s="69">
        <v>-250312</v>
      </c>
    </row>
    <row r="55" spans="1:14" ht="21.75" customHeight="1">
      <c r="A55" s="3" t="s">
        <v>97</v>
      </c>
      <c r="B55" s="68">
        <v>7</v>
      </c>
      <c r="C55" s="71"/>
      <c r="D55" s="69">
        <v>0</v>
      </c>
      <c r="E55" s="71"/>
      <c r="F55" s="69">
        <v>0</v>
      </c>
      <c r="G55" s="62"/>
      <c r="H55" s="69">
        <f>-665840-1</f>
        <v>-665841</v>
      </c>
      <c r="I55" s="62"/>
      <c r="J55" s="69">
        <v>-596206</v>
      </c>
    </row>
    <row r="56" spans="1:14" ht="21.75" customHeight="1">
      <c r="A56" s="3" t="s">
        <v>191</v>
      </c>
      <c r="B56" s="68"/>
      <c r="C56" s="71"/>
      <c r="D56" s="69">
        <v>0</v>
      </c>
      <c r="E56" s="71"/>
      <c r="F56" s="69">
        <v>-250</v>
      </c>
      <c r="G56" s="62"/>
      <c r="H56" s="69">
        <v>0</v>
      </c>
      <c r="I56" s="62"/>
      <c r="J56" s="69">
        <v>-250</v>
      </c>
    </row>
    <row r="57" spans="1:14" ht="21.75" customHeight="1">
      <c r="A57" s="3" t="s">
        <v>208</v>
      </c>
      <c r="B57" s="68">
        <v>3</v>
      </c>
      <c r="C57" s="71"/>
      <c r="D57" s="69">
        <v>0</v>
      </c>
      <c r="E57" s="71"/>
      <c r="F57" s="69">
        <v>0</v>
      </c>
      <c r="G57" s="62"/>
      <c r="H57" s="69">
        <v>23880</v>
      </c>
      <c r="I57" s="62"/>
      <c r="J57" s="69">
        <v>33000</v>
      </c>
    </row>
    <row r="58" spans="1:14" ht="21.75" customHeight="1">
      <c r="A58" s="3" t="s">
        <v>14</v>
      </c>
      <c r="B58" s="68">
        <v>3</v>
      </c>
      <c r="C58" s="71"/>
      <c r="D58" s="69">
        <v>-93908</v>
      </c>
      <c r="E58" s="71"/>
      <c r="F58" s="69">
        <v>-263182</v>
      </c>
      <c r="G58" s="62"/>
      <c r="H58" s="69">
        <v>-93908</v>
      </c>
      <c r="I58" s="62"/>
      <c r="J58" s="69">
        <v>-303182</v>
      </c>
    </row>
    <row r="59" spans="1:14" ht="21.75" customHeight="1">
      <c r="A59" s="3" t="s">
        <v>200</v>
      </c>
      <c r="B59" s="66"/>
      <c r="C59" s="71"/>
      <c r="D59" s="69">
        <v>-2248303</v>
      </c>
      <c r="E59" s="71"/>
      <c r="F59" s="69">
        <v>-1935729</v>
      </c>
      <c r="G59" s="62"/>
      <c r="H59" s="69">
        <v>-1665144</v>
      </c>
      <c r="I59" s="62"/>
      <c r="J59" s="69">
        <v>-312560</v>
      </c>
      <c r="M59" s="67"/>
      <c r="N59" s="67"/>
    </row>
    <row r="60" spans="1:14" ht="21.75" customHeight="1">
      <c r="A60" s="3" t="s">
        <v>141</v>
      </c>
      <c r="B60" s="66"/>
      <c r="C60" s="71"/>
      <c r="D60" s="69">
        <v>-7600</v>
      </c>
      <c r="E60" s="71"/>
      <c r="F60" s="69">
        <v>-16408</v>
      </c>
      <c r="G60" s="62"/>
      <c r="H60" s="69">
        <v>-5473</v>
      </c>
      <c r="I60" s="62"/>
      <c r="J60" s="69">
        <v>-13691</v>
      </c>
      <c r="N60" s="67"/>
    </row>
    <row r="61" spans="1:14" ht="21.75" customHeight="1">
      <c r="A61" s="3" t="s">
        <v>114</v>
      </c>
      <c r="B61" s="66"/>
      <c r="C61" s="71"/>
      <c r="D61" s="97">
        <v>-3147</v>
      </c>
      <c r="E61" s="71"/>
      <c r="F61" s="97">
        <v>-4262</v>
      </c>
      <c r="G61" s="71"/>
      <c r="H61" s="97">
        <v>0</v>
      </c>
      <c r="I61" s="71"/>
      <c r="J61" s="97">
        <v>0</v>
      </c>
    </row>
    <row r="62" spans="1:14" ht="21.75" customHeight="1">
      <c r="A62" s="3" t="s">
        <v>56</v>
      </c>
      <c r="B62" s="68"/>
      <c r="C62" s="71"/>
      <c r="D62" s="69">
        <v>550489</v>
      </c>
      <c r="E62" s="71"/>
      <c r="F62" s="69">
        <v>503793</v>
      </c>
      <c r="G62" s="62"/>
      <c r="H62" s="69">
        <v>550489</v>
      </c>
      <c r="I62" s="62"/>
      <c r="J62" s="69">
        <v>503793</v>
      </c>
    </row>
    <row r="63" spans="1:14" ht="21.75" customHeight="1">
      <c r="A63" s="3" t="s">
        <v>172</v>
      </c>
      <c r="B63" s="68"/>
      <c r="C63" s="71"/>
      <c r="D63" s="69">
        <v>38307</v>
      </c>
      <c r="E63" s="71"/>
      <c r="F63" s="69">
        <v>65222</v>
      </c>
      <c r="G63" s="62"/>
      <c r="H63" s="69">
        <v>41493</v>
      </c>
      <c r="I63" s="62"/>
      <c r="J63" s="69">
        <v>72000</v>
      </c>
    </row>
    <row r="64" spans="1:14" ht="21.75" customHeight="1">
      <c r="A64" s="74" t="s">
        <v>201</v>
      </c>
      <c r="B64" s="75"/>
      <c r="C64" s="76"/>
      <c r="D64" s="186">
        <f>SUM(D48:D63)</f>
        <v>-3516994</v>
      </c>
      <c r="E64" s="76"/>
      <c r="F64" s="186">
        <f>SUM(F48:F63)</f>
        <v>-1951156</v>
      </c>
      <c r="G64" s="77"/>
      <c r="H64" s="186">
        <f>SUM(H48:H63)</f>
        <v>-1902276</v>
      </c>
      <c r="I64" s="77"/>
      <c r="J64" s="186">
        <f>SUM(J48:J63)</f>
        <v>995733</v>
      </c>
    </row>
    <row r="65" spans="1:10" ht="21.75" customHeight="1">
      <c r="B65" s="66"/>
      <c r="C65" s="71"/>
      <c r="D65" s="69"/>
      <c r="E65" s="71"/>
      <c r="F65" s="69"/>
      <c r="G65" s="62"/>
      <c r="H65" s="69"/>
      <c r="I65" s="62"/>
      <c r="J65" s="69"/>
    </row>
    <row r="66" spans="1:10" ht="21.75" customHeight="1">
      <c r="A66" s="1" t="s">
        <v>0</v>
      </c>
    </row>
    <row r="67" spans="1:10" ht="21.75" customHeight="1">
      <c r="A67" s="63" t="s">
        <v>87</v>
      </c>
    </row>
    <row r="68" spans="1:10" ht="21.75" customHeight="1">
      <c r="A68" s="63"/>
    </row>
    <row r="69" spans="1:10" ht="21.75" customHeight="1">
      <c r="D69" s="261" t="s">
        <v>2</v>
      </c>
      <c r="E69" s="261"/>
      <c r="F69" s="261"/>
      <c r="G69" s="81"/>
      <c r="H69" s="261" t="s">
        <v>3</v>
      </c>
      <c r="I69" s="261"/>
      <c r="J69" s="261"/>
    </row>
    <row r="70" spans="1:10" ht="21.75" customHeight="1">
      <c r="D70" s="252" t="str">
        <f>D43</f>
        <v>สำหรับงวดเก้าเดือน</v>
      </c>
      <c r="E70" s="252"/>
      <c r="F70" s="252"/>
      <c r="G70" s="64"/>
      <c r="H70" s="252" t="str">
        <f>H43</f>
        <v>สำหรับงวดเก้าเดือน</v>
      </c>
      <c r="I70" s="252"/>
      <c r="J70" s="252"/>
    </row>
    <row r="71" spans="1:10" ht="21.75" customHeight="1">
      <c r="D71" s="252" t="str">
        <f>D44</f>
        <v>สิ้นสุดวันที่ 30 กันยายน</v>
      </c>
      <c r="E71" s="252"/>
      <c r="F71" s="252"/>
      <c r="G71" s="64"/>
      <c r="H71" s="252" t="str">
        <f>H44</f>
        <v>สิ้นสุดวันที่ 30 กันยายน</v>
      </c>
      <c r="I71" s="252"/>
      <c r="J71" s="252"/>
    </row>
    <row r="72" spans="1:10" ht="21.75" customHeight="1">
      <c r="B72" s="236" t="s">
        <v>5</v>
      </c>
      <c r="C72" s="221"/>
      <c r="D72" s="164" t="s">
        <v>120</v>
      </c>
      <c r="E72" s="221"/>
      <c r="F72" s="164" t="s">
        <v>106</v>
      </c>
      <c r="G72" s="64"/>
      <c r="H72" s="164" t="s">
        <v>120</v>
      </c>
      <c r="I72" s="64"/>
      <c r="J72" s="164" t="s">
        <v>106</v>
      </c>
    </row>
    <row r="73" spans="1:10" ht="21.75" customHeight="1">
      <c r="D73" s="260" t="s">
        <v>6</v>
      </c>
      <c r="E73" s="260"/>
      <c r="F73" s="260"/>
      <c r="G73" s="260"/>
      <c r="H73" s="260"/>
      <c r="I73" s="260"/>
      <c r="J73" s="260"/>
    </row>
    <row r="74" spans="1:10" ht="21.75" customHeight="1">
      <c r="A74" s="65" t="s">
        <v>99</v>
      </c>
      <c r="B74" s="66"/>
      <c r="C74" s="71"/>
      <c r="D74" s="69"/>
      <c r="E74" s="71"/>
      <c r="F74" s="69"/>
      <c r="G74" s="62"/>
      <c r="H74" s="69"/>
      <c r="I74" s="62"/>
      <c r="J74" s="69"/>
    </row>
    <row r="75" spans="1:10" ht="21.75" customHeight="1">
      <c r="A75" s="3" t="s">
        <v>109</v>
      </c>
      <c r="B75" s="66"/>
      <c r="C75" s="71"/>
      <c r="D75" s="69">
        <f>-13506-1</f>
        <v>-13507</v>
      </c>
      <c r="E75" s="71"/>
      <c r="F75" s="69">
        <v>-22378</v>
      </c>
      <c r="G75" s="62"/>
      <c r="H75" s="69">
        <f>-10754-1</f>
        <v>-10755</v>
      </c>
      <c r="I75" s="62"/>
      <c r="J75" s="69">
        <v>-14877</v>
      </c>
    </row>
    <row r="76" spans="1:10" ht="21.75" customHeight="1">
      <c r="A76" s="3" t="s">
        <v>194</v>
      </c>
      <c r="B76" s="66"/>
      <c r="C76" s="71"/>
      <c r="D76" s="69">
        <v>0</v>
      </c>
      <c r="E76" s="71"/>
      <c r="F76" s="69">
        <v>5700000</v>
      </c>
      <c r="G76" s="62"/>
      <c r="H76" s="69">
        <v>0</v>
      </c>
      <c r="I76" s="62"/>
      <c r="J76" s="69">
        <v>5700000</v>
      </c>
    </row>
    <row r="77" spans="1:10" ht="21.75" customHeight="1">
      <c r="A77" s="3" t="s">
        <v>195</v>
      </c>
      <c r="B77" s="66"/>
      <c r="C77" s="71"/>
      <c r="D77" s="69">
        <v>0</v>
      </c>
      <c r="E77" s="71"/>
      <c r="F77" s="69">
        <v>-5700000</v>
      </c>
      <c r="G77" s="62"/>
      <c r="H77" s="69">
        <v>0</v>
      </c>
      <c r="I77" s="62"/>
      <c r="J77" s="69">
        <v>-5700000</v>
      </c>
    </row>
    <row r="78" spans="1:10" ht="21.75" customHeight="1">
      <c r="A78" s="3" t="s">
        <v>196</v>
      </c>
      <c r="B78" s="66"/>
      <c r="C78" s="71"/>
      <c r="D78" s="69">
        <v>0</v>
      </c>
      <c r="E78" s="71"/>
      <c r="F78" s="69">
        <v>1000000</v>
      </c>
      <c r="G78" s="62"/>
      <c r="H78" s="69">
        <v>0</v>
      </c>
      <c r="I78" s="62"/>
      <c r="J78" s="69">
        <v>1000000</v>
      </c>
    </row>
    <row r="79" spans="1:10" ht="21.75" customHeight="1">
      <c r="A79" s="3" t="s">
        <v>197</v>
      </c>
      <c r="B79" s="66"/>
      <c r="C79" s="71"/>
      <c r="D79" s="69">
        <v>0</v>
      </c>
      <c r="E79" s="71"/>
      <c r="F79" s="69">
        <v>-1000000</v>
      </c>
      <c r="G79" s="62"/>
      <c r="H79" s="69">
        <v>0</v>
      </c>
      <c r="I79" s="62"/>
      <c r="J79" s="69">
        <v>-1000000</v>
      </c>
    </row>
    <row r="80" spans="1:10" ht="21.75" customHeight="1">
      <c r="A80" s="3" t="s">
        <v>143</v>
      </c>
      <c r="B80" s="66">
        <v>12</v>
      </c>
      <c r="C80" s="71"/>
      <c r="D80" s="69">
        <v>2865846</v>
      </c>
      <c r="E80" s="71"/>
      <c r="F80" s="69">
        <v>1764695</v>
      </c>
      <c r="G80" s="62"/>
      <c r="H80" s="69">
        <v>2000000</v>
      </c>
      <c r="I80" s="62"/>
      <c r="J80" s="69">
        <v>0</v>
      </c>
    </row>
    <row r="81" spans="1:14" ht="21.4" customHeight="1">
      <c r="A81" s="3" t="s">
        <v>144</v>
      </c>
      <c r="B81" s="66">
        <v>12</v>
      </c>
      <c r="C81" s="71"/>
      <c r="D81" s="97">
        <v>-670339</v>
      </c>
      <c r="E81" s="71"/>
      <c r="F81" s="97">
        <v>-7221600</v>
      </c>
      <c r="G81" s="71"/>
      <c r="H81" s="97">
        <v>0</v>
      </c>
      <c r="I81" s="71"/>
      <c r="J81" s="97">
        <v>-7218686</v>
      </c>
    </row>
    <row r="82" spans="1:14" ht="21.4" customHeight="1">
      <c r="A82" s="3" t="s">
        <v>192</v>
      </c>
      <c r="B82" s="66"/>
      <c r="C82" s="71"/>
      <c r="D82" s="97">
        <v>0</v>
      </c>
      <c r="E82" s="71"/>
      <c r="F82" s="97">
        <v>5000000</v>
      </c>
      <c r="G82" s="71"/>
      <c r="H82" s="97">
        <v>0</v>
      </c>
      <c r="I82" s="71"/>
      <c r="J82" s="97">
        <v>5000000</v>
      </c>
    </row>
    <row r="83" spans="1:14" ht="21.4" customHeight="1">
      <c r="A83" s="3" t="s">
        <v>193</v>
      </c>
      <c r="B83" s="66"/>
      <c r="C83" s="71"/>
      <c r="D83" s="97">
        <v>0</v>
      </c>
      <c r="E83" s="71"/>
      <c r="F83" s="97">
        <v>-950</v>
      </c>
      <c r="G83" s="71"/>
      <c r="H83" s="97">
        <v>0</v>
      </c>
      <c r="I83" s="71"/>
      <c r="J83" s="97">
        <v>-950</v>
      </c>
    </row>
    <row r="84" spans="1:14" ht="21.75" customHeight="1">
      <c r="A84" s="3" t="s">
        <v>178</v>
      </c>
      <c r="B84" s="66">
        <v>16</v>
      </c>
      <c r="C84" s="71"/>
      <c r="D84" s="97">
        <v>-1872876</v>
      </c>
      <c r="E84" s="71"/>
      <c r="F84" s="97">
        <v>-1723046</v>
      </c>
      <c r="G84" s="71"/>
      <c r="H84" s="97">
        <v>-1872876</v>
      </c>
      <c r="I84" s="71"/>
      <c r="J84" s="97">
        <v>-1723046</v>
      </c>
    </row>
    <row r="85" spans="1:14" ht="21.75" customHeight="1">
      <c r="A85" s="3" t="s">
        <v>142</v>
      </c>
      <c r="B85" s="66"/>
      <c r="C85" s="71"/>
      <c r="D85" s="171">
        <v>-326543</v>
      </c>
      <c r="E85" s="71"/>
      <c r="F85" s="69">
        <v>-218397</v>
      </c>
      <c r="G85" s="62"/>
      <c r="H85" s="69">
        <v>-60842</v>
      </c>
      <c r="I85" s="62"/>
      <c r="J85" s="69">
        <v>-153051</v>
      </c>
      <c r="M85" s="67"/>
    </row>
    <row r="86" spans="1:14" ht="21.75" customHeight="1">
      <c r="A86" s="3" t="s">
        <v>183</v>
      </c>
      <c r="B86" s="66"/>
      <c r="C86" s="71"/>
      <c r="D86" s="244" t="s">
        <v>38</v>
      </c>
      <c r="E86" s="71"/>
      <c r="F86" s="69">
        <v>29400</v>
      </c>
      <c r="G86" s="62"/>
      <c r="H86" s="97">
        <v>0</v>
      </c>
      <c r="I86" s="62"/>
      <c r="J86" s="69">
        <v>0</v>
      </c>
      <c r="M86" s="67"/>
    </row>
    <row r="87" spans="1:14" ht="21.75" customHeight="1">
      <c r="A87" s="74" t="s">
        <v>171</v>
      </c>
      <c r="B87" s="75"/>
      <c r="C87" s="76"/>
      <c r="D87" s="186">
        <f>SUM(D75:D86)</f>
        <v>-17419</v>
      </c>
      <c r="E87" s="76"/>
      <c r="F87" s="186">
        <f>SUM(F75:F86)</f>
        <v>-2392276</v>
      </c>
      <c r="G87" s="77"/>
      <c r="H87" s="186">
        <f>SUM(H75:H86)</f>
        <v>55527</v>
      </c>
      <c r="I87" s="77"/>
      <c r="J87" s="186">
        <f>SUM(J75:J86)</f>
        <v>-4110610</v>
      </c>
    </row>
    <row r="88" spans="1:14" ht="21.75" customHeight="1">
      <c r="B88" s="66"/>
      <c r="C88" s="71"/>
      <c r="D88" s="69"/>
      <c r="E88" s="71"/>
      <c r="F88" s="69"/>
      <c r="G88" s="62"/>
      <c r="H88" s="69"/>
      <c r="I88" s="62"/>
      <c r="J88" s="69"/>
    </row>
    <row r="89" spans="1:14" ht="21.75" customHeight="1">
      <c r="A89" s="102" t="s">
        <v>179</v>
      </c>
      <c r="B89" s="211"/>
      <c r="C89" s="224"/>
      <c r="D89" s="3"/>
      <c r="F89" s="3"/>
      <c r="H89" s="3"/>
      <c r="J89" s="3"/>
    </row>
    <row r="90" spans="1:14" ht="21.75" customHeight="1">
      <c r="A90" s="102" t="s">
        <v>168</v>
      </c>
      <c r="B90" s="211"/>
      <c r="C90" s="224"/>
      <c r="D90" s="212">
        <f>SUM(D38,D64,D87)</f>
        <v>804764</v>
      </c>
      <c r="E90" s="222"/>
      <c r="F90" s="212">
        <f>SUM(F38,F64,F87)</f>
        <v>-1869978</v>
      </c>
      <c r="G90" s="212"/>
      <c r="H90" s="212">
        <f>SUM(H38,H64,H87)</f>
        <v>800277</v>
      </c>
      <c r="I90" s="212"/>
      <c r="J90" s="212">
        <f>SUM(J38,J64,J87)</f>
        <v>-1251721</v>
      </c>
    </row>
    <row r="91" spans="1:14" ht="21.75" customHeight="1">
      <c r="A91" s="102" t="s">
        <v>169</v>
      </c>
      <c r="B91" s="211"/>
      <c r="C91" s="224"/>
      <c r="D91" s="3"/>
      <c r="F91" s="3"/>
      <c r="H91" s="3"/>
      <c r="J91" s="3"/>
    </row>
    <row r="92" spans="1:14" ht="21.75" customHeight="1">
      <c r="A92" s="102" t="s">
        <v>174</v>
      </c>
      <c r="B92" s="211"/>
      <c r="C92" s="224"/>
      <c r="D92" s="213">
        <v>-15626</v>
      </c>
      <c r="E92" s="214"/>
      <c r="F92" s="213">
        <v>0</v>
      </c>
      <c r="G92" s="215"/>
      <c r="H92" s="213">
        <v>-15626</v>
      </c>
      <c r="I92" s="102"/>
      <c r="J92" s="213">
        <v>0</v>
      </c>
    </row>
    <row r="93" spans="1:14" ht="21.75" customHeight="1">
      <c r="A93" s="74" t="s">
        <v>179</v>
      </c>
      <c r="B93" s="75"/>
      <c r="C93" s="76"/>
      <c r="D93" s="187">
        <f>SUM(D90:D92)</f>
        <v>789138</v>
      </c>
      <c r="E93" s="76"/>
      <c r="F93" s="187">
        <f>SUM(F90:F92)</f>
        <v>-1869978</v>
      </c>
      <c r="G93" s="77"/>
      <c r="H93" s="187">
        <f>SUM(H90:H92)</f>
        <v>784651</v>
      </c>
      <c r="I93" s="77"/>
      <c r="J93" s="187">
        <f>SUM(J90:J92)</f>
        <v>-1251721</v>
      </c>
    </row>
    <row r="94" spans="1:14" ht="21.75" customHeight="1">
      <c r="A94" s="3" t="s">
        <v>116</v>
      </c>
      <c r="B94" s="66"/>
      <c r="C94" s="71"/>
      <c r="D94" s="72">
        <v>3964781</v>
      </c>
      <c r="E94" s="71"/>
      <c r="F94" s="72">
        <v>5421670</v>
      </c>
      <c r="G94" s="62"/>
      <c r="H94" s="72">
        <v>3917038</v>
      </c>
      <c r="I94" s="62"/>
      <c r="J94" s="72">
        <v>4754685</v>
      </c>
    </row>
    <row r="95" spans="1:14" ht="21.75" customHeight="1" thickBot="1">
      <c r="A95" s="74" t="s">
        <v>117</v>
      </c>
      <c r="B95" s="68"/>
      <c r="C95" s="76"/>
      <c r="D95" s="188">
        <f>SUM(D93:D94)</f>
        <v>4753919</v>
      </c>
      <c r="E95" s="76"/>
      <c r="F95" s="188">
        <f>SUM(F93:F94)</f>
        <v>3551692</v>
      </c>
      <c r="G95" s="77"/>
      <c r="H95" s="188">
        <f>SUM(H93:H94)</f>
        <v>4701689</v>
      </c>
      <c r="I95" s="77"/>
      <c r="J95" s="188">
        <f>SUM(J93:J94)</f>
        <v>3502964</v>
      </c>
      <c r="N95" s="67"/>
    </row>
    <row r="96" spans="1:14" ht="21.75" customHeight="1" thickTop="1">
      <c r="A96" s="63"/>
    </row>
    <row r="97" spans="1:10" ht="21.75" customHeight="1">
      <c r="A97" s="65" t="s">
        <v>100</v>
      </c>
      <c r="B97" s="66"/>
      <c r="C97" s="223"/>
      <c r="D97" s="69"/>
      <c r="E97" s="223"/>
      <c r="F97" s="69"/>
      <c r="G97" s="78"/>
      <c r="H97" s="69"/>
      <c r="I97" s="78"/>
      <c r="J97" s="69"/>
    </row>
    <row r="98" spans="1:10" ht="21.75" customHeight="1">
      <c r="A98" s="3" t="s">
        <v>105</v>
      </c>
      <c r="B98" s="66"/>
      <c r="C98" s="223"/>
      <c r="D98" s="69">
        <f>'BS 3-4'!D50</f>
        <v>405333</v>
      </c>
      <c r="E98" s="223"/>
      <c r="F98" s="69">
        <v>173220</v>
      </c>
      <c r="G98" s="78"/>
      <c r="H98" s="189">
        <f>'BS 3-4'!H50</f>
        <v>397991</v>
      </c>
      <c r="I98" s="78"/>
      <c r="J98" s="189">
        <v>153704</v>
      </c>
    </row>
    <row r="99" spans="1:10" ht="21.75" customHeight="1">
      <c r="B99" s="68"/>
      <c r="C99" s="223"/>
      <c r="D99" s="69"/>
      <c r="E99" s="223"/>
      <c r="F99" s="69"/>
      <c r="G99" s="78"/>
      <c r="H99" s="69"/>
      <c r="I99" s="78"/>
      <c r="J99" s="69"/>
    </row>
    <row r="100" spans="1:10" ht="21.75" customHeight="1">
      <c r="C100" s="223"/>
      <c r="D100" s="69"/>
      <c r="E100" s="223"/>
      <c r="F100" s="69"/>
      <c r="G100" s="78"/>
      <c r="H100" s="69"/>
      <c r="I100" s="78"/>
      <c r="J100" s="69"/>
    </row>
    <row r="101" spans="1:10" ht="21.75" customHeight="1">
      <c r="C101" s="223"/>
      <c r="D101" s="69"/>
      <c r="E101" s="223"/>
      <c r="F101" s="69"/>
      <c r="G101" s="78"/>
      <c r="H101" s="69"/>
      <c r="I101" s="78"/>
      <c r="J101" s="69"/>
    </row>
    <row r="102" spans="1:10" ht="21.75" customHeight="1">
      <c r="C102" s="71"/>
      <c r="D102" s="69"/>
      <c r="E102" s="71"/>
      <c r="F102" s="69"/>
      <c r="G102" s="62"/>
      <c r="H102" s="69"/>
      <c r="I102" s="62"/>
      <c r="J102" s="69"/>
    </row>
    <row r="103" spans="1:10" ht="21.75" customHeight="1">
      <c r="C103" s="71"/>
      <c r="D103" s="69"/>
      <c r="E103" s="71"/>
      <c r="F103" s="69"/>
      <c r="G103" s="62"/>
      <c r="H103" s="69"/>
      <c r="I103" s="62"/>
      <c r="J103" s="69"/>
    </row>
    <row r="104" spans="1:10" ht="21.75" customHeight="1">
      <c r="C104" s="71"/>
      <c r="D104" s="69"/>
      <c r="E104" s="71"/>
      <c r="F104" s="69"/>
      <c r="G104" s="62"/>
      <c r="H104" s="69"/>
      <c r="I104" s="62"/>
      <c r="J104" s="69"/>
    </row>
    <row r="105" spans="1:10" ht="21.75" customHeight="1">
      <c r="C105" s="71"/>
      <c r="D105" s="69"/>
      <c r="E105" s="71"/>
      <c r="F105" s="69"/>
      <c r="G105" s="62"/>
      <c r="H105" s="69"/>
      <c r="I105" s="62"/>
      <c r="J105" s="69"/>
    </row>
    <row r="106" spans="1:10" ht="21.75" customHeight="1">
      <c r="C106" s="71"/>
      <c r="D106" s="69"/>
      <c r="E106" s="71"/>
      <c r="F106" s="69"/>
      <c r="G106" s="62"/>
      <c r="H106" s="69"/>
      <c r="I106" s="62"/>
      <c r="J106" s="69"/>
    </row>
    <row r="107" spans="1:10" ht="21.75" customHeight="1">
      <c r="C107" s="71"/>
      <c r="D107" s="69"/>
      <c r="E107" s="71"/>
      <c r="F107" s="69"/>
      <c r="G107" s="62"/>
      <c r="H107" s="69"/>
      <c r="I107" s="62"/>
      <c r="J107" s="69"/>
    </row>
    <row r="108" spans="1:10" ht="21.75" customHeight="1">
      <c r="C108" s="71"/>
      <c r="D108" s="69"/>
      <c r="E108" s="71"/>
      <c r="F108" s="69"/>
      <c r="G108" s="62"/>
      <c r="H108" s="69"/>
      <c r="I108" s="62"/>
      <c r="J108" s="69"/>
    </row>
    <row r="109" spans="1:10" ht="21.75" customHeight="1">
      <c r="C109" s="71"/>
      <c r="D109" s="69"/>
      <c r="E109" s="71"/>
      <c r="F109" s="69"/>
      <c r="G109" s="62"/>
      <c r="H109" s="69"/>
      <c r="I109" s="62"/>
      <c r="J109" s="69"/>
    </row>
    <row r="110" spans="1:10" ht="21.75" customHeight="1">
      <c r="C110" s="71"/>
      <c r="D110" s="69"/>
      <c r="E110" s="71"/>
      <c r="F110" s="69"/>
      <c r="G110" s="62"/>
      <c r="H110" s="69"/>
      <c r="I110" s="62"/>
      <c r="J110" s="69"/>
    </row>
    <row r="111" spans="1:10" s="10" customFormat="1" ht="21.75" customHeight="1">
      <c r="A111" s="3"/>
      <c r="B111" s="3"/>
      <c r="C111" s="71"/>
      <c r="D111" s="69"/>
      <c r="E111" s="71"/>
      <c r="F111" s="69"/>
      <c r="G111" s="62"/>
      <c r="H111" s="69"/>
      <c r="I111" s="62"/>
      <c r="J111" s="69"/>
    </row>
  </sheetData>
  <mergeCells count="21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  <mergeCell ref="D71:F71"/>
    <mergeCell ref="H71:J71"/>
    <mergeCell ref="D73:J73"/>
    <mergeCell ref="D69:F69"/>
    <mergeCell ref="H69:J69"/>
    <mergeCell ref="D70:F70"/>
    <mergeCell ref="H70:J70"/>
  </mergeCells>
  <pageMargins left="0.7" right="0.7" top="0.48" bottom="0.5" header="0.5" footer="0.5"/>
  <pageSetup paperSize="9" scale="77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8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3-4</vt:lpstr>
      <vt:lpstr>PL 5-6</vt:lpstr>
      <vt:lpstr>PL 6M</vt:lpstr>
      <vt:lpstr>PL 7-8</vt:lpstr>
      <vt:lpstr>SH Conso 9</vt:lpstr>
      <vt:lpstr>SH Conso 10</vt:lpstr>
      <vt:lpstr>SH Separate 11</vt:lpstr>
      <vt:lpstr>SH Separate 12</vt:lpstr>
      <vt:lpstr>CF Conso 13-15</vt:lpstr>
      <vt:lpstr>'BS 3-4'!Print_Area</vt:lpstr>
      <vt:lpstr>'CF Conso 13-15'!Print_Area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Kanisorn, Ratanabunterng</dc:creator>
  <cp:lastModifiedBy>Chayanant Seneenant -GPSC</cp:lastModifiedBy>
  <cp:lastPrinted>2018-11-02T07:11:01Z</cp:lastPrinted>
  <dcterms:created xsi:type="dcterms:W3CDTF">2016-03-24T04:01:12Z</dcterms:created>
  <dcterms:modified xsi:type="dcterms:W3CDTF">2018-11-05T03:29:44Z</dcterms:modified>
</cp:coreProperties>
</file>